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X:\3) IR\5) งบการเงิน\TRC\2567\Q3-2567\งบการเงิน Q3-2567\TH\"/>
    </mc:Choice>
  </mc:AlternateContent>
  <xr:revisionPtr revIDLastSave="0" documentId="13_ncr:1_{2F576032-C448-4C82-BC51-BEF3275C1338}" xr6:coauthVersionLast="36" xr6:coauthVersionMax="47" xr10:uidLastSave="{00000000-0000-0000-0000-000000000000}"/>
  <bookViews>
    <workbookView xWindow="0" yWindow="0" windowWidth="23040" windowHeight="8940" tabRatio="872" activeTab="5" xr2:uid="{6BC13975-1C28-4A32-A17B-23107C899AB3}"/>
  </bookViews>
  <sheets>
    <sheet name="งบฐานะการเงิน" sheetId="1" r:id="rId1"/>
    <sheet name="งบกำไรขาดทุนเบ็ดเสร็จ 3เดือน" sheetId="3" r:id="rId2"/>
    <sheet name="งบกำไรขาดทุนเบ็ดเสร็จ 9 เดือน" sheetId="2" r:id="rId3"/>
    <sheet name="งบการเปลี่ยนแปลงฯ (งบรวม)" sheetId="4" r:id="rId4"/>
    <sheet name="งบการเปลี่ยนแปลงฯ (งบเฉพาะ)" sheetId="5" r:id="rId5"/>
    <sheet name="งบกระแสเงินสด" sheetId="6" r:id="rId6"/>
  </sheets>
  <externalReferences>
    <externalReference r:id="rId7"/>
    <externalReference r:id="rId8"/>
    <externalReference r:id="rId9"/>
    <externalReference r:id="rId10"/>
  </externalReferences>
  <definedNames>
    <definedName name="__123Graph_D" hidden="1">[1]ชื่อหุ้น!#REF!</definedName>
    <definedName name="__kkk1" hidden="1">#REF!</definedName>
    <definedName name="_Fill" hidden="1">#REF!</definedName>
    <definedName name="_K130" hidden="1">{"conso",#N/A,FALSE,"cash flow"}</definedName>
    <definedName name="_K140" hidden="1">{"conso",#N/A,FALSE,"cash flow"}</definedName>
    <definedName name="_Key1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bc" hidden="1">{"cashflow",#N/A,FALSE,"cash flow"}</definedName>
    <definedName name="aqaq" hidden="1">{"cashflow",#N/A,FALSE,"cash flow"}</definedName>
    <definedName name="aqqqq" hidden="1">{"conso",#N/A,FALSE,"cash flow"}</definedName>
    <definedName name="AS2DocOpenMode" hidden="1">"AS2DocumentEdit"</definedName>
    <definedName name="ASD" hidden="1">{"cashflow",#N/A,FALSE,"cash flow"}</definedName>
    <definedName name="asdfg" hidden="1">{"conso",#N/A,FALSE,"cash flow"}</definedName>
    <definedName name="axaax" hidden="1">{"cashflow",#N/A,FALSE,"cash flow"}</definedName>
    <definedName name="axaxax" hidden="1">{"conso",#N/A,FALSE,"cash flow"}</definedName>
    <definedName name="bbbb" hidden="1">{"cashflow",#N/A,FALSE,"cash flow"}</definedName>
    <definedName name="bk" hidden="1">{"cashflow",#N/A,FALSE,"cash flow"}</definedName>
    <definedName name="BUA" hidden="1">{"conso",#N/A,FALSE,"cash flow"}</definedName>
    <definedName name="cafe" hidden="1">{"conso",#N/A,FALSE,"cash flow"}</definedName>
    <definedName name="Cal" hidden="1">{"conso",#N/A,FALSE,"cash flow"}</definedName>
    <definedName name="Cal.Dep." hidden="1">{"cashflow",#N/A,FALSE,"cash flow"}</definedName>
    <definedName name="cdsadfew" hidden="1">{"conso",#N/A,FALSE,"cash flow"}</definedName>
    <definedName name="cf" hidden="1">{"cashflow",#N/A,FALSE,"cash flow"}</definedName>
    <definedName name="cfde" hidden="1">{"cashflow",#N/A,FALSE,"cash flow"}</definedName>
    <definedName name="chai" hidden="1">{"conso",#N/A,FALSE,"cash flow"}</definedName>
    <definedName name="co" hidden="1">{"cashflow",#N/A,FALSE,"cash flow"}</definedName>
    <definedName name="commitmeny" hidden="1">{"conso",#N/A,FALSE,"cash flow"}</definedName>
    <definedName name="cxcw" hidden="1">{"cashflow",#N/A,FALSE,"cash flow"}</definedName>
    <definedName name="Depp" hidden="1">{"cashflow",#N/A,FALSE,"cash flow"}</definedName>
    <definedName name="dfdf" hidden="1">{"cashflow",#N/A,FALSE,"cash flow"}</definedName>
    <definedName name="dfdsac" hidden="1">{"conso",#N/A,FALSE,"cash flow"}</definedName>
    <definedName name="dsacew" hidden="1">{"conso",#N/A,FALSE,"cash flow"}</definedName>
    <definedName name="dsds" hidden="1">{"cashflow",#N/A,FALSE,"cash flow"}</definedName>
    <definedName name="eqq" hidden="1">{"cashflow",#N/A,FALSE,"cash flow"}</definedName>
    <definedName name="evv" hidden="1">{"cashflow",#N/A,FALSE,"cash flow"}</definedName>
    <definedName name="ewew" hidden="1">{"cashflow",#N/A,FALSE,"cash flow"}</definedName>
    <definedName name="EY" hidden="1">{"cashflow",#N/A,FALSE,"cash flow"}</definedName>
    <definedName name="hh" hidden="1">{"conso",#N/A,FALSE,"cash flow"}</definedName>
    <definedName name="hqqq" hidden="1">{"cashflow",#N/A,FALSE,"cash flow"}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wki" hidden="1">{"conso",#N/A,FALSE,"cash flow"}</definedName>
    <definedName name="jjj" hidden="1">{"cashflow",#N/A,FALSE,"cash flow"}</definedName>
    <definedName name="JK" hidden="1">{"cashflow",#N/A,FALSE,"cash flow"}</definedName>
    <definedName name="KHJGDFGFHGHJ" hidden="1">{"cashflow",#N/A,FALSE,"cash flow"}</definedName>
    <definedName name="kkkk" hidden="1">{"cashflow",#N/A,FALSE,"cash flow"}</definedName>
    <definedName name="lek" hidden="1">{"Physical Count Securities",#N/A,FALSE,"BFIT B&amp;D Valuation"}</definedName>
    <definedName name="ni" hidden="1">{"conso",#N/A,FALSE,"cash flow"}</definedName>
    <definedName name="NN" hidden="1">{"conso",#N/A,FALSE,"cash flow"}</definedName>
    <definedName name="nnn" hidden="1">{"conso",#N/A,FALSE,"cash flow"}</definedName>
    <definedName name="NSJ" hidden="1">{"cashflow",#N/A,FALSE,"cash flow"}</definedName>
    <definedName name="nu" hidden="1">{"cashflow",#N/A,FALSE,"cash flow"}</definedName>
    <definedName name="old" hidden="1">{"cashflow",#N/A,FALSE,"cash flow"}</definedName>
    <definedName name="pop" hidden="1">{"cashflow",#N/A,FALSE,"cash flow"}</definedName>
    <definedName name="_xlnm.Print_Area" localSheetId="5">งบกระแสเงินสด!$A$1:$L$89</definedName>
    <definedName name="_xlnm.Print_Area" localSheetId="0">งบฐานะการเงิน!$A$1:$P$119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e" hidden="1">{"cashflow",#N/A,FALSE,"cash flow"}</definedName>
    <definedName name="rer" hidden="1">{"cashflow",#N/A,FALSE,"cash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plendid" hidden="1">{"Physical Count Securities",#N/A,FALSE,"BFIT B&amp;D Valuation"}</definedName>
    <definedName name="sssss" hidden="1">{"cashflow",#N/A,FALSE,"cash flow"}</definedName>
    <definedName name="TAI" hidden="1">{"conso",#N/A,FALSE,"cash flow"}</definedName>
    <definedName name="test" hidden="1">{"cashflow",#N/A,FALSE,"cash flow"}</definedName>
    <definedName name="TextRefCopy10">'[2]Dr-Cr.'!$C$15</definedName>
    <definedName name="TextRefCopy47">[3]แบ่งกำไร!$H$20</definedName>
    <definedName name="TextRefCopy8">'[3]Dr-Cr.'!$D$9</definedName>
    <definedName name="TextRefCopyRangeCount" hidden="1">5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RC" hidden="1">{"cashflow",#N/A,FALSE,"cash flow"}</definedName>
    <definedName name="uuuuuuuuu" hidden="1">{"conso",#N/A,FALSE,"cash flow"}</definedName>
    <definedName name="vfayg" hidden="1">{"cashflow",#N/A,FALSE,"cash flow"}</definedName>
    <definedName name="Waiting">"Picture 1"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rn.conso.1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es" hidden="1">{"cashflow",#N/A,FALSE,"cash flow"}</definedName>
    <definedName name="YYYYY" hidden="1">{"cashflow",#N/A,FALSE,"cash flow"}</definedName>
    <definedName name="Z_09FD60FE_58FD_45CC_921A_02D00BD2DA32_.wvu.Cols" localSheetId="0" hidden="1">งบฐานะการเงิน!$P:$R</definedName>
    <definedName name="Z_09FD60FE_58FD_45CC_921A_02D00BD2DA32_.wvu.PrintArea" localSheetId="4" hidden="1">'งบการเปลี่ยนแปลงฯ (งบเฉพาะ)'!$A$5:$O$25</definedName>
    <definedName name="Z_09FD60FE_58FD_45CC_921A_02D00BD2DA32_.wvu.PrintArea" localSheetId="3" hidden="1">'งบการเปลี่ยนแปลงฯ (งบรวม)'!$A$5:$Z$27</definedName>
    <definedName name="Z_09FD60FE_58FD_45CC_921A_02D00BD2DA32_.wvu.PrintArea" localSheetId="1" hidden="1">'งบกำไรขาดทุนเบ็ดเสร็จ 3เดือน'!$A$1:$M$76</definedName>
    <definedName name="Z_09FD60FE_58FD_45CC_921A_02D00BD2DA32_.wvu.PrintArea" localSheetId="2" hidden="1">'งบกำไรขาดทุนเบ็ดเสร็จ 9 เดือน'!$A$1:$M$76</definedName>
    <definedName name="Z_09FD60FE_58FD_45CC_921A_02D00BD2DA32_.wvu.PrintArea" localSheetId="0" hidden="1">งบฐานะการเงิน!$A$1:$N$117</definedName>
    <definedName name="zaxa" hidden="1">{"conso",#N/A,FALSE,"cash flow"}</definedName>
    <definedName name="zaza" hidden="1">{"conso",#N/A,FALSE,"cash flow"}</definedName>
    <definedName name="zqqq" hidden="1">{"cashflow",#N/A,FALSE,"cash flow"}</definedName>
    <definedName name="zz" hidden="1">{"cashflow",#N/A,FALSE,"cash flow"}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5" i="2" l="1"/>
  <c r="I60" i="2"/>
  <c r="K60" i="2"/>
  <c r="M60" i="2"/>
  <c r="G60" i="2"/>
  <c r="M57" i="2"/>
  <c r="K57" i="2"/>
  <c r="G56" i="3"/>
  <c r="L69" i="6"/>
  <c r="H69" i="6"/>
  <c r="L68" i="6"/>
  <c r="H68" i="6"/>
  <c r="G48" i="6"/>
  <c r="F65" i="6"/>
  <c r="H65" i="6"/>
  <c r="J65" i="6"/>
  <c r="L65" i="6"/>
  <c r="I16" i="5"/>
  <c r="O17" i="5"/>
  <c r="O16" i="5"/>
  <c r="R24" i="4"/>
  <c r="G19" i="2"/>
  <c r="I19" i="2"/>
  <c r="K19" i="2"/>
  <c r="M19" i="2"/>
  <c r="G13" i="2"/>
  <c r="I13" i="2"/>
  <c r="K13" i="2"/>
  <c r="M13" i="2"/>
  <c r="V21" i="4" l="1"/>
  <c r="J76" i="6" l="1"/>
  <c r="J25" i="6"/>
  <c r="J48" i="6" s="1"/>
  <c r="G13" i="3"/>
  <c r="G19" i="3"/>
  <c r="I19" i="3"/>
  <c r="K19" i="3"/>
  <c r="M19" i="3"/>
  <c r="N110" i="1"/>
  <c r="N112" i="1" s="1"/>
  <c r="J110" i="1"/>
  <c r="J112" i="1" s="1"/>
  <c r="H66" i="1"/>
  <c r="J66" i="1"/>
  <c r="L66" i="1"/>
  <c r="N66" i="1"/>
  <c r="N30" i="1"/>
  <c r="G20" i="3" l="1"/>
  <c r="G26" i="3" s="1"/>
  <c r="H18" i="1"/>
  <c r="J18" i="1"/>
  <c r="L18" i="1"/>
  <c r="N18" i="1"/>
  <c r="G56" i="2" l="1"/>
  <c r="K56" i="3" l="1"/>
  <c r="K22" i="5"/>
  <c r="O22" i="5" s="1"/>
  <c r="P24" i="4"/>
  <c r="P25" i="4" s="1"/>
  <c r="L76" i="6"/>
  <c r="H76" i="6"/>
  <c r="F76" i="6"/>
  <c r="L25" i="6"/>
  <c r="J54" i="6"/>
  <c r="H25" i="6"/>
  <c r="G23" i="5"/>
  <c r="G24" i="5" s="1"/>
  <c r="E23" i="5"/>
  <c r="E24" i="5" s="1"/>
  <c r="C23" i="5"/>
  <c r="C24" i="5" s="1"/>
  <c r="M21" i="5"/>
  <c r="O20" i="5"/>
  <c r="O19" i="5"/>
  <c r="M19" i="5"/>
  <c r="M17" i="5"/>
  <c r="I17" i="5"/>
  <c r="C17" i="5"/>
  <c r="O15" i="5"/>
  <c r="X24" i="4"/>
  <c r="X25" i="4" s="1"/>
  <c r="H111" i="1" s="1"/>
  <c r="K24" i="4"/>
  <c r="K25" i="4" s="1"/>
  <c r="I24" i="4"/>
  <c r="I25" i="4" s="1"/>
  <c r="E24" i="4"/>
  <c r="E25" i="4" s="1"/>
  <c r="C24" i="4"/>
  <c r="C25" i="4" s="1"/>
  <c r="N23" i="4"/>
  <c r="G23" i="4"/>
  <c r="T22" i="4"/>
  <c r="G22" i="4"/>
  <c r="Z21" i="4"/>
  <c r="T21" i="4"/>
  <c r="V20" i="4"/>
  <c r="T20" i="4"/>
  <c r="X17" i="4"/>
  <c r="X18" i="4" s="1"/>
  <c r="P17" i="4"/>
  <c r="P18" i="4" s="1"/>
  <c r="N17" i="4"/>
  <c r="N18" i="4" s="1"/>
  <c r="K17" i="4"/>
  <c r="K18" i="4" s="1"/>
  <c r="I17" i="4"/>
  <c r="I18" i="4" s="1"/>
  <c r="E17" i="4"/>
  <c r="E18" i="4" s="1"/>
  <c r="C17" i="4"/>
  <c r="C18" i="4" s="1"/>
  <c r="T16" i="4"/>
  <c r="G16" i="4"/>
  <c r="T15" i="4"/>
  <c r="G15" i="4"/>
  <c r="Z14" i="4"/>
  <c r="T14" i="4"/>
  <c r="G14" i="4"/>
  <c r="M56" i="3"/>
  <c r="I56" i="3"/>
  <c r="M13" i="3"/>
  <c r="K13" i="3"/>
  <c r="I13" i="3"/>
  <c r="I20" i="3" s="1"/>
  <c r="I26" i="3" s="1"/>
  <c r="I28" i="3" s="1"/>
  <c r="I60" i="3" s="1"/>
  <c r="I62" i="3" s="1"/>
  <c r="M62" i="2"/>
  <c r="I62" i="2"/>
  <c r="M56" i="2"/>
  <c r="K56" i="2"/>
  <c r="I56" i="2"/>
  <c r="N73" i="1"/>
  <c r="J73" i="1"/>
  <c r="H73" i="1"/>
  <c r="L73" i="1"/>
  <c r="J30" i="1"/>
  <c r="L30" i="1"/>
  <c r="H30" i="1"/>
  <c r="N24" i="4" l="1"/>
  <c r="T23" i="4"/>
  <c r="T24" i="4" s="1"/>
  <c r="L48" i="6"/>
  <c r="L54" i="6" s="1"/>
  <c r="L79" i="6" s="1"/>
  <c r="L81" i="6" s="1"/>
  <c r="H48" i="6"/>
  <c r="H54" i="6" s="1"/>
  <c r="H79" i="6" s="1"/>
  <c r="H81" i="6" s="1"/>
  <c r="J79" i="6"/>
  <c r="J81" i="6" s="1"/>
  <c r="M20" i="2"/>
  <c r="M26" i="2" s="1"/>
  <c r="M28" i="2" s="1"/>
  <c r="M65" i="2" s="1"/>
  <c r="M67" i="2" s="1"/>
  <c r="T25" i="4"/>
  <c r="H109" i="1" s="1"/>
  <c r="M22" i="5"/>
  <c r="L109" i="1" s="1"/>
  <c r="N25" i="4"/>
  <c r="K20" i="3"/>
  <c r="K26" i="3" s="1"/>
  <c r="K28" i="3" s="1"/>
  <c r="K60" i="3" s="1"/>
  <c r="K62" i="3" s="1"/>
  <c r="G28" i="3"/>
  <c r="G60" i="3" s="1"/>
  <c r="G62" i="3" s="1"/>
  <c r="J31" i="1"/>
  <c r="H74" i="1"/>
  <c r="N31" i="1"/>
  <c r="N74" i="1"/>
  <c r="N113" i="1" s="1"/>
  <c r="V16" i="4"/>
  <c r="Z16" i="4" s="1"/>
  <c r="T17" i="4"/>
  <c r="T18" i="4" s="1"/>
  <c r="G24" i="4"/>
  <c r="G25" i="4" s="1"/>
  <c r="G17" i="4"/>
  <c r="G18" i="4" s="1"/>
  <c r="M20" i="3"/>
  <c r="M26" i="3" s="1"/>
  <c r="M28" i="3" s="1"/>
  <c r="M60" i="3" s="1"/>
  <c r="M62" i="3" s="1"/>
  <c r="H31" i="1"/>
  <c r="J74" i="1"/>
  <c r="J113" i="1" s="1"/>
  <c r="I20" i="2"/>
  <c r="I26" i="2" s="1"/>
  <c r="I28" i="2" s="1"/>
  <c r="L15" i="4" s="1"/>
  <c r="L17" i="4" s="1"/>
  <c r="L18" i="4" s="1"/>
  <c r="L31" i="1"/>
  <c r="L74" i="1"/>
  <c r="K20" i="2"/>
  <c r="K26" i="2" s="1"/>
  <c r="K28" i="2" s="1"/>
  <c r="I57" i="3"/>
  <c r="I65" i="3" s="1"/>
  <c r="I67" i="3" s="1"/>
  <c r="G20" i="2"/>
  <c r="G26" i="2" s="1"/>
  <c r="G28" i="2" s="1"/>
  <c r="F9" i="6" s="1"/>
  <c r="F25" i="6" s="1"/>
  <c r="F48" i="6" s="1"/>
  <c r="F54" i="6" s="1"/>
  <c r="K23" i="5"/>
  <c r="K24" i="5" s="1"/>
  <c r="L22" i="4" l="1"/>
  <c r="K57" i="3"/>
  <c r="K65" i="3" s="1"/>
  <c r="K67" i="3" s="1"/>
  <c r="M23" i="5"/>
  <c r="M24" i="5" s="1"/>
  <c r="M57" i="3"/>
  <c r="M65" i="3" s="1"/>
  <c r="M67" i="3" s="1"/>
  <c r="I57" i="2"/>
  <c r="I65" i="2" s="1"/>
  <c r="I67" i="2" s="1"/>
  <c r="V15" i="4"/>
  <c r="V17" i="4" s="1"/>
  <c r="V18" i="4" s="1"/>
  <c r="G62" i="2"/>
  <c r="K65" i="2"/>
  <c r="K67" i="2" s="1"/>
  <c r="I21" i="5"/>
  <c r="K62" i="2"/>
  <c r="F79" i="6" l="1"/>
  <c r="F81" i="6" s="1"/>
  <c r="Z15" i="4"/>
  <c r="Z17" i="4" s="1"/>
  <c r="Z18" i="4" s="1"/>
  <c r="O21" i="5"/>
  <c r="O23" i="5" s="1"/>
  <c r="O24" i="5" s="1"/>
  <c r="I23" i="5"/>
  <c r="I24" i="5" s="1"/>
  <c r="V22" i="4"/>
  <c r="L24" i="4"/>
  <c r="L25" i="4" s="1"/>
  <c r="H108" i="1" s="1"/>
  <c r="H110" i="1" s="1"/>
  <c r="H112" i="1" s="1"/>
  <c r="L108" i="1" l="1"/>
  <c r="L110" i="1" s="1"/>
  <c r="L112" i="1" s="1"/>
  <c r="L113" i="1" s="1"/>
  <c r="Z22" i="4"/>
  <c r="V23" i="4" l="1"/>
  <c r="H113" i="1"/>
  <c r="R25" i="4"/>
  <c r="G57" i="2"/>
  <c r="G67" i="2" s="1"/>
  <c r="Z23" i="4" l="1"/>
  <c r="V24" i="4"/>
  <c r="V25" i="4" s="1"/>
  <c r="G57" i="3"/>
  <c r="G65" i="3" s="1"/>
  <c r="G67" i="3" s="1"/>
  <c r="Z24" i="4" l="1"/>
  <c r="Z25" i="4" s="1"/>
</calcChain>
</file>

<file path=xl/sharedStrings.xml><?xml version="1.0" encoding="utf-8"?>
<sst xmlns="http://schemas.openxmlformats.org/spreadsheetml/2006/main" count="430" uniqueCount="211">
  <si>
    <t>บริษัท ทีอาร์ซี คอนสตรัคชั่น จำกัด (มหาชน)</t>
  </si>
  <si>
    <t>งบฐานะการเงิน</t>
  </si>
  <si>
    <t>ณ วันที่ 30 กันยายน 2567</t>
  </si>
  <si>
    <t>พันบาท</t>
  </si>
  <si>
    <t>งบการเงินรวม</t>
  </si>
  <si>
    <t>งบการเงินเฉพาะกิจการ</t>
  </si>
  <si>
    <t>30 กันยายน 2567</t>
  </si>
  <si>
    <t>31 ธันวาคม 2566</t>
  </si>
  <si>
    <t>(ยังไม่ได้ตรวจสอบ/</t>
  </si>
  <si>
    <t>(ตรวจสอบแล้ว)</t>
  </si>
  <si>
    <t>หมายเหตุ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</si>
  <si>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</si>
  <si>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</si>
  <si>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</si>
  <si>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</si>
  <si>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</si>
  <si>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</si>
  <si>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เงินจ่ายล่วงหน้าแก่ผู้รับเหมาช่วงตามสัญญาก่อสร้าง</t>
  </si>
  <si>
    <t>ภาษีเงินได้ถูกหัก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</si>
  <si>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</si>
  <si>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</si>
  <si>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</si>
  <si>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</si>
  <si>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</si>
  <si>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</si>
  <si>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</si>
  <si>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</si>
  <si>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</si>
  <si>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</si>
  <si>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</si>
  <si>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</si>
  <si>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</si>
  <si>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</si>
  <si>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</si>
  <si>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</si>
  <si>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</si>
  <si>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</si>
  <si>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ต้นทุนงานที่ยังไม่ถึงกำหนดชำระ</t>
  </si>
  <si>
    <t>หนี้สินที่เกิดจากสัญญา</t>
  </si>
  <si>
    <t>เงินกู้ยืมระยะสั้นจากกิจการอื่น</t>
  </si>
  <si>
    <t>เงินกู้ยืมระยะสั้นจากบุคคลหรือกิจการที่เกี่ยวข้องกัน</t>
  </si>
  <si>
    <t>เจ้าหนี้เงินประกันผลงานตามสัญญาก่อสร้าง</t>
  </si>
  <si>
    <t>ประมาณการหนี้สินจากโครงการก่อสร้าง</t>
  </si>
  <si>
    <t>ส่วนของหนี้สินตามสัญญาเช่าส่วนที่ถึงกำหนดชำระ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</si>
  <si>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</si>
  <si>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</si>
  <si>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</si>
  <si>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</si>
  <si>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เงินกู้ยืมระยะยาวสถาบันการเงิน</t>
  </si>
  <si>
    <t xml:space="preserve">หนี้สินตามสัญญาเช่า </t>
  </si>
  <si>
    <t>ประมาณการหนี้สินไม่หมุนเวียนสำหรับผลประโยชน์พนักงาน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</si>
  <si>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</si>
  <si>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</si>
  <si>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</si>
  <si>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</si>
  <si>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</si>
  <si>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</si>
  <si>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หุ้นสามัญ 9,587,146,838 หุ้น มูลค่าหุ้นละ 0.125 บาท</t>
  </si>
  <si>
    <t>หุ้นสามัญ 11,983,933,548 หุ้น มูลค่าหุ้นละ 0.125 บาท</t>
  </si>
  <si>
    <t>ทุนที่ออกและชำระแล้ว</t>
  </si>
  <si>
    <t>ส่วนเกินมูลค่าหุ้นสามัญ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</si>
  <si>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</si>
  <si>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</si>
  <si>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</si>
  <si>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</si>
  <si>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</si>
  <si>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</si>
  <si>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</si>
  <si>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</si>
  <si>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               (ยังไม่ได้ตรวจสอบ/สอบทานแล้ว)</t>
  </si>
  <si>
    <t>งบกำไรขาดทุนเบ็ดเสร็จ</t>
  </si>
  <si>
    <t>สำหรับงวดสามเดือน  สิ้นสุดวันที่ 30  กันยายน 2567</t>
  </si>
  <si>
    <t xml:space="preserve"> </t>
  </si>
  <si>
    <t>30 กันยายน 2566</t>
  </si>
  <si>
    <t>รายได้</t>
  </si>
  <si>
    <t>รายได้จากการให้บริการก่อสร้าง</t>
  </si>
  <si>
    <t>รายได้จากการให้บริการอื่น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</si>
  <si>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</si>
  <si>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</si>
  <si>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</si>
  <si>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</si>
  <si>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ต้นทุนการให้บริการก่อสร้าง</t>
  </si>
  <si>
    <t>ต้นทุนการให้บริการอื่น</t>
  </si>
  <si>
    <t>ค่าใช้จ่ายในการบริหาร</t>
  </si>
  <si>
    <t>ค่าเผื่อผลขาดทุนด้านเครดิตที่คาดว่าจะเกิดขึ้น</t>
  </si>
  <si>
    <t>รวมค่าใช้จ่าย</t>
  </si>
  <si>
    <t>กำไร (ขาดทุน) จากการดำเนินงาน</t>
  </si>
  <si>
    <t>ผลกำไรและกลับรายการขาดทุนจากการด้อยค่า (ขาดทุนจากการด้อยค่า)</t>
  </si>
  <si>
    <t>ซึ่งเป็นไปตาม TFRS 9</t>
  </si>
  <si>
    <t>ต้นทุนทางการเงิน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</si>
  <si>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</si>
  <si>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</si>
  <si>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</si>
  <si>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</si>
  <si>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</si>
  <si>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เบ็ดเสร็จอื่น:</t>
  </si>
  <si>
    <t>รายการที่อาจถูกจัดประเภทรายการใหม่ไว้ในกำไรหรือขาดทุนในภายหลัง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</si>
  <si>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</si>
  <si>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 - สุทธิจากภาษีเงินได้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</si>
  <si>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</si>
  <si>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</si>
  <si>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</si>
  <si>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</si>
  <si>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</si>
  <si>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</si>
  <si>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</si>
  <si>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ส่วนที่เป็นของผู้ถือหุ้นของบริษัท</t>
  </si>
  <si>
    <t>สำหรับงวดเก้าเดือน  สิ้นสุดวันที่ 30  กันยายน 2567</t>
  </si>
  <si>
    <t>ส่วนเกินจากการตีมูลค่าทรัพย์สิน</t>
  </si>
  <si>
    <t>งบการเปลี่ยนแปลงส่วนของผู้ถือหุ้น</t>
  </si>
  <si>
    <t>ส่วนของผู้มี</t>
  </si>
  <si>
    <t>รวม</t>
  </si>
  <si>
    <t>ทุนเรือนหุ้นที่ออก</t>
  </si>
  <si>
    <t>ส่วนเกินมูลค่า</t>
  </si>
  <si>
    <t>กำไร (ขาดทุน)สะสม</t>
  </si>
  <si>
    <t>รวมส่วน</t>
  </si>
  <si>
    <t>ส่วนได้เสียที่</t>
  </si>
  <si>
    <t>ส่วนของ</t>
  </si>
  <si>
    <t>และชำระแล้ว</t>
  </si>
  <si>
    <t>หุ้นสามัญ</t>
  </si>
  <si>
    <t>กำไร (ขาดทุน) เบ็ดเสร็จอื่น</t>
  </si>
  <si>
    <t>ของผู้ถือหุ้น</t>
  </si>
  <si>
    <t>ไม่มีอำนาจ</t>
  </si>
  <si>
    <t>ผู้ถือหุ้น</t>
  </si>
  <si>
    <t>ส่วนต่ำกว่าทุนอื่น</t>
  </si>
  <si>
    <t>บริษัท</t>
  </si>
  <si>
    <t>บริษัทย่อย</t>
  </si>
  <si>
    <t>ผลต่างจากการ</t>
  </si>
  <si>
    <t>ส่วนแบ่ง</t>
  </si>
  <si>
    <t>กำไรจากการ</t>
  </si>
  <si>
    <t>องค์ประกอบอื่น</t>
  </si>
  <si>
    <t>ของบริษัท</t>
  </si>
  <si>
    <t>ควบคุม</t>
  </si>
  <si>
    <t>แปลงค่างบการเงิน</t>
  </si>
  <si>
    <t>กำไร (ขาดทุน)</t>
  </si>
  <si>
    <t>ตีราคาสินทรัพย์</t>
  </si>
  <si>
    <t>ของส่วน</t>
  </si>
  <si>
    <t>ของบริษัทย่อย</t>
  </si>
  <si>
    <t>ที่เป็นเงินตรา</t>
  </si>
  <si>
    <t>เบ็ดเสร็จอื่น</t>
  </si>
  <si>
    <t>ต่างประเทศ</t>
  </si>
  <si>
    <t>จากบริษัทร่วม</t>
  </si>
  <si>
    <t>ยอดคงเหลือ ณ วันที่ 1 มกราคม 2566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</si>
  <si>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</si>
  <si>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</si>
  <si>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ยอดคงเหลือ ณ วันที่ 30 กันยายน 2566</t>
  </si>
  <si>
    <t>ยอดคงเหลือ ณ วันที่ 1 มกราคม 2567</t>
  </si>
  <si>
    <t>เพิ่มทุน</t>
  </si>
  <si>
    <t>ยอดคงเหลือ ณ วันที่ 30 กันยายน 2567</t>
  </si>
  <si>
    <t xml:space="preserve">จัดสรรแล้ว - 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</si>
  <si>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</si>
  <si>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</si>
  <si>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</si>
  <si>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ก่อนภาษีเป็น</t>
  </si>
  <si>
    <t>เงินสดรับ (จ่าย) สุทธิจากกิจกรรมดำเนินงาน</t>
  </si>
  <si>
    <t>ค่าใช้จ่าย(รายได้)ภาษีเงินได้</t>
  </si>
  <si>
    <t>ค่าเสื่อมราคาและค่าตัดจำหน่าย</t>
  </si>
  <si>
    <t>(กำไร) ขาดทุนจากอัตราแลกเปลี่ยนที่ยังไม่เกิดขึ้นจริง</t>
  </si>
  <si>
    <t>(กำไร) ขาดทุนจากการจำหน่ายอุปกรณ์</t>
  </si>
  <si>
    <t>ขาดทุนจากการตัดจำหน่ายอุปกรณ์</t>
  </si>
  <si>
    <t>ส่วนแบ่ง (กำไร) ขาดทุนจากเงินลงทุนในการร่วมค้า</t>
  </si>
  <si>
    <t>ประมาณการค่าปรับคดีความ</t>
  </si>
  <si>
    <t>ค่าใช้จ่ายดอกเบี้ย</t>
  </si>
  <si>
    <t>กำไร (ขาดทุน) 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</si>
  <si>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</si>
  <si>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</si>
  <si>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สินค้าคงเหลือ</t>
  </si>
  <si>
    <t>สินทรัพย์ไม่หมุนเวียนอื่น</t>
  </si>
  <si>
    <t>หนี้สินดำเนินงานเพิ่มขึ้น (ลดลง)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</si>
  <si>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</si>
  <si>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เงินสดได้มาจาก (ใช้ไปใน) กิจกรรมดำเนินงาน</t>
  </si>
  <si>
    <t>เงินสดจ่ายประมาณการหนี้สินจากโครงการก่อสร้าง</t>
  </si>
  <si>
    <t>เงินสดรับประมาณการหนี้สินจากคดีความ</t>
  </si>
  <si>
    <t>เงินสดจ่ายประมาณการหนี้สินไม่หมุนเวียนสำหรับผลประโยชน์พนักงาน</t>
  </si>
  <si>
    <t>เงินสดจ่ายภาษีเงินได้</t>
  </si>
  <si>
    <t>รับคืนภาษีเงินได้ถูกหัก ณ ที่จ่าย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</si>
  <si>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</si>
  <si>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</si>
  <si>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เงินฝากธนาคารที่มีภาระค้ำประกันลดลง (เพิ่มขึ้น)</t>
  </si>
  <si>
    <t>เงินสดจ่ายจากการลงทุนในสินทรัพย์ทางการเงินไม่หมุนเวียนอื่น</t>
  </si>
  <si>
    <t>เงินให้กู้ยืมระยะสั้นแก่กิจการที่เกี่ยวข้องกันลดลง (เพิ่มขึ้น)</t>
  </si>
  <si>
    <t>เงินสดจ่ายเงินให้กู้ยืมระยะยาวแก่กิจการที่เกี่ยวข้องกัน</t>
  </si>
  <si>
    <t>เงินสดจ่ายจากการลงทุนในบริษัทร่วม</t>
  </si>
  <si>
    <t>เงินสดรับจากการคืนเงินทุนในกิจการร่วมค้า</t>
  </si>
  <si>
    <t>ดอกเบี้ยรับ</t>
  </si>
  <si>
    <t>เงินสดรับจากการจำหน่ายอุปกรณ์</t>
  </si>
  <si>
    <t>เงินสดจ่ายซื้อที่ดิน อาคาร 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</si>
  <si>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</si>
  <si>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</si>
  <si>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</si>
  <si>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</si>
  <si>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เงินสดจ่ายเงินกู้ยืมระยะสั้นจากบุคคลหรือกิจการที่เกี่ยวข้องกัน</t>
  </si>
  <si>
    <t>เงินสดรับจากเงินกู้ยืมระยะสั้นจากกิจการอื่น</t>
  </si>
  <si>
    <t>เงินสดจ่ายเงินกู้ยืมระยะสั้นจากกิจการอื่น</t>
  </si>
  <si>
    <t>เงินสดจ่ายชำระเงินกู้ยืมระยะยาว</t>
  </si>
  <si>
    <t>ดอกเบี้ยจ่าย</t>
  </si>
  <si>
    <t>เงินสดรับจากการเพิ่มทุน</t>
  </si>
  <si>
    <t>หนี้สินตามสัญญาเช่า (ลดลง)</t>
  </si>
  <si>
    <t>เงินสดสุทธิได้มาจาก (ใช้ไปใน) กิจกรรมจัดหาเงิน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</si>
  <si>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</si>
  <si>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</si>
  <si>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</si>
  <si>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</si>
  <si>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</si>
  <si>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รายการที่ไม่ใช่เงินสดประกอบด้วย</t>
  </si>
  <si>
    <t>ซื้อสินทรัพย์โดยยังมิได้ชำระเงินเพิ่มขึ้น (ลดลง)</t>
  </si>
  <si>
    <t>สินทรัพย์ที่เพิ่มจากการตีราคาใหม่</t>
  </si>
  <si>
    <t>เงินกู้ยืมเพิ่มขึ้นจากการจัดประเภท</t>
  </si>
  <si>
    <t>-</t>
  </si>
  <si>
    <t>กำไรต่อหุ้น  (บาท)</t>
  </si>
  <si>
    <t>กำไรต่อหุ้น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</si>
</sst>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0.00_ ;\-0.00\ "/>
    <numFmt numFmtId="191" formatCode="#,##0.00;\(#,##0\)"/>
    <numFmt numFmtId="192" formatCode="#,##0.0_);[Red]\(#,##0.0\)"/>
    <numFmt numFmtId="193" formatCode="#,##0.0000_);[Red]\(#,##0.0000\)"/>
    <numFmt numFmtId="194" formatCode="#,##0.00_);[Blue]\(#,##0.00\)"/>
    <numFmt numFmtId="195" formatCode="#,##0_ ;\-#,##0\ "/>
    <numFmt numFmtId="196" formatCode="_(* #,##0.0000_);_(* \(#,##0.0000\);_(* &quot;-&quot;_);_(@_)"/>
    <numFmt numFmtId="197" formatCode="#,##0.0000_);\(#,##0.0000\)"/>
    <numFmt numFmtId="198" formatCode="_-* #,##0.00000_-;\-* #,##0.00000_-;_-* &quot;-&quot;??_-;_-@_-"/>
    <numFmt numFmtId="199" formatCode="_(* #,##0.00000_);_(* \(#,##0.00000\);_(* &quot;-&quot;_);_(@_)"/>
    <numFmt numFmtId="200" formatCode="_(* #,##0.00_);_(* \(#,##0.00\);_(* &quot;-&quot;_);_(@_)"/>
  </numFmts>
  <fonts count="16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2"/>
      <name val="Angsana New"/>
      <family val="1"/>
    </font>
    <font>
      <sz val="10"/>
      <name val="ApFont"/>
      <charset val="222"/>
    </font>
    <font>
      <b/>
      <sz val="12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u/>
      <sz val="12"/>
      <name val="Angsana New"/>
      <family val="1"/>
    </font>
    <font>
      <sz val="10"/>
      <name val="ApFont"/>
    </font>
    <font>
      <b/>
      <sz val="15"/>
      <name val="Angsana New"/>
      <family val="1"/>
    </font>
    <font>
      <sz val="10"/>
      <name val="Courier"/>
      <family val="3"/>
    </font>
    <font>
      <b/>
      <sz val="14"/>
      <name val="Angsana New"/>
      <family val="1"/>
    </font>
    <font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9" fontId="13" fillId="0" borderId="0"/>
    <xf numFmtId="0" fontId="3" fillId="0" borderId="0"/>
  </cellStyleXfs>
  <cellXfs count="183">
    <xf numFmtId="0" fontId="0" fillId="0" borderId="0" xfId="0"/>
    <xf numFmtId="43" fontId="5" fillId="0" borderId="0" xfId="1" applyFont="1" applyFill="1" applyBorder="1" applyAlignment="1">
      <alignment vertical="center"/>
    </xf>
    <xf numFmtId="189" fontId="5" fillId="0" borderId="0" xfId="3" applyNumberFormat="1" applyFont="1" applyFill="1" applyAlignment="1">
      <alignment vertical="center"/>
    </xf>
    <xf numFmtId="189" fontId="5" fillId="0" borderId="0" xfId="3" applyNumberFormat="1" applyFont="1" applyFill="1" applyAlignment="1">
      <alignment horizontal="center" vertical="center"/>
    </xf>
    <xf numFmtId="189" fontId="5" fillId="0" borderId="0" xfId="3" applyNumberFormat="1" applyFont="1" applyFill="1" applyBorder="1" applyAlignment="1">
      <alignment vertical="center"/>
    </xf>
    <xf numFmtId="191" fontId="5" fillId="0" borderId="0" xfId="3" applyNumberFormat="1" applyFont="1" applyFill="1" applyBorder="1" applyAlignment="1">
      <alignment vertical="center"/>
    </xf>
    <xf numFmtId="3" fontId="9" fillId="0" borderId="0" xfId="11" applyNumberFormat="1" applyFont="1" applyFill="1" applyBorder="1" applyAlignment="1">
      <alignment horizontal="right"/>
    </xf>
    <xf numFmtId="3" fontId="9" fillId="0" borderId="0" xfId="11" applyNumberFormat="1" applyFont="1" applyFill="1" applyAlignment="1">
      <alignment horizontal="right"/>
    </xf>
    <xf numFmtId="187" fontId="9" fillId="0" borderId="0" xfId="11" applyNumberFormat="1" applyFont="1" applyFill="1" applyAlignment="1">
      <alignment horizontal="right"/>
    </xf>
    <xf numFmtId="187" fontId="9" fillId="0" borderId="1" xfId="11" applyNumberFormat="1" applyFont="1" applyFill="1" applyBorder="1" applyAlignment="1">
      <alignment horizontal="right"/>
    </xf>
    <xf numFmtId="187" fontId="9" fillId="0" borderId="2" xfId="11" applyNumberFormat="1" applyFont="1" applyFill="1" applyBorder="1" applyAlignment="1">
      <alignment horizontal="right"/>
    </xf>
    <xf numFmtId="187" fontId="9" fillId="0" borderId="5" xfId="11" applyNumberFormat="1" applyFont="1" applyFill="1" applyBorder="1" applyAlignment="1">
      <alignment horizontal="right"/>
    </xf>
    <xf numFmtId="187" fontId="9" fillId="0" borderId="0" xfId="11" applyNumberFormat="1" applyFont="1" applyFill="1" applyBorder="1" applyAlignment="1">
      <alignment horizontal="right"/>
    </xf>
    <xf numFmtId="187" fontId="9" fillId="0" borderId="4" xfId="11" applyNumberFormat="1" applyFont="1" applyFill="1" applyBorder="1" applyAlignment="1">
      <alignment horizontal="right"/>
    </xf>
    <xf numFmtId="189" fontId="5" fillId="0" borderId="0" xfId="11" applyNumberFormat="1" applyFont="1" applyFill="1" applyAlignment="1">
      <alignment horizontal="right" vertical="center"/>
    </xf>
    <xf numFmtId="189" fontId="5" fillId="0" borderId="0" xfId="11" applyNumberFormat="1" applyFont="1" applyFill="1" applyAlignment="1">
      <alignment vertical="center"/>
    </xf>
    <xf numFmtId="189" fontId="5" fillId="0" borderId="0" xfId="11" applyNumberFormat="1" applyFont="1" applyFill="1" applyBorder="1" applyAlignment="1">
      <alignment horizontal="center" vertical="center"/>
    </xf>
    <xf numFmtId="187" fontId="5" fillId="0" borderId="0" xfId="3" applyNumberFormat="1" applyFont="1" applyFill="1" applyBorder="1" applyAlignment="1">
      <alignment vertical="center"/>
    </xf>
    <xf numFmtId="187" fontId="5" fillId="0" borderId="1" xfId="3" applyNumberFormat="1" applyFont="1" applyFill="1" applyBorder="1" applyAlignment="1">
      <alignment vertical="center"/>
    </xf>
    <xf numFmtId="187" fontId="5" fillId="0" borderId="0" xfId="3" applyNumberFormat="1" applyFont="1" applyFill="1" applyAlignment="1">
      <alignment vertical="center"/>
    </xf>
    <xf numFmtId="187" fontId="5" fillId="0" borderId="0" xfId="7" applyNumberFormat="1" applyFont="1" applyFill="1" applyBorder="1" applyAlignment="1">
      <alignment vertical="center"/>
    </xf>
    <xf numFmtId="187" fontId="5" fillId="0" borderId="2" xfId="3" applyNumberFormat="1" applyFont="1" applyFill="1" applyBorder="1" applyAlignment="1">
      <alignment vertical="center"/>
    </xf>
    <xf numFmtId="187" fontId="5" fillId="0" borderId="4" xfId="3" applyNumberFormat="1" applyFont="1" applyFill="1" applyBorder="1" applyAlignment="1">
      <alignment vertical="center"/>
    </xf>
    <xf numFmtId="187" fontId="5" fillId="0" borderId="3" xfId="3" applyNumberFormat="1" applyFont="1" applyFill="1" applyBorder="1" applyAlignment="1">
      <alignment vertical="center"/>
    </xf>
    <xf numFmtId="187" fontId="5" fillId="0" borderId="0" xfId="3" applyNumberFormat="1" applyFont="1" applyFill="1" applyAlignment="1">
      <alignment horizontal="center" vertical="center"/>
    </xf>
    <xf numFmtId="187" fontId="5" fillId="0" borderId="0" xfId="3" applyNumberFormat="1" applyFont="1" applyFill="1" applyBorder="1" applyAlignment="1">
      <alignment horizontal="center" vertical="center"/>
    </xf>
    <xf numFmtId="39" fontId="5" fillId="0" borderId="0" xfId="3" applyNumberFormat="1" applyFont="1" applyFill="1" applyBorder="1" applyAlignment="1">
      <alignment vertical="center"/>
    </xf>
    <xf numFmtId="39" fontId="5" fillId="0" borderId="0" xfId="3" applyNumberFormat="1" applyFont="1" applyFill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horizontal="center" vertical="center"/>
    </xf>
    <xf numFmtId="37" fontId="5" fillId="0" borderId="0" xfId="3" applyNumberFormat="1" applyFont="1" applyFill="1" applyAlignment="1">
      <alignment vertical="center"/>
    </xf>
    <xf numFmtId="37" fontId="5" fillId="0" borderId="0" xfId="3" applyNumberFormat="1" applyFont="1" applyFill="1" applyBorder="1" applyAlignment="1">
      <alignment horizontal="center" vertical="center"/>
    </xf>
    <xf numFmtId="197" fontId="5" fillId="0" borderId="0" xfId="3" applyNumberFormat="1" applyFont="1" applyFill="1" applyAlignment="1">
      <alignment horizontal="center" vertical="center"/>
    </xf>
    <xf numFmtId="197" fontId="5" fillId="0" borderId="0" xfId="3" applyNumberFormat="1" applyFont="1" applyFill="1" applyAlignment="1">
      <alignment vertical="center"/>
    </xf>
    <xf numFmtId="197" fontId="5" fillId="0" borderId="0" xfId="3" applyNumberFormat="1" applyFont="1" applyFill="1" applyBorder="1" applyAlignment="1">
      <alignment vertical="center"/>
    </xf>
    <xf numFmtId="197" fontId="10" fillId="0" borderId="0" xfId="3" applyNumberFormat="1" applyFont="1" applyFill="1" applyAlignment="1">
      <alignment horizontal="center" vertical="center"/>
    </xf>
    <xf numFmtId="196" fontId="5" fillId="0" borderId="0" xfId="3" applyNumberFormat="1" applyFont="1" applyFill="1" applyAlignment="1">
      <alignment vertical="center"/>
    </xf>
    <xf numFmtId="196" fontId="5" fillId="0" borderId="0" xfId="3" applyNumberFormat="1" applyFont="1" applyFill="1" applyAlignment="1">
      <alignment horizontal="center" vertical="center"/>
    </xf>
    <xf numFmtId="196" fontId="10" fillId="0" borderId="0" xfId="3" applyNumberFormat="1" applyFont="1" applyFill="1" applyAlignment="1">
      <alignment horizontal="center" vertical="center"/>
    </xf>
    <xf numFmtId="196" fontId="5" fillId="0" borderId="0" xfId="3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7" fontId="5" fillId="0" borderId="1" xfId="1" applyNumberFormat="1" applyFont="1" applyFill="1" applyBorder="1" applyAlignment="1">
      <alignment vertical="center"/>
    </xf>
    <xf numFmtId="187" fontId="5" fillId="0" borderId="2" xfId="1" applyNumberFormat="1" applyFont="1" applyFill="1" applyBorder="1" applyAlignment="1">
      <alignment vertical="center"/>
    </xf>
    <xf numFmtId="187" fontId="5" fillId="0" borderId="0" xfId="3" applyNumberFormat="1" applyFont="1" applyFill="1" applyAlignment="1">
      <alignment horizontal="right" vertical="center"/>
    </xf>
    <xf numFmtId="187" fontId="5" fillId="0" borderId="0" xfId="3" applyNumberFormat="1" applyFont="1" applyFill="1" applyBorder="1" applyAlignment="1">
      <alignment horizontal="right" vertical="center"/>
    </xf>
    <xf numFmtId="187" fontId="5" fillId="0" borderId="1" xfId="3" applyNumberFormat="1" applyFont="1" applyFill="1" applyBorder="1" applyAlignment="1">
      <alignment horizontal="right" vertical="center"/>
    </xf>
    <xf numFmtId="187" fontId="5" fillId="0" borderId="2" xfId="3" applyNumberFormat="1" applyFont="1" applyFill="1" applyBorder="1" applyAlignment="1">
      <alignment horizontal="right" vertical="center"/>
    </xf>
    <xf numFmtId="187" fontId="5" fillId="0" borderId="0" xfId="11" applyNumberFormat="1" applyFont="1" applyFill="1" applyAlignment="1">
      <alignment horizontal="right" vertical="center"/>
    </xf>
    <xf numFmtId="187" fontId="5" fillId="0" borderId="0" xfId="11" applyNumberFormat="1" applyFont="1" applyFill="1" applyAlignment="1">
      <alignment vertical="center"/>
    </xf>
    <xf numFmtId="187" fontId="5" fillId="0" borderId="0" xfId="11" applyNumberFormat="1" applyFont="1" applyFill="1" applyBorder="1" applyAlignment="1">
      <alignment horizontal="center" vertical="center"/>
    </xf>
    <xf numFmtId="200" fontId="9" fillId="0" borderId="0" xfId="11" applyNumberFormat="1" applyFont="1" applyFill="1" applyAlignment="1">
      <alignment horizontal="right"/>
    </xf>
    <xf numFmtId="38" fontId="14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right" vertical="center"/>
    </xf>
    <xf numFmtId="3" fontId="12" fillId="0" borderId="0" xfId="9" applyNumberFormat="1" applyFont="1" applyAlignment="1">
      <alignment horizontal="center"/>
    </xf>
    <xf numFmtId="0" fontId="9" fillId="0" borderId="0" xfId="9" applyFont="1"/>
    <xf numFmtId="3" fontId="9" fillId="0" borderId="0" xfId="9" applyNumberFormat="1" applyFont="1" applyAlignment="1">
      <alignment horizontal="center"/>
    </xf>
    <xf numFmtId="190" fontId="9" fillId="0" borderId="0" xfId="9" applyNumberFormat="1" applyFont="1"/>
    <xf numFmtId="0" fontId="9" fillId="0" borderId="1" xfId="9" applyFont="1" applyBorder="1" applyAlignment="1">
      <alignment horizontal="center"/>
    </xf>
    <xf numFmtId="0" fontId="9" fillId="0" borderId="0" xfId="9" applyFont="1" applyAlignment="1">
      <alignment horizontal="center"/>
    </xf>
    <xf numFmtId="38" fontId="9" fillId="0" borderId="0" xfId="10" applyNumberFormat="1" applyFont="1"/>
    <xf numFmtId="3" fontId="12" fillId="0" borderId="0" xfId="9" applyNumberFormat="1" applyFont="1" applyAlignment="1">
      <alignment horizontal="right"/>
    </xf>
    <xf numFmtId="4" fontId="9" fillId="0" borderId="0" xfId="10" applyNumberFormat="1" applyFont="1" applyAlignment="1">
      <alignment horizontal="right"/>
    </xf>
    <xf numFmtId="3" fontId="9" fillId="0" borderId="0" xfId="10" applyNumberFormat="1" applyFont="1" applyAlignment="1">
      <alignment horizontal="right"/>
    </xf>
    <xf numFmtId="0" fontId="7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0" fontId="5" fillId="0" borderId="0" xfId="8" applyFont="1" applyAlignment="1">
      <alignment vertical="center"/>
    </xf>
    <xf numFmtId="195" fontId="7" fillId="0" borderId="0" xfId="13" applyNumberFormat="1" applyFont="1" applyAlignment="1">
      <alignment horizontal="right" vertical="top"/>
    </xf>
    <xf numFmtId="0" fontId="5" fillId="0" borderId="1" xfId="8" applyFont="1" applyBorder="1" applyAlignment="1">
      <alignment horizontal="center" vertical="center"/>
    </xf>
    <xf numFmtId="0" fontId="5" fillId="0" borderId="1" xfId="8" applyFont="1" applyBorder="1" applyAlignment="1">
      <alignment vertical="center"/>
    </xf>
    <xf numFmtId="187" fontId="5" fillId="0" borderId="0" xfId="8" applyNumberFormat="1" applyFont="1" applyAlignment="1">
      <alignment vertical="center"/>
    </xf>
    <xf numFmtId="187" fontId="5" fillId="0" borderId="0" xfId="8" applyNumberFormat="1" applyFont="1" applyAlignment="1">
      <alignment horizontal="right" vertical="center"/>
    </xf>
    <xf numFmtId="187" fontId="5" fillId="0" borderId="0" xfId="4" applyNumberFormat="1" applyFont="1" applyAlignment="1">
      <alignment vertical="center"/>
    </xf>
    <xf numFmtId="187" fontId="5" fillId="0" borderId="0" xfId="8" applyNumberFormat="1" applyFont="1" applyAlignment="1">
      <alignment horizontal="center" vertical="center"/>
    </xf>
    <xf numFmtId="187" fontId="5" fillId="0" borderId="1" xfId="4" applyNumberFormat="1" applyFont="1" applyBorder="1" applyAlignment="1">
      <alignment vertical="center"/>
    </xf>
    <xf numFmtId="187" fontId="5" fillId="0" borderId="2" xfId="8" applyNumberFormat="1" applyFont="1" applyBorder="1" applyAlignment="1">
      <alignment horizontal="right" vertical="center"/>
    </xf>
    <xf numFmtId="187" fontId="5" fillId="0" borderId="2" xfId="8" applyNumberFormat="1" applyFont="1" applyBorder="1" applyAlignment="1">
      <alignment horizontal="center" vertical="center"/>
    </xf>
    <xf numFmtId="187" fontId="5" fillId="0" borderId="4" xfId="8" applyNumberFormat="1" applyFont="1" applyBorder="1" applyAlignment="1">
      <alignment vertical="center"/>
    </xf>
    <xf numFmtId="187" fontId="5" fillId="0" borderId="4" xfId="8" applyNumberFormat="1" applyFont="1" applyBorder="1" applyAlignment="1">
      <alignment horizontal="right" vertical="center"/>
    </xf>
    <xf numFmtId="37" fontId="5" fillId="0" borderId="0" xfId="8" applyNumberFormat="1" applyFont="1" applyAlignment="1">
      <alignment horizontal="center" vertical="center"/>
    </xf>
    <xf numFmtId="38" fontId="5" fillId="0" borderId="0" xfId="2" applyNumberFormat="1" applyFont="1" applyAlignment="1">
      <alignment vertical="center"/>
    </xf>
    <xf numFmtId="3" fontId="5" fillId="0" borderId="0" xfId="8" applyNumberFormat="1" applyFont="1" applyAlignment="1">
      <alignment vertical="center"/>
    </xf>
    <xf numFmtId="0" fontId="5" fillId="0" borderId="5" xfId="8" applyFont="1" applyBorder="1" applyAlignment="1">
      <alignment horizontal="center" vertical="center"/>
    </xf>
    <xf numFmtId="0" fontId="5" fillId="0" borderId="5" xfId="8" applyFont="1" applyBorder="1" applyAlignment="1">
      <alignment vertical="center"/>
    </xf>
    <xf numFmtId="0" fontId="5" fillId="0" borderId="2" xfId="8" applyFont="1" applyBorder="1" applyAlignment="1">
      <alignment vertical="center"/>
    </xf>
    <xf numFmtId="187" fontId="5" fillId="0" borderId="1" xfId="8" applyNumberFormat="1" applyFont="1" applyBorder="1" applyAlignment="1">
      <alignment horizontal="center" vertical="center"/>
    </xf>
    <xf numFmtId="0" fontId="5" fillId="0" borderId="0" xfId="8" applyFont="1" applyAlignment="1">
      <alignment horizontal="center"/>
    </xf>
    <xf numFmtId="3" fontId="7" fillId="0" borderId="0" xfId="5" applyNumberFormat="1" applyFont="1" applyAlignment="1">
      <alignment horizontal="center" vertical="center"/>
    </xf>
    <xf numFmtId="37" fontId="7" fillId="0" borderId="0" xfId="5" applyNumberFormat="1" applyFont="1" applyAlignment="1">
      <alignment horizontal="center" vertical="center"/>
    </xf>
    <xf numFmtId="0" fontId="5" fillId="0" borderId="0" xfId="5" applyFont="1" applyAlignment="1">
      <alignment vertical="center"/>
    </xf>
    <xf numFmtId="37" fontId="5" fillId="0" borderId="2" xfId="5" applyNumberFormat="1" applyFont="1" applyBorder="1" applyAlignment="1">
      <alignment horizontal="center" vertical="center"/>
    </xf>
    <xf numFmtId="37" fontId="5" fillId="0" borderId="0" xfId="5" applyNumberFormat="1" applyFont="1" applyAlignment="1">
      <alignment horizontal="center" vertical="center"/>
    </xf>
    <xf numFmtId="190" fontId="5" fillId="0" borderId="0" xfId="5" applyNumberFormat="1" applyFont="1" applyAlignment="1">
      <alignment horizontal="center" vertical="center"/>
    </xf>
    <xf numFmtId="190" fontId="5" fillId="0" borderId="0" xfId="5" applyNumberFormat="1" applyFont="1" applyAlignment="1">
      <alignment vertical="center"/>
    </xf>
    <xf numFmtId="38" fontId="5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192" fontId="5" fillId="0" borderId="0" xfId="2" applyNumberFormat="1" applyFont="1" applyAlignment="1">
      <alignment horizontal="center" vertical="center"/>
    </xf>
    <xf numFmtId="38" fontId="7" fillId="0" borderId="0" xfId="2" applyNumberFormat="1" applyFont="1" applyAlignment="1">
      <alignment vertical="center"/>
    </xf>
    <xf numFmtId="37" fontId="4" fillId="0" borderId="0" xfId="13" applyNumberFormat="1" applyFont="1" applyAlignment="1">
      <alignment horizontal="right" vertical="top"/>
    </xf>
    <xf numFmtId="190" fontId="5" fillId="0" borderId="0" xfId="5" applyNumberFormat="1" applyFont="1" applyAlignment="1">
      <alignment horizontal="right" vertical="center"/>
    </xf>
    <xf numFmtId="193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vertical="center"/>
    </xf>
    <xf numFmtId="38" fontId="8" fillId="0" borderId="0" xfId="2" applyNumberFormat="1" applyFont="1" applyAlignment="1">
      <alignment vertical="center"/>
    </xf>
    <xf numFmtId="39" fontId="8" fillId="0" borderId="0" xfId="2" applyNumberFormat="1" applyFont="1" applyAlignment="1">
      <alignment vertical="center"/>
    </xf>
    <xf numFmtId="37" fontId="8" fillId="0" borderId="0" xfId="2" applyNumberFormat="1" applyFont="1" applyAlignment="1">
      <alignment vertical="center"/>
    </xf>
    <xf numFmtId="187" fontId="8" fillId="0" borderId="0" xfId="0" applyNumberFormat="1" applyFont="1" applyAlignment="1">
      <alignment vertical="center"/>
    </xf>
    <xf numFmtId="187" fontId="14" fillId="0" borderId="0" xfId="0" applyNumberFormat="1" applyFont="1" applyAlignment="1">
      <alignment horizontal="right" vertical="center"/>
    </xf>
    <xf numFmtId="187" fontId="5" fillId="0" borderId="2" xfId="5" applyNumberFormat="1" applyFont="1" applyBorder="1" applyAlignment="1">
      <alignment horizontal="center" vertical="center"/>
    </xf>
    <xf numFmtId="187" fontId="5" fillId="0" borderId="0" xfId="5" applyNumberFormat="1" applyFont="1" applyAlignment="1">
      <alignment horizontal="center" vertical="center"/>
    </xf>
    <xf numFmtId="187" fontId="5" fillId="0" borderId="0" xfId="2" applyNumberFormat="1" applyFont="1" applyAlignment="1">
      <alignment horizontal="center" vertical="center"/>
    </xf>
    <xf numFmtId="187" fontId="5" fillId="0" borderId="0" xfId="2" applyNumberFormat="1" applyFont="1" applyAlignment="1">
      <alignment vertical="center"/>
    </xf>
    <xf numFmtId="187" fontId="4" fillId="0" borderId="0" xfId="13" applyNumberFormat="1" applyFont="1" applyAlignment="1">
      <alignment horizontal="right" vertical="top"/>
    </xf>
    <xf numFmtId="187" fontId="7" fillId="0" borderId="0" xfId="5" applyNumberFormat="1" applyFont="1" applyAlignment="1">
      <alignment horizontal="center" vertical="center"/>
    </xf>
    <xf numFmtId="187" fontId="5" fillId="0" borderId="0" xfId="5" applyNumberFormat="1" applyFont="1" applyAlignment="1">
      <alignment vertical="center"/>
    </xf>
    <xf numFmtId="0" fontId="8" fillId="0" borderId="0" xfId="5" applyFont="1" applyAlignment="1">
      <alignment vertical="center"/>
    </xf>
    <xf numFmtId="196" fontId="5" fillId="0" borderId="0" xfId="2" applyNumberFormat="1" applyFont="1" applyAlignment="1">
      <alignment vertical="center"/>
    </xf>
    <xf numFmtId="187" fontId="8" fillId="0" borderId="0" xfId="2" applyNumberFormat="1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195" fontId="4" fillId="0" borderId="0" xfId="13" applyNumberFormat="1" applyFont="1" applyAlignment="1">
      <alignment horizontal="right" vertical="top"/>
    </xf>
    <xf numFmtId="3" fontId="4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vertical="center"/>
    </xf>
    <xf numFmtId="3" fontId="5" fillId="0" borderId="1" xfId="0" applyNumberFormat="1" applyFont="1" applyBorder="1" applyAlignment="1">
      <alignment horizontal="center" vertical="center"/>
    </xf>
    <xf numFmtId="17" fontId="5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17" fontId="5" fillId="0" borderId="1" xfId="0" quotePrefix="1" applyNumberFormat="1" applyFont="1" applyBorder="1" applyAlignment="1">
      <alignment horizontal="center" vertical="center"/>
    </xf>
    <xf numFmtId="38" fontId="5" fillId="0" borderId="0" xfId="4" applyNumberFormat="1" applyFont="1" applyAlignment="1">
      <alignment vertical="center"/>
    </xf>
    <xf numFmtId="37" fontId="7" fillId="0" borderId="0" xfId="2" applyNumberFormat="1" applyFont="1" applyAlignment="1">
      <alignment vertical="center"/>
    </xf>
    <xf numFmtId="196" fontId="5" fillId="0" borderId="0" xfId="4" applyNumberFormat="1" applyFont="1" applyAlignment="1">
      <alignment vertical="center"/>
    </xf>
    <xf numFmtId="196" fontId="7" fillId="0" borderId="0" xfId="2" applyNumberFormat="1" applyFont="1" applyAlignment="1">
      <alignment vertical="center"/>
    </xf>
    <xf numFmtId="199" fontId="7" fillId="0" borderId="0" xfId="2" applyNumberFormat="1" applyFont="1" applyAlignment="1">
      <alignment vertical="center"/>
    </xf>
    <xf numFmtId="43" fontId="7" fillId="0" borderId="0" xfId="1" applyFont="1" applyFill="1" applyAlignment="1">
      <alignment vertical="center"/>
    </xf>
    <xf numFmtId="187" fontId="5" fillId="0" borderId="0" xfId="4" applyNumberFormat="1" applyFont="1" applyAlignment="1">
      <alignment horizontal="right" vertical="center"/>
    </xf>
    <xf numFmtId="187" fontId="5" fillId="0" borderId="0" xfId="4" applyNumberFormat="1" applyFont="1" applyAlignment="1">
      <alignment horizontal="center" vertical="center"/>
    </xf>
    <xf numFmtId="187" fontId="5" fillId="0" borderId="2" xfId="4" applyNumberFormat="1" applyFont="1" applyBorder="1" applyAlignment="1">
      <alignment vertical="center"/>
    </xf>
    <xf numFmtId="199" fontId="5" fillId="0" borderId="0" xfId="4" applyNumberFormat="1" applyFont="1" applyAlignment="1">
      <alignment vertical="center"/>
    </xf>
    <xf numFmtId="187" fontId="5" fillId="0" borderId="1" xfId="4" applyNumberFormat="1" applyFont="1" applyBorder="1" applyAlignment="1">
      <alignment horizontal="right" vertical="center"/>
    </xf>
    <xf numFmtId="187" fontId="5" fillId="0" borderId="2" xfId="4" applyNumberFormat="1" applyFont="1" applyBorder="1" applyAlignment="1">
      <alignment horizontal="right" vertical="center"/>
    </xf>
    <xf numFmtId="187" fontId="5" fillId="0" borderId="3" xfId="4" applyNumberFormat="1" applyFont="1" applyBorder="1" applyAlignment="1">
      <alignment vertical="center"/>
    </xf>
    <xf numFmtId="199" fontId="5" fillId="0" borderId="0" xfId="2" applyNumberFormat="1" applyFont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187" fontId="5" fillId="0" borderId="1" xfId="0" applyNumberFormat="1" applyFont="1" applyBorder="1" applyAlignment="1">
      <alignment horizontal="center" vertical="center"/>
    </xf>
    <xf numFmtId="187" fontId="5" fillId="0" borderId="0" xfId="0" quotePrefix="1" applyNumberFormat="1" applyFont="1" applyAlignment="1">
      <alignment horizontal="center" vertical="center"/>
    </xf>
    <xf numFmtId="187" fontId="5" fillId="0" borderId="0" xfId="0" applyNumberFormat="1" applyFont="1" applyAlignment="1">
      <alignment horizontal="center" vertical="center"/>
    </xf>
    <xf numFmtId="187" fontId="5" fillId="0" borderId="1" xfId="0" quotePrefix="1" applyNumberFormat="1" applyFont="1" applyBorder="1" applyAlignment="1">
      <alignment horizontal="center" vertical="center"/>
    </xf>
    <xf numFmtId="187" fontId="5" fillId="0" borderId="2" xfId="2" applyNumberFormat="1" applyFont="1" applyBorder="1" applyAlignment="1">
      <alignment vertical="center"/>
    </xf>
    <xf numFmtId="0" fontId="7" fillId="0" borderId="0" xfId="2" applyFont="1" applyAlignment="1">
      <alignment vertical="center"/>
    </xf>
    <xf numFmtId="187" fontId="7" fillId="0" borderId="0" xfId="2" applyNumberFormat="1" applyFont="1" applyAlignment="1">
      <alignment vertical="center"/>
    </xf>
    <xf numFmtId="43" fontId="5" fillId="0" borderId="0" xfId="1" applyFont="1" applyFill="1" applyAlignment="1">
      <alignment vertical="center"/>
    </xf>
    <xf numFmtId="200" fontId="5" fillId="0" borderId="0" xfId="1" applyNumberFormat="1" applyFont="1" applyFill="1" applyAlignment="1">
      <alignment vertical="center"/>
    </xf>
    <xf numFmtId="198" fontId="5" fillId="0" borderId="0" xfId="1" applyNumberFormat="1" applyFont="1" applyFill="1" applyAlignment="1">
      <alignment vertical="center"/>
    </xf>
    <xf numFmtId="194" fontId="9" fillId="0" borderId="0" xfId="12" applyNumberFormat="1" applyFont="1" applyAlignment="1">
      <alignment horizontal="left"/>
    </xf>
    <xf numFmtId="196" fontId="5" fillId="0" borderId="3" xfId="7" applyNumberFormat="1" applyFont="1" applyFill="1" applyBorder="1" applyAlignment="1">
      <alignment vertical="center"/>
    </xf>
    <xf numFmtId="196" fontId="5" fillId="0" borderId="3" xfId="3" applyNumberFormat="1" applyFont="1" applyFill="1" applyBorder="1" applyAlignment="1">
      <alignment vertical="center"/>
    </xf>
    <xf numFmtId="197" fontId="5" fillId="0" borderId="3" xfId="7" applyNumberFormat="1" applyFont="1" applyFill="1" applyBorder="1" applyAlignment="1">
      <alignment vertical="center"/>
    </xf>
    <xf numFmtId="197" fontId="5" fillId="0" borderId="3" xfId="3" applyNumberFormat="1" applyFont="1" applyFill="1" applyBorder="1" applyAlignment="1">
      <alignment vertical="center"/>
    </xf>
    <xf numFmtId="194" fontId="5" fillId="0" borderId="0" xfId="12" applyNumberFormat="1" applyFont="1" applyAlignment="1">
      <alignment horizontal="left"/>
    </xf>
    <xf numFmtId="3" fontId="15" fillId="0" borderId="0" xfId="0" applyNumberFormat="1" applyFont="1" applyAlignment="1">
      <alignment horizontal="right" vertical="center" wrapText="1"/>
    </xf>
    <xf numFmtId="187" fontId="5" fillId="0" borderId="1" xfId="11" applyNumberFormat="1" applyFont="1" applyFill="1" applyBorder="1" applyAlignment="1">
      <alignment horizontal="center" vertical="center"/>
    </xf>
    <xf numFmtId="187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89" fontId="5" fillId="0" borderId="1" xfId="11" applyNumberFormat="1" applyFont="1" applyFill="1" applyBorder="1" applyAlignment="1">
      <alignment horizontal="center" vertical="center"/>
    </xf>
    <xf numFmtId="187" fontId="5" fillId="0" borderId="1" xfId="6" applyNumberFormat="1" applyFont="1" applyFill="1" applyBorder="1" applyAlignment="1">
      <alignment horizontal="center" vertical="center"/>
    </xf>
    <xf numFmtId="187" fontId="5" fillId="0" borderId="2" xfId="5" applyNumberFormat="1" applyFont="1" applyBorder="1" applyAlignment="1">
      <alignment horizontal="center" vertical="center"/>
    </xf>
    <xf numFmtId="187" fontId="5" fillId="0" borderId="1" xfId="5" applyNumberFormat="1" applyFont="1" applyBorder="1" applyAlignment="1">
      <alignment horizontal="center" vertical="center"/>
    </xf>
    <xf numFmtId="37" fontId="5" fillId="0" borderId="2" xfId="5" applyNumberFormat="1" applyFont="1" applyBorder="1" applyAlignment="1">
      <alignment horizontal="center" vertical="center"/>
    </xf>
    <xf numFmtId="37" fontId="5" fillId="0" borderId="1" xfId="5" applyNumberFormat="1" applyFont="1" applyBorder="1" applyAlignment="1">
      <alignment horizontal="center" vertical="center"/>
    </xf>
    <xf numFmtId="37" fontId="5" fillId="0" borderId="1" xfId="6" applyNumberFormat="1" applyFont="1" applyFill="1" applyBorder="1" applyAlignment="1">
      <alignment horizontal="center" vertical="center"/>
    </xf>
    <xf numFmtId="0" fontId="5" fillId="0" borderId="2" xfId="8" applyFont="1" applyBorder="1" applyAlignment="1">
      <alignment horizontal="center" vertical="center"/>
    </xf>
    <xf numFmtId="0" fontId="5" fillId="0" borderId="5" xfId="8" applyFont="1" applyBorder="1" applyAlignment="1">
      <alignment horizontal="center" vertical="center"/>
    </xf>
    <xf numFmtId="0" fontId="5" fillId="0" borderId="1" xfId="8" applyFont="1" applyBorder="1" applyAlignment="1">
      <alignment horizontal="center" vertical="center"/>
    </xf>
    <xf numFmtId="0" fontId="5" fillId="0" borderId="0" xfId="8" applyFont="1" applyAlignment="1">
      <alignment horizontal="center" vertical="center"/>
    </xf>
    <xf numFmtId="3" fontId="9" fillId="0" borderId="2" xfId="9" applyNumberFormat="1" applyFont="1" applyBorder="1" applyAlignment="1">
      <alignment horizontal="center"/>
    </xf>
    <xf numFmtId="3" fontId="9" fillId="0" borderId="1" xfId="9" applyNumberFormat="1" applyFont="1" applyBorder="1" applyAlignment="1">
      <alignment horizontal="center"/>
    </xf>
    <xf numFmtId="3" fontId="9" fillId="0" borderId="1" xfId="6" applyNumberFormat="1" applyFont="1" applyFill="1" applyBorder="1" applyAlignment="1">
      <alignment horizontal="center"/>
    </xf>
  </cellXfs>
  <cellStyles count="14">
    <cellStyle name="Comma" xfId="1" builtinId="3"/>
    <cellStyle name="Comma 2" xfId="7" xr:uid="{A06E2877-993B-4772-9290-4DF168DEDFBD}"/>
    <cellStyle name="Comma 3" xfId="11" xr:uid="{855B1E4C-2C10-4856-AABE-25D395F7A00E}"/>
    <cellStyle name="Comma 4" xfId="3" xr:uid="{1E2B575E-8964-4D31-8A15-6E61B3B8062D}"/>
    <cellStyle name="Comma 5" xfId="6" xr:uid="{3288A602-1931-4BF9-ACC5-1162DE96E02B}"/>
    <cellStyle name="Normal" xfId="0" builtinId="0"/>
    <cellStyle name="Normal 12" xfId="10" xr:uid="{4CE30972-C912-431A-9CBC-4080456733E9}"/>
    <cellStyle name="Normal 2 14" xfId="9" xr:uid="{3DC55EB9-91FA-484F-950A-CEB0DE569BDE}"/>
    <cellStyle name="Normal 2 2 2" xfId="5" xr:uid="{2C77079D-BEE5-4C82-BE6E-E247B6F7E1E1}"/>
    <cellStyle name="Normal 4 3" xfId="2" xr:uid="{933C91D5-5B1E-45F8-B72C-386CC9791D8E}"/>
    <cellStyle name="Normal_Book1" xfId="13" xr:uid="{54DD4A99-3F0D-4103-A896-8E5E19DEEA5C}"/>
    <cellStyle name="Normal_C164 - BSPLT_YE12'08" xfId="8" xr:uid="{27E0A9B5-3D98-4338-8A67-45EA51D86AFB}"/>
    <cellStyle name="Normal_T240 - BS&amp;PLT - YE12'08" xfId="4" xr:uid="{DA12166E-029D-4D9C-AD08-2C7118173D0A}"/>
    <cellStyle name="ปกติ_Sheet1" xfId="12" xr:uid="{A8A44F45-3700-471B-A195-22156E4F94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TRC/Q3/FS%20q3'66/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ซื้อ-ขาย(30-8-42)_"/>
      <sheetName val="B&amp;S_1999"/>
      <sheetName val="B&amp;S_1998"/>
      <sheetName val="Market_To_Mkt"/>
      <sheetName val="SHORT_TO_LONG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 (3 ด.)"/>
      <sheetName val="งบกำไรขาดทุนเบ็ดเสร็จ (9 ด.)"/>
      <sheetName val="งบแสดงการเปลี่ยนแปลงฯ (งบรวม)"/>
      <sheetName val="งบแสดงการเปลี่ยนแปลงฯ(งบเฉพาะ)"/>
      <sheetName val="งบกระแสเงินสด"/>
    </sheetNames>
    <sheetDataSet>
      <sheetData sheetId="0"/>
      <sheetData sheetId="1"/>
      <sheetData sheetId="2"/>
      <sheetData sheetId="3"/>
      <sheetData sheetId="4"/>
      <sheetData sheetId="5">
        <row r="92">
          <cell r="H92">
            <v>219702</v>
          </cell>
          <cell r="L92">
            <v>328516</v>
          </cell>
        </row>
        <row r="93">
          <cell r="H93">
            <v>-12900</v>
          </cell>
          <cell r="L93">
            <v>-118037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7571-DDB3-4DEB-B159-B0560EE28048}">
  <dimension ref="A1:V119"/>
  <sheetViews>
    <sheetView view="pageBreakPreview" zoomScale="70" zoomScaleNormal="100" zoomScaleSheetLayoutView="70" workbookViewId="0">
      <selection activeCell="J87" sqref="J87"/>
    </sheetView>
  </sheetViews>
  <sheetFormatPr defaultColWidth="9" defaultRowHeight="18" customHeight="1"/>
  <cols>
    <col min="1" max="4" width="1.8984375" style="82" customWidth="1"/>
    <col min="5" max="5" width="30.296875" style="82" customWidth="1"/>
    <col min="6" max="6" width="6.09765625" style="82" customWidth="1"/>
    <col min="7" max="7" width="0.8984375" style="82" customWidth="1"/>
    <col min="8" max="8" width="12.69921875" style="82" customWidth="1"/>
    <col min="9" max="9" width="0.296875" style="82" customWidth="1"/>
    <col min="10" max="10" width="12.69921875" style="82" customWidth="1"/>
    <col min="11" max="11" width="0.296875" style="82" customWidth="1"/>
    <col min="12" max="12" width="12.69921875" style="98" customWidth="1"/>
    <col min="13" max="13" width="0.296875" style="98" customWidth="1"/>
    <col min="14" max="14" width="12.69921875" style="98" customWidth="1"/>
    <col min="15" max="15" width="9.765625E-2" style="98" customWidth="1"/>
    <col min="16" max="16" width="9" style="156" hidden="1" customWidth="1"/>
    <col min="17" max="18" width="9" style="82" hidden="1" customWidth="1"/>
    <col min="19" max="220" width="9" style="82"/>
    <col min="221" max="224" width="1.8984375" style="82" customWidth="1"/>
    <col min="225" max="225" width="25.8984375" style="82" customWidth="1"/>
    <col min="226" max="226" width="6.09765625" style="82" customWidth="1"/>
    <col min="227" max="227" width="0.8984375" style="82" customWidth="1"/>
    <col min="228" max="228" width="9.09765625" style="82" customWidth="1"/>
    <col min="229" max="229" width="0.296875" style="82" customWidth="1"/>
    <col min="230" max="230" width="9.09765625" style="82" customWidth="1"/>
    <col min="231" max="231" width="0.296875" style="82" customWidth="1"/>
    <col min="232" max="232" width="9.09765625" style="82" customWidth="1"/>
    <col min="233" max="233" width="0.296875" style="82" customWidth="1"/>
    <col min="234" max="234" width="9.09765625" style="82" customWidth="1"/>
    <col min="235" max="235" width="1.296875" style="82" customWidth="1"/>
    <col min="236" max="476" width="9" style="82"/>
    <col min="477" max="480" width="1.8984375" style="82" customWidth="1"/>
    <col min="481" max="481" width="25.8984375" style="82" customWidth="1"/>
    <col min="482" max="482" width="6.09765625" style="82" customWidth="1"/>
    <col min="483" max="483" width="0.8984375" style="82" customWidth="1"/>
    <col min="484" max="484" width="9.09765625" style="82" customWidth="1"/>
    <col min="485" max="485" width="0.296875" style="82" customWidth="1"/>
    <col min="486" max="486" width="9.09765625" style="82" customWidth="1"/>
    <col min="487" max="487" width="0.296875" style="82" customWidth="1"/>
    <col min="488" max="488" width="9.09765625" style="82" customWidth="1"/>
    <col min="489" max="489" width="0.296875" style="82" customWidth="1"/>
    <col min="490" max="490" width="9.09765625" style="82" customWidth="1"/>
    <col min="491" max="491" width="1.296875" style="82" customWidth="1"/>
    <col min="492" max="732" width="9" style="82"/>
    <col min="733" max="736" width="1.8984375" style="82" customWidth="1"/>
    <col min="737" max="737" width="25.8984375" style="82" customWidth="1"/>
    <col min="738" max="738" width="6.09765625" style="82" customWidth="1"/>
    <col min="739" max="739" width="0.8984375" style="82" customWidth="1"/>
    <col min="740" max="740" width="9.09765625" style="82" customWidth="1"/>
    <col min="741" max="741" width="0.296875" style="82" customWidth="1"/>
    <col min="742" max="742" width="9.09765625" style="82" customWidth="1"/>
    <col min="743" max="743" width="0.296875" style="82" customWidth="1"/>
    <col min="744" max="744" width="9.09765625" style="82" customWidth="1"/>
    <col min="745" max="745" width="0.296875" style="82" customWidth="1"/>
    <col min="746" max="746" width="9.09765625" style="82" customWidth="1"/>
    <col min="747" max="747" width="1.296875" style="82" customWidth="1"/>
    <col min="748" max="988" width="9" style="82"/>
    <col min="989" max="992" width="1.8984375" style="82" customWidth="1"/>
    <col min="993" max="993" width="25.8984375" style="82" customWidth="1"/>
    <col min="994" max="994" width="6.09765625" style="82" customWidth="1"/>
    <col min="995" max="995" width="0.8984375" style="82" customWidth="1"/>
    <col min="996" max="996" width="9.09765625" style="82" customWidth="1"/>
    <col min="997" max="997" width="0.296875" style="82" customWidth="1"/>
    <col min="998" max="998" width="9.09765625" style="82" customWidth="1"/>
    <col min="999" max="999" width="0.296875" style="82" customWidth="1"/>
    <col min="1000" max="1000" width="9.09765625" style="82" customWidth="1"/>
    <col min="1001" max="1001" width="0.296875" style="82" customWidth="1"/>
    <col min="1002" max="1002" width="9.09765625" style="82" customWidth="1"/>
    <col min="1003" max="1003" width="1.296875" style="82" customWidth="1"/>
    <col min="1004" max="1244" width="9" style="82"/>
    <col min="1245" max="1248" width="1.8984375" style="82" customWidth="1"/>
    <col min="1249" max="1249" width="25.8984375" style="82" customWidth="1"/>
    <col min="1250" max="1250" width="6.09765625" style="82" customWidth="1"/>
    <col min="1251" max="1251" width="0.8984375" style="82" customWidth="1"/>
    <col min="1252" max="1252" width="9.09765625" style="82" customWidth="1"/>
    <col min="1253" max="1253" width="0.296875" style="82" customWidth="1"/>
    <col min="1254" max="1254" width="9.09765625" style="82" customWidth="1"/>
    <col min="1255" max="1255" width="0.296875" style="82" customWidth="1"/>
    <col min="1256" max="1256" width="9.09765625" style="82" customWidth="1"/>
    <col min="1257" max="1257" width="0.296875" style="82" customWidth="1"/>
    <col min="1258" max="1258" width="9.09765625" style="82" customWidth="1"/>
    <col min="1259" max="1259" width="1.296875" style="82" customWidth="1"/>
    <col min="1260" max="1500" width="9" style="82"/>
    <col min="1501" max="1504" width="1.8984375" style="82" customWidth="1"/>
    <col min="1505" max="1505" width="25.8984375" style="82" customWidth="1"/>
    <col min="1506" max="1506" width="6.09765625" style="82" customWidth="1"/>
    <col min="1507" max="1507" width="0.8984375" style="82" customWidth="1"/>
    <col min="1508" max="1508" width="9.09765625" style="82" customWidth="1"/>
    <col min="1509" max="1509" width="0.296875" style="82" customWidth="1"/>
    <col min="1510" max="1510" width="9.09765625" style="82" customWidth="1"/>
    <col min="1511" max="1511" width="0.296875" style="82" customWidth="1"/>
    <col min="1512" max="1512" width="9.09765625" style="82" customWidth="1"/>
    <col min="1513" max="1513" width="0.296875" style="82" customWidth="1"/>
    <col min="1514" max="1514" width="9.09765625" style="82" customWidth="1"/>
    <col min="1515" max="1515" width="1.296875" style="82" customWidth="1"/>
    <col min="1516" max="1756" width="9" style="82"/>
    <col min="1757" max="1760" width="1.8984375" style="82" customWidth="1"/>
    <col min="1761" max="1761" width="25.8984375" style="82" customWidth="1"/>
    <col min="1762" max="1762" width="6.09765625" style="82" customWidth="1"/>
    <col min="1763" max="1763" width="0.8984375" style="82" customWidth="1"/>
    <col min="1764" max="1764" width="9.09765625" style="82" customWidth="1"/>
    <col min="1765" max="1765" width="0.296875" style="82" customWidth="1"/>
    <col min="1766" max="1766" width="9.09765625" style="82" customWidth="1"/>
    <col min="1767" max="1767" width="0.296875" style="82" customWidth="1"/>
    <col min="1768" max="1768" width="9.09765625" style="82" customWidth="1"/>
    <col min="1769" max="1769" width="0.296875" style="82" customWidth="1"/>
    <col min="1770" max="1770" width="9.09765625" style="82" customWidth="1"/>
    <col min="1771" max="1771" width="1.296875" style="82" customWidth="1"/>
    <col min="1772" max="2012" width="9" style="82"/>
    <col min="2013" max="2016" width="1.8984375" style="82" customWidth="1"/>
    <col min="2017" max="2017" width="25.8984375" style="82" customWidth="1"/>
    <col min="2018" max="2018" width="6.09765625" style="82" customWidth="1"/>
    <col min="2019" max="2019" width="0.8984375" style="82" customWidth="1"/>
    <col min="2020" max="2020" width="9.09765625" style="82" customWidth="1"/>
    <col min="2021" max="2021" width="0.296875" style="82" customWidth="1"/>
    <col min="2022" max="2022" width="9.09765625" style="82" customWidth="1"/>
    <col min="2023" max="2023" width="0.296875" style="82" customWidth="1"/>
    <col min="2024" max="2024" width="9.09765625" style="82" customWidth="1"/>
    <col min="2025" max="2025" width="0.296875" style="82" customWidth="1"/>
    <col min="2026" max="2026" width="9.09765625" style="82" customWidth="1"/>
    <col min="2027" max="2027" width="1.296875" style="82" customWidth="1"/>
    <col min="2028" max="2268" width="9" style="82"/>
    <col min="2269" max="2272" width="1.8984375" style="82" customWidth="1"/>
    <col min="2273" max="2273" width="25.8984375" style="82" customWidth="1"/>
    <col min="2274" max="2274" width="6.09765625" style="82" customWidth="1"/>
    <col min="2275" max="2275" width="0.8984375" style="82" customWidth="1"/>
    <col min="2276" max="2276" width="9.09765625" style="82" customWidth="1"/>
    <col min="2277" max="2277" width="0.296875" style="82" customWidth="1"/>
    <col min="2278" max="2278" width="9.09765625" style="82" customWidth="1"/>
    <col min="2279" max="2279" width="0.296875" style="82" customWidth="1"/>
    <col min="2280" max="2280" width="9.09765625" style="82" customWidth="1"/>
    <col min="2281" max="2281" width="0.296875" style="82" customWidth="1"/>
    <col min="2282" max="2282" width="9.09765625" style="82" customWidth="1"/>
    <col min="2283" max="2283" width="1.296875" style="82" customWidth="1"/>
    <col min="2284" max="2524" width="9" style="82"/>
    <col min="2525" max="2528" width="1.8984375" style="82" customWidth="1"/>
    <col min="2529" max="2529" width="25.8984375" style="82" customWidth="1"/>
    <col min="2530" max="2530" width="6.09765625" style="82" customWidth="1"/>
    <col min="2531" max="2531" width="0.8984375" style="82" customWidth="1"/>
    <col min="2532" max="2532" width="9.09765625" style="82" customWidth="1"/>
    <col min="2533" max="2533" width="0.296875" style="82" customWidth="1"/>
    <col min="2534" max="2534" width="9.09765625" style="82" customWidth="1"/>
    <col min="2535" max="2535" width="0.296875" style="82" customWidth="1"/>
    <col min="2536" max="2536" width="9.09765625" style="82" customWidth="1"/>
    <col min="2537" max="2537" width="0.296875" style="82" customWidth="1"/>
    <col min="2538" max="2538" width="9.09765625" style="82" customWidth="1"/>
    <col min="2539" max="2539" width="1.296875" style="82" customWidth="1"/>
    <col min="2540" max="2780" width="9" style="82"/>
    <col min="2781" max="2784" width="1.8984375" style="82" customWidth="1"/>
    <col min="2785" max="2785" width="25.8984375" style="82" customWidth="1"/>
    <col min="2786" max="2786" width="6.09765625" style="82" customWidth="1"/>
    <col min="2787" max="2787" width="0.8984375" style="82" customWidth="1"/>
    <col min="2788" max="2788" width="9.09765625" style="82" customWidth="1"/>
    <col min="2789" max="2789" width="0.296875" style="82" customWidth="1"/>
    <col min="2790" max="2790" width="9.09765625" style="82" customWidth="1"/>
    <col min="2791" max="2791" width="0.296875" style="82" customWidth="1"/>
    <col min="2792" max="2792" width="9.09765625" style="82" customWidth="1"/>
    <col min="2793" max="2793" width="0.296875" style="82" customWidth="1"/>
    <col min="2794" max="2794" width="9.09765625" style="82" customWidth="1"/>
    <col min="2795" max="2795" width="1.296875" style="82" customWidth="1"/>
    <col min="2796" max="3036" width="9" style="82"/>
    <col min="3037" max="3040" width="1.8984375" style="82" customWidth="1"/>
    <col min="3041" max="3041" width="25.8984375" style="82" customWidth="1"/>
    <col min="3042" max="3042" width="6.09765625" style="82" customWidth="1"/>
    <col min="3043" max="3043" width="0.8984375" style="82" customWidth="1"/>
    <col min="3044" max="3044" width="9.09765625" style="82" customWidth="1"/>
    <col min="3045" max="3045" width="0.296875" style="82" customWidth="1"/>
    <col min="3046" max="3046" width="9.09765625" style="82" customWidth="1"/>
    <col min="3047" max="3047" width="0.296875" style="82" customWidth="1"/>
    <col min="3048" max="3048" width="9.09765625" style="82" customWidth="1"/>
    <col min="3049" max="3049" width="0.296875" style="82" customWidth="1"/>
    <col min="3050" max="3050" width="9.09765625" style="82" customWidth="1"/>
    <col min="3051" max="3051" width="1.296875" style="82" customWidth="1"/>
    <col min="3052" max="3292" width="9" style="82"/>
    <col min="3293" max="3296" width="1.8984375" style="82" customWidth="1"/>
    <col min="3297" max="3297" width="25.8984375" style="82" customWidth="1"/>
    <col min="3298" max="3298" width="6.09765625" style="82" customWidth="1"/>
    <col min="3299" max="3299" width="0.8984375" style="82" customWidth="1"/>
    <col min="3300" max="3300" width="9.09765625" style="82" customWidth="1"/>
    <col min="3301" max="3301" width="0.296875" style="82" customWidth="1"/>
    <col min="3302" max="3302" width="9.09765625" style="82" customWidth="1"/>
    <col min="3303" max="3303" width="0.296875" style="82" customWidth="1"/>
    <col min="3304" max="3304" width="9.09765625" style="82" customWidth="1"/>
    <col min="3305" max="3305" width="0.296875" style="82" customWidth="1"/>
    <col min="3306" max="3306" width="9.09765625" style="82" customWidth="1"/>
    <col min="3307" max="3307" width="1.296875" style="82" customWidth="1"/>
    <col min="3308" max="3548" width="9" style="82"/>
    <col min="3549" max="3552" width="1.8984375" style="82" customWidth="1"/>
    <col min="3553" max="3553" width="25.8984375" style="82" customWidth="1"/>
    <col min="3554" max="3554" width="6.09765625" style="82" customWidth="1"/>
    <col min="3555" max="3555" width="0.8984375" style="82" customWidth="1"/>
    <col min="3556" max="3556" width="9.09765625" style="82" customWidth="1"/>
    <col min="3557" max="3557" width="0.296875" style="82" customWidth="1"/>
    <col min="3558" max="3558" width="9.09765625" style="82" customWidth="1"/>
    <col min="3559" max="3559" width="0.296875" style="82" customWidth="1"/>
    <col min="3560" max="3560" width="9.09765625" style="82" customWidth="1"/>
    <col min="3561" max="3561" width="0.296875" style="82" customWidth="1"/>
    <col min="3562" max="3562" width="9.09765625" style="82" customWidth="1"/>
    <col min="3563" max="3563" width="1.296875" style="82" customWidth="1"/>
    <col min="3564" max="3804" width="9" style="82"/>
    <col min="3805" max="3808" width="1.8984375" style="82" customWidth="1"/>
    <col min="3809" max="3809" width="25.8984375" style="82" customWidth="1"/>
    <col min="3810" max="3810" width="6.09765625" style="82" customWidth="1"/>
    <col min="3811" max="3811" width="0.8984375" style="82" customWidth="1"/>
    <col min="3812" max="3812" width="9.09765625" style="82" customWidth="1"/>
    <col min="3813" max="3813" width="0.296875" style="82" customWidth="1"/>
    <col min="3814" max="3814" width="9.09765625" style="82" customWidth="1"/>
    <col min="3815" max="3815" width="0.296875" style="82" customWidth="1"/>
    <col min="3816" max="3816" width="9.09765625" style="82" customWidth="1"/>
    <col min="3817" max="3817" width="0.296875" style="82" customWidth="1"/>
    <col min="3818" max="3818" width="9.09765625" style="82" customWidth="1"/>
    <col min="3819" max="3819" width="1.296875" style="82" customWidth="1"/>
    <col min="3820" max="4060" width="9" style="82"/>
    <col min="4061" max="4064" width="1.8984375" style="82" customWidth="1"/>
    <col min="4065" max="4065" width="25.8984375" style="82" customWidth="1"/>
    <col min="4066" max="4066" width="6.09765625" style="82" customWidth="1"/>
    <col min="4067" max="4067" width="0.8984375" style="82" customWidth="1"/>
    <col min="4068" max="4068" width="9.09765625" style="82" customWidth="1"/>
    <col min="4069" max="4069" width="0.296875" style="82" customWidth="1"/>
    <col min="4070" max="4070" width="9.09765625" style="82" customWidth="1"/>
    <col min="4071" max="4071" width="0.296875" style="82" customWidth="1"/>
    <col min="4072" max="4072" width="9.09765625" style="82" customWidth="1"/>
    <col min="4073" max="4073" width="0.296875" style="82" customWidth="1"/>
    <col min="4074" max="4074" width="9.09765625" style="82" customWidth="1"/>
    <col min="4075" max="4075" width="1.296875" style="82" customWidth="1"/>
    <col min="4076" max="4316" width="9" style="82"/>
    <col min="4317" max="4320" width="1.8984375" style="82" customWidth="1"/>
    <col min="4321" max="4321" width="25.8984375" style="82" customWidth="1"/>
    <col min="4322" max="4322" width="6.09765625" style="82" customWidth="1"/>
    <col min="4323" max="4323" width="0.8984375" style="82" customWidth="1"/>
    <col min="4324" max="4324" width="9.09765625" style="82" customWidth="1"/>
    <col min="4325" max="4325" width="0.296875" style="82" customWidth="1"/>
    <col min="4326" max="4326" width="9.09765625" style="82" customWidth="1"/>
    <col min="4327" max="4327" width="0.296875" style="82" customWidth="1"/>
    <col min="4328" max="4328" width="9.09765625" style="82" customWidth="1"/>
    <col min="4329" max="4329" width="0.296875" style="82" customWidth="1"/>
    <col min="4330" max="4330" width="9.09765625" style="82" customWidth="1"/>
    <col min="4331" max="4331" width="1.296875" style="82" customWidth="1"/>
    <col min="4332" max="4572" width="9" style="82"/>
    <col min="4573" max="4576" width="1.8984375" style="82" customWidth="1"/>
    <col min="4577" max="4577" width="25.8984375" style="82" customWidth="1"/>
    <col min="4578" max="4578" width="6.09765625" style="82" customWidth="1"/>
    <col min="4579" max="4579" width="0.8984375" style="82" customWidth="1"/>
    <col min="4580" max="4580" width="9.09765625" style="82" customWidth="1"/>
    <col min="4581" max="4581" width="0.296875" style="82" customWidth="1"/>
    <col min="4582" max="4582" width="9.09765625" style="82" customWidth="1"/>
    <col min="4583" max="4583" width="0.296875" style="82" customWidth="1"/>
    <col min="4584" max="4584" width="9.09765625" style="82" customWidth="1"/>
    <col min="4585" max="4585" width="0.296875" style="82" customWidth="1"/>
    <col min="4586" max="4586" width="9.09765625" style="82" customWidth="1"/>
    <col min="4587" max="4587" width="1.296875" style="82" customWidth="1"/>
    <col min="4588" max="4828" width="9" style="82"/>
    <col min="4829" max="4832" width="1.8984375" style="82" customWidth="1"/>
    <col min="4833" max="4833" width="25.8984375" style="82" customWidth="1"/>
    <col min="4834" max="4834" width="6.09765625" style="82" customWidth="1"/>
    <col min="4835" max="4835" width="0.8984375" style="82" customWidth="1"/>
    <col min="4836" max="4836" width="9.09765625" style="82" customWidth="1"/>
    <col min="4837" max="4837" width="0.296875" style="82" customWidth="1"/>
    <col min="4838" max="4838" width="9.09765625" style="82" customWidth="1"/>
    <col min="4839" max="4839" width="0.296875" style="82" customWidth="1"/>
    <col min="4840" max="4840" width="9.09765625" style="82" customWidth="1"/>
    <col min="4841" max="4841" width="0.296875" style="82" customWidth="1"/>
    <col min="4842" max="4842" width="9.09765625" style="82" customWidth="1"/>
    <col min="4843" max="4843" width="1.296875" style="82" customWidth="1"/>
    <col min="4844" max="5084" width="9" style="82"/>
    <col min="5085" max="5088" width="1.8984375" style="82" customWidth="1"/>
    <col min="5089" max="5089" width="25.8984375" style="82" customWidth="1"/>
    <col min="5090" max="5090" width="6.09765625" style="82" customWidth="1"/>
    <col min="5091" max="5091" width="0.8984375" style="82" customWidth="1"/>
    <col min="5092" max="5092" width="9.09765625" style="82" customWidth="1"/>
    <col min="5093" max="5093" width="0.296875" style="82" customWidth="1"/>
    <col min="5094" max="5094" width="9.09765625" style="82" customWidth="1"/>
    <col min="5095" max="5095" width="0.296875" style="82" customWidth="1"/>
    <col min="5096" max="5096" width="9.09765625" style="82" customWidth="1"/>
    <col min="5097" max="5097" width="0.296875" style="82" customWidth="1"/>
    <col min="5098" max="5098" width="9.09765625" style="82" customWidth="1"/>
    <col min="5099" max="5099" width="1.296875" style="82" customWidth="1"/>
    <col min="5100" max="5340" width="9" style="82"/>
    <col min="5341" max="5344" width="1.8984375" style="82" customWidth="1"/>
    <col min="5345" max="5345" width="25.8984375" style="82" customWidth="1"/>
    <col min="5346" max="5346" width="6.09765625" style="82" customWidth="1"/>
    <col min="5347" max="5347" width="0.8984375" style="82" customWidth="1"/>
    <col min="5348" max="5348" width="9.09765625" style="82" customWidth="1"/>
    <col min="5349" max="5349" width="0.296875" style="82" customWidth="1"/>
    <col min="5350" max="5350" width="9.09765625" style="82" customWidth="1"/>
    <col min="5351" max="5351" width="0.296875" style="82" customWidth="1"/>
    <col min="5352" max="5352" width="9.09765625" style="82" customWidth="1"/>
    <col min="5353" max="5353" width="0.296875" style="82" customWidth="1"/>
    <col min="5354" max="5354" width="9.09765625" style="82" customWidth="1"/>
    <col min="5355" max="5355" width="1.296875" style="82" customWidth="1"/>
    <col min="5356" max="5596" width="9" style="82"/>
    <col min="5597" max="5600" width="1.8984375" style="82" customWidth="1"/>
    <col min="5601" max="5601" width="25.8984375" style="82" customWidth="1"/>
    <col min="5602" max="5602" width="6.09765625" style="82" customWidth="1"/>
    <col min="5603" max="5603" width="0.8984375" style="82" customWidth="1"/>
    <col min="5604" max="5604" width="9.09765625" style="82" customWidth="1"/>
    <col min="5605" max="5605" width="0.296875" style="82" customWidth="1"/>
    <col min="5606" max="5606" width="9.09765625" style="82" customWidth="1"/>
    <col min="5607" max="5607" width="0.296875" style="82" customWidth="1"/>
    <col min="5608" max="5608" width="9.09765625" style="82" customWidth="1"/>
    <col min="5609" max="5609" width="0.296875" style="82" customWidth="1"/>
    <col min="5610" max="5610" width="9.09765625" style="82" customWidth="1"/>
    <col min="5611" max="5611" width="1.296875" style="82" customWidth="1"/>
    <col min="5612" max="5852" width="9" style="82"/>
    <col min="5853" max="5856" width="1.8984375" style="82" customWidth="1"/>
    <col min="5857" max="5857" width="25.8984375" style="82" customWidth="1"/>
    <col min="5858" max="5858" width="6.09765625" style="82" customWidth="1"/>
    <col min="5859" max="5859" width="0.8984375" style="82" customWidth="1"/>
    <col min="5860" max="5860" width="9.09765625" style="82" customWidth="1"/>
    <col min="5861" max="5861" width="0.296875" style="82" customWidth="1"/>
    <col min="5862" max="5862" width="9.09765625" style="82" customWidth="1"/>
    <col min="5863" max="5863" width="0.296875" style="82" customWidth="1"/>
    <col min="5864" max="5864" width="9.09765625" style="82" customWidth="1"/>
    <col min="5865" max="5865" width="0.296875" style="82" customWidth="1"/>
    <col min="5866" max="5866" width="9.09765625" style="82" customWidth="1"/>
    <col min="5867" max="5867" width="1.296875" style="82" customWidth="1"/>
    <col min="5868" max="6108" width="9" style="82"/>
    <col min="6109" max="6112" width="1.8984375" style="82" customWidth="1"/>
    <col min="6113" max="6113" width="25.8984375" style="82" customWidth="1"/>
    <col min="6114" max="6114" width="6.09765625" style="82" customWidth="1"/>
    <col min="6115" max="6115" width="0.8984375" style="82" customWidth="1"/>
    <col min="6116" max="6116" width="9.09765625" style="82" customWidth="1"/>
    <col min="6117" max="6117" width="0.296875" style="82" customWidth="1"/>
    <col min="6118" max="6118" width="9.09765625" style="82" customWidth="1"/>
    <col min="6119" max="6119" width="0.296875" style="82" customWidth="1"/>
    <col min="6120" max="6120" width="9.09765625" style="82" customWidth="1"/>
    <col min="6121" max="6121" width="0.296875" style="82" customWidth="1"/>
    <col min="6122" max="6122" width="9.09765625" style="82" customWidth="1"/>
    <col min="6123" max="6123" width="1.296875" style="82" customWidth="1"/>
    <col min="6124" max="6364" width="9" style="82"/>
    <col min="6365" max="6368" width="1.8984375" style="82" customWidth="1"/>
    <col min="6369" max="6369" width="25.8984375" style="82" customWidth="1"/>
    <col min="6370" max="6370" width="6.09765625" style="82" customWidth="1"/>
    <col min="6371" max="6371" width="0.8984375" style="82" customWidth="1"/>
    <col min="6372" max="6372" width="9.09765625" style="82" customWidth="1"/>
    <col min="6373" max="6373" width="0.296875" style="82" customWidth="1"/>
    <col min="6374" max="6374" width="9.09765625" style="82" customWidth="1"/>
    <col min="6375" max="6375" width="0.296875" style="82" customWidth="1"/>
    <col min="6376" max="6376" width="9.09765625" style="82" customWidth="1"/>
    <col min="6377" max="6377" width="0.296875" style="82" customWidth="1"/>
    <col min="6378" max="6378" width="9.09765625" style="82" customWidth="1"/>
    <col min="6379" max="6379" width="1.296875" style="82" customWidth="1"/>
    <col min="6380" max="6620" width="9" style="82"/>
    <col min="6621" max="6624" width="1.8984375" style="82" customWidth="1"/>
    <col min="6625" max="6625" width="25.8984375" style="82" customWidth="1"/>
    <col min="6626" max="6626" width="6.09765625" style="82" customWidth="1"/>
    <col min="6627" max="6627" width="0.8984375" style="82" customWidth="1"/>
    <col min="6628" max="6628" width="9.09765625" style="82" customWidth="1"/>
    <col min="6629" max="6629" width="0.296875" style="82" customWidth="1"/>
    <col min="6630" max="6630" width="9.09765625" style="82" customWidth="1"/>
    <col min="6631" max="6631" width="0.296875" style="82" customWidth="1"/>
    <col min="6632" max="6632" width="9.09765625" style="82" customWidth="1"/>
    <col min="6633" max="6633" width="0.296875" style="82" customWidth="1"/>
    <col min="6634" max="6634" width="9.09765625" style="82" customWidth="1"/>
    <col min="6635" max="6635" width="1.296875" style="82" customWidth="1"/>
    <col min="6636" max="6876" width="9" style="82"/>
    <col min="6877" max="6880" width="1.8984375" style="82" customWidth="1"/>
    <col min="6881" max="6881" width="25.8984375" style="82" customWidth="1"/>
    <col min="6882" max="6882" width="6.09765625" style="82" customWidth="1"/>
    <col min="6883" max="6883" width="0.8984375" style="82" customWidth="1"/>
    <col min="6884" max="6884" width="9.09765625" style="82" customWidth="1"/>
    <col min="6885" max="6885" width="0.296875" style="82" customWidth="1"/>
    <col min="6886" max="6886" width="9.09765625" style="82" customWidth="1"/>
    <col min="6887" max="6887" width="0.296875" style="82" customWidth="1"/>
    <col min="6888" max="6888" width="9.09765625" style="82" customWidth="1"/>
    <col min="6889" max="6889" width="0.296875" style="82" customWidth="1"/>
    <col min="6890" max="6890" width="9.09765625" style="82" customWidth="1"/>
    <col min="6891" max="6891" width="1.296875" style="82" customWidth="1"/>
    <col min="6892" max="7132" width="9" style="82"/>
    <col min="7133" max="7136" width="1.8984375" style="82" customWidth="1"/>
    <col min="7137" max="7137" width="25.8984375" style="82" customWidth="1"/>
    <col min="7138" max="7138" width="6.09765625" style="82" customWidth="1"/>
    <col min="7139" max="7139" width="0.8984375" style="82" customWidth="1"/>
    <col min="7140" max="7140" width="9.09765625" style="82" customWidth="1"/>
    <col min="7141" max="7141" width="0.296875" style="82" customWidth="1"/>
    <col min="7142" max="7142" width="9.09765625" style="82" customWidth="1"/>
    <col min="7143" max="7143" width="0.296875" style="82" customWidth="1"/>
    <col min="7144" max="7144" width="9.09765625" style="82" customWidth="1"/>
    <col min="7145" max="7145" width="0.296875" style="82" customWidth="1"/>
    <col min="7146" max="7146" width="9.09765625" style="82" customWidth="1"/>
    <col min="7147" max="7147" width="1.296875" style="82" customWidth="1"/>
    <col min="7148" max="7388" width="9" style="82"/>
    <col min="7389" max="7392" width="1.8984375" style="82" customWidth="1"/>
    <col min="7393" max="7393" width="25.8984375" style="82" customWidth="1"/>
    <col min="7394" max="7394" width="6.09765625" style="82" customWidth="1"/>
    <col min="7395" max="7395" width="0.8984375" style="82" customWidth="1"/>
    <col min="7396" max="7396" width="9.09765625" style="82" customWidth="1"/>
    <col min="7397" max="7397" width="0.296875" style="82" customWidth="1"/>
    <col min="7398" max="7398" width="9.09765625" style="82" customWidth="1"/>
    <col min="7399" max="7399" width="0.296875" style="82" customWidth="1"/>
    <col min="7400" max="7400" width="9.09765625" style="82" customWidth="1"/>
    <col min="7401" max="7401" width="0.296875" style="82" customWidth="1"/>
    <col min="7402" max="7402" width="9.09765625" style="82" customWidth="1"/>
    <col min="7403" max="7403" width="1.296875" style="82" customWidth="1"/>
    <col min="7404" max="7644" width="9" style="82"/>
    <col min="7645" max="7648" width="1.8984375" style="82" customWidth="1"/>
    <col min="7649" max="7649" width="25.8984375" style="82" customWidth="1"/>
    <col min="7650" max="7650" width="6.09765625" style="82" customWidth="1"/>
    <col min="7651" max="7651" width="0.8984375" style="82" customWidth="1"/>
    <col min="7652" max="7652" width="9.09765625" style="82" customWidth="1"/>
    <col min="7653" max="7653" width="0.296875" style="82" customWidth="1"/>
    <col min="7654" max="7654" width="9.09765625" style="82" customWidth="1"/>
    <col min="7655" max="7655" width="0.296875" style="82" customWidth="1"/>
    <col min="7656" max="7656" width="9.09765625" style="82" customWidth="1"/>
    <col min="7657" max="7657" width="0.296875" style="82" customWidth="1"/>
    <col min="7658" max="7658" width="9.09765625" style="82" customWidth="1"/>
    <col min="7659" max="7659" width="1.296875" style="82" customWidth="1"/>
    <col min="7660" max="7900" width="9" style="82"/>
    <col min="7901" max="7904" width="1.8984375" style="82" customWidth="1"/>
    <col min="7905" max="7905" width="25.8984375" style="82" customWidth="1"/>
    <col min="7906" max="7906" width="6.09765625" style="82" customWidth="1"/>
    <col min="7907" max="7907" width="0.8984375" style="82" customWidth="1"/>
    <col min="7908" max="7908" width="9.09765625" style="82" customWidth="1"/>
    <col min="7909" max="7909" width="0.296875" style="82" customWidth="1"/>
    <col min="7910" max="7910" width="9.09765625" style="82" customWidth="1"/>
    <col min="7911" max="7911" width="0.296875" style="82" customWidth="1"/>
    <col min="7912" max="7912" width="9.09765625" style="82" customWidth="1"/>
    <col min="7913" max="7913" width="0.296875" style="82" customWidth="1"/>
    <col min="7914" max="7914" width="9.09765625" style="82" customWidth="1"/>
    <col min="7915" max="7915" width="1.296875" style="82" customWidth="1"/>
    <col min="7916" max="8156" width="9" style="82"/>
    <col min="8157" max="8160" width="1.8984375" style="82" customWidth="1"/>
    <col min="8161" max="8161" width="25.8984375" style="82" customWidth="1"/>
    <col min="8162" max="8162" width="6.09765625" style="82" customWidth="1"/>
    <col min="8163" max="8163" width="0.8984375" style="82" customWidth="1"/>
    <col min="8164" max="8164" width="9.09765625" style="82" customWidth="1"/>
    <col min="8165" max="8165" width="0.296875" style="82" customWidth="1"/>
    <col min="8166" max="8166" width="9.09765625" style="82" customWidth="1"/>
    <col min="8167" max="8167" width="0.296875" style="82" customWidth="1"/>
    <col min="8168" max="8168" width="9.09765625" style="82" customWidth="1"/>
    <col min="8169" max="8169" width="0.296875" style="82" customWidth="1"/>
    <col min="8170" max="8170" width="9.09765625" style="82" customWidth="1"/>
    <col min="8171" max="8171" width="1.296875" style="82" customWidth="1"/>
    <col min="8172" max="8412" width="9" style="82"/>
    <col min="8413" max="8416" width="1.8984375" style="82" customWidth="1"/>
    <col min="8417" max="8417" width="25.8984375" style="82" customWidth="1"/>
    <col min="8418" max="8418" width="6.09765625" style="82" customWidth="1"/>
    <col min="8419" max="8419" width="0.8984375" style="82" customWidth="1"/>
    <col min="8420" max="8420" width="9.09765625" style="82" customWidth="1"/>
    <col min="8421" max="8421" width="0.296875" style="82" customWidth="1"/>
    <col min="8422" max="8422" width="9.09765625" style="82" customWidth="1"/>
    <col min="8423" max="8423" width="0.296875" style="82" customWidth="1"/>
    <col min="8424" max="8424" width="9.09765625" style="82" customWidth="1"/>
    <col min="8425" max="8425" width="0.296875" style="82" customWidth="1"/>
    <col min="8426" max="8426" width="9.09765625" style="82" customWidth="1"/>
    <col min="8427" max="8427" width="1.296875" style="82" customWidth="1"/>
    <col min="8428" max="8668" width="9" style="82"/>
    <col min="8669" max="8672" width="1.8984375" style="82" customWidth="1"/>
    <col min="8673" max="8673" width="25.8984375" style="82" customWidth="1"/>
    <col min="8674" max="8674" width="6.09765625" style="82" customWidth="1"/>
    <col min="8675" max="8675" width="0.8984375" style="82" customWidth="1"/>
    <col min="8676" max="8676" width="9.09765625" style="82" customWidth="1"/>
    <col min="8677" max="8677" width="0.296875" style="82" customWidth="1"/>
    <col min="8678" max="8678" width="9.09765625" style="82" customWidth="1"/>
    <col min="8679" max="8679" width="0.296875" style="82" customWidth="1"/>
    <col min="8680" max="8680" width="9.09765625" style="82" customWidth="1"/>
    <col min="8681" max="8681" width="0.296875" style="82" customWidth="1"/>
    <col min="8682" max="8682" width="9.09765625" style="82" customWidth="1"/>
    <col min="8683" max="8683" width="1.296875" style="82" customWidth="1"/>
    <col min="8684" max="8924" width="9" style="82"/>
    <col min="8925" max="8928" width="1.8984375" style="82" customWidth="1"/>
    <col min="8929" max="8929" width="25.8984375" style="82" customWidth="1"/>
    <col min="8930" max="8930" width="6.09765625" style="82" customWidth="1"/>
    <col min="8931" max="8931" width="0.8984375" style="82" customWidth="1"/>
    <col min="8932" max="8932" width="9.09765625" style="82" customWidth="1"/>
    <col min="8933" max="8933" width="0.296875" style="82" customWidth="1"/>
    <col min="8934" max="8934" width="9.09765625" style="82" customWidth="1"/>
    <col min="8935" max="8935" width="0.296875" style="82" customWidth="1"/>
    <col min="8936" max="8936" width="9.09765625" style="82" customWidth="1"/>
    <col min="8937" max="8937" width="0.296875" style="82" customWidth="1"/>
    <col min="8938" max="8938" width="9.09765625" style="82" customWidth="1"/>
    <col min="8939" max="8939" width="1.296875" style="82" customWidth="1"/>
    <col min="8940" max="9180" width="9" style="82"/>
    <col min="9181" max="9184" width="1.8984375" style="82" customWidth="1"/>
    <col min="9185" max="9185" width="25.8984375" style="82" customWidth="1"/>
    <col min="9186" max="9186" width="6.09765625" style="82" customWidth="1"/>
    <col min="9187" max="9187" width="0.8984375" style="82" customWidth="1"/>
    <col min="9188" max="9188" width="9.09765625" style="82" customWidth="1"/>
    <col min="9189" max="9189" width="0.296875" style="82" customWidth="1"/>
    <col min="9190" max="9190" width="9.09765625" style="82" customWidth="1"/>
    <col min="9191" max="9191" width="0.296875" style="82" customWidth="1"/>
    <col min="9192" max="9192" width="9.09765625" style="82" customWidth="1"/>
    <col min="9193" max="9193" width="0.296875" style="82" customWidth="1"/>
    <col min="9194" max="9194" width="9.09765625" style="82" customWidth="1"/>
    <col min="9195" max="9195" width="1.296875" style="82" customWidth="1"/>
    <col min="9196" max="9436" width="9" style="82"/>
    <col min="9437" max="9440" width="1.8984375" style="82" customWidth="1"/>
    <col min="9441" max="9441" width="25.8984375" style="82" customWidth="1"/>
    <col min="9442" max="9442" width="6.09765625" style="82" customWidth="1"/>
    <col min="9443" max="9443" width="0.8984375" style="82" customWidth="1"/>
    <col min="9444" max="9444" width="9.09765625" style="82" customWidth="1"/>
    <col min="9445" max="9445" width="0.296875" style="82" customWidth="1"/>
    <col min="9446" max="9446" width="9.09765625" style="82" customWidth="1"/>
    <col min="9447" max="9447" width="0.296875" style="82" customWidth="1"/>
    <col min="9448" max="9448" width="9.09765625" style="82" customWidth="1"/>
    <col min="9449" max="9449" width="0.296875" style="82" customWidth="1"/>
    <col min="9450" max="9450" width="9.09765625" style="82" customWidth="1"/>
    <col min="9451" max="9451" width="1.296875" style="82" customWidth="1"/>
    <col min="9452" max="9692" width="9" style="82"/>
    <col min="9693" max="9696" width="1.8984375" style="82" customWidth="1"/>
    <col min="9697" max="9697" width="25.8984375" style="82" customWidth="1"/>
    <col min="9698" max="9698" width="6.09765625" style="82" customWidth="1"/>
    <col min="9699" max="9699" width="0.8984375" style="82" customWidth="1"/>
    <col min="9700" max="9700" width="9.09765625" style="82" customWidth="1"/>
    <col min="9701" max="9701" width="0.296875" style="82" customWidth="1"/>
    <col min="9702" max="9702" width="9.09765625" style="82" customWidth="1"/>
    <col min="9703" max="9703" width="0.296875" style="82" customWidth="1"/>
    <col min="9704" max="9704" width="9.09765625" style="82" customWidth="1"/>
    <col min="9705" max="9705" width="0.296875" style="82" customWidth="1"/>
    <col min="9706" max="9706" width="9.09765625" style="82" customWidth="1"/>
    <col min="9707" max="9707" width="1.296875" style="82" customWidth="1"/>
    <col min="9708" max="9948" width="9" style="82"/>
    <col min="9949" max="9952" width="1.8984375" style="82" customWidth="1"/>
    <col min="9953" max="9953" width="25.8984375" style="82" customWidth="1"/>
    <col min="9954" max="9954" width="6.09765625" style="82" customWidth="1"/>
    <col min="9955" max="9955" width="0.8984375" style="82" customWidth="1"/>
    <col min="9956" max="9956" width="9.09765625" style="82" customWidth="1"/>
    <col min="9957" max="9957" width="0.296875" style="82" customWidth="1"/>
    <col min="9958" max="9958" width="9.09765625" style="82" customWidth="1"/>
    <col min="9959" max="9959" width="0.296875" style="82" customWidth="1"/>
    <col min="9960" max="9960" width="9.09765625" style="82" customWidth="1"/>
    <col min="9961" max="9961" width="0.296875" style="82" customWidth="1"/>
    <col min="9962" max="9962" width="9.09765625" style="82" customWidth="1"/>
    <col min="9963" max="9963" width="1.296875" style="82" customWidth="1"/>
    <col min="9964" max="10204" width="9" style="82"/>
    <col min="10205" max="10208" width="1.8984375" style="82" customWidth="1"/>
    <col min="10209" max="10209" width="25.8984375" style="82" customWidth="1"/>
    <col min="10210" max="10210" width="6.09765625" style="82" customWidth="1"/>
    <col min="10211" max="10211" width="0.8984375" style="82" customWidth="1"/>
    <col min="10212" max="10212" width="9.09765625" style="82" customWidth="1"/>
    <col min="10213" max="10213" width="0.296875" style="82" customWidth="1"/>
    <col min="10214" max="10214" width="9.09765625" style="82" customWidth="1"/>
    <col min="10215" max="10215" width="0.296875" style="82" customWidth="1"/>
    <col min="10216" max="10216" width="9.09765625" style="82" customWidth="1"/>
    <col min="10217" max="10217" width="0.296875" style="82" customWidth="1"/>
    <col min="10218" max="10218" width="9.09765625" style="82" customWidth="1"/>
    <col min="10219" max="10219" width="1.296875" style="82" customWidth="1"/>
    <col min="10220" max="10460" width="9" style="82"/>
    <col min="10461" max="10464" width="1.8984375" style="82" customWidth="1"/>
    <col min="10465" max="10465" width="25.8984375" style="82" customWidth="1"/>
    <col min="10466" max="10466" width="6.09765625" style="82" customWidth="1"/>
    <col min="10467" max="10467" width="0.8984375" style="82" customWidth="1"/>
    <col min="10468" max="10468" width="9.09765625" style="82" customWidth="1"/>
    <col min="10469" max="10469" width="0.296875" style="82" customWidth="1"/>
    <col min="10470" max="10470" width="9.09765625" style="82" customWidth="1"/>
    <col min="10471" max="10471" width="0.296875" style="82" customWidth="1"/>
    <col min="10472" max="10472" width="9.09765625" style="82" customWidth="1"/>
    <col min="10473" max="10473" width="0.296875" style="82" customWidth="1"/>
    <col min="10474" max="10474" width="9.09765625" style="82" customWidth="1"/>
    <col min="10475" max="10475" width="1.296875" style="82" customWidth="1"/>
    <col min="10476" max="10716" width="9" style="82"/>
    <col min="10717" max="10720" width="1.8984375" style="82" customWidth="1"/>
    <col min="10721" max="10721" width="25.8984375" style="82" customWidth="1"/>
    <col min="10722" max="10722" width="6.09765625" style="82" customWidth="1"/>
    <col min="10723" max="10723" width="0.8984375" style="82" customWidth="1"/>
    <col min="10724" max="10724" width="9.09765625" style="82" customWidth="1"/>
    <col min="10725" max="10725" width="0.296875" style="82" customWidth="1"/>
    <col min="10726" max="10726" width="9.09765625" style="82" customWidth="1"/>
    <col min="10727" max="10727" width="0.296875" style="82" customWidth="1"/>
    <col min="10728" max="10728" width="9.09765625" style="82" customWidth="1"/>
    <col min="10729" max="10729" width="0.296875" style="82" customWidth="1"/>
    <col min="10730" max="10730" width="9.09765625" style="82" customWidth="1"/>
    <col min="10731" max="10731" width="1.296875" style="82" customWidth="1"/>
    <col min="10732" max="10972" width="9" style="82"/>
    <col min="10973" max="10976" width="1.8984375" style="82" customWidth="1"/>
    <col min="10977" max="10977" width="25.8984375" style="82" customWidth="1"/>
    <col min="10978" max="10978" width="6.09765625" style="82" customWidth="1"/>
    <col min="10979" max="10979" width="0.8984375" style="82" customWidth="1"/>
    <col min="10980" max="10980" width="9.09765625" style="82" customWidth="1"/>
    <col min="10981" max="10981" width="0.296875" style="82" customWidth="1"/>
    <col min="10982" max="10982" width="9.09765625" style="82" customWidth="1"/>
    <col min="10983" max="10983" width="0.296875" style="82" customWidth="1"/>
    <col min="10984" max="10984" width="9.09765625" style="82" customWidth="1"/>
    <col min="10985" max="10985" width="0.296875" style="82" customWidth="1"/>
    <col min="10986" max="10986" width="9.09765625" style="82" customWidth="1"/>
    <col min="10987" max="10987" width="1.296875" style="82" customWidth="1"/>
    <col min="10988" max="11228" width="9" style="82"/>
    <col min="11229" max="11232" width="1.8984375" style="82" customWidth="1"/>
    <col min="11233" max="11233" width="25.8984375" style="82" customWidth="1"/>
    <col min="11234" max="11234" width="6.09765625" style="82" customWidth="1"/>
    <col min="11235" max="11235" width="0.8984375" style="82" customWidth="1"/>
    <col min="11236" max="11236" width="9.09765625" style="82" customWidth="1"/>
    <col min="11237" max="11237" width="0.296875" style="82" customWidth="1"/>
    <col min="11238" max="11238" width="9.09765625" style="82" customWidth="1"/>
    <col min="11239" max="11239" width="0.296875" style="82" customWidth="1"/>
    <col min="11240" max="11240" width="9.09765625" style="82" customWidth="1"/>
    <col min="11241" max="11241" width="0.296875" style="82" customWidth="1"/>
    <col min="11242" max="11242" width="9.09765625" style="82" customWidth="1"/>
    <col min="11243" max="11243" width="1.296875" style="82" customWidth="1"/>
    <col min="11244" max="11484" width="9" style="82"/>
    <col min="11485" max="11488" width="1.8984375" style="82" customWidth="1"/>
    <col min="11489" max="11489" width="25.8984375" style="82" customWidth="1"/>
    <col min="11490" max="11490" width="6.09765625" style="82" customWidth="1"/>
    <col min="11491" max="11491" width="0.8984375" style="82" customWidth="1"/>
    <col min="11492" max="11492" width="9.09765625" style="82" customWidth="1"/>
    <col min="11493" max="11493" width="0.296875" style="82" customWidth="1"/>
    <col min="11494" max="11494" width="9.09765625" style="82" customWidth="1"/>
    <col min="11495" max="11495" width="0.296875" style="82" customWidth="1"/>
    <col min="11496" max="11496" width="9.09765625" style="82" customWidth="1"/>
    <col min="11497" max="11497" width="0.296875" style="82" customWidth="1"/>
    <col min="11498" max="11498" width="9.09765625" style="82" customWidth="1"/>
    <col min="11499" max="11499" width="1.296875" style="82" customWidth="1"/>
    <col min="11500" max="11740" width="9" style="82"/>
    <col min="11741" max="11744" width="1.8984375" style="82" customWidth="1"/>
    <col min="11745" max="11745" width="25.8984375" style="82" customWidth="1"/>
    <col min="11746" max="11746" width="6.09765625" style="82" customWidth="1"/>
    <col min="11747" max="11747" width="0.8984375" style="82" customWidth="1"/>
    <col min="11748" max="11748" width="9.09765625" style="82" customWidth="1"/>
    <col min="11749" max="11749" width="0.296875" style="82" customWidth="1"/>
    <col min="11750" max="11750" width="9.09765625" style="82" customWidth="1"/>
    <col min="11751" max="11751" width="0.296875" style="82" customWidth="1"/>
    <col min="11752" max="11752" width="9.09765625" style="82" customWidth="1"/>
    <col min="11753" max="11753" width="0.296875" style="82" customWidth="1"/>
    <col min="11754" max="11754" width="9.09765625" style="82" customWidth="1"/>
    <col min="11755" max="11755" width="1.296875" style="82" customWidth="1"/>
    <col min="11756" max="11996" width="9" style="82"/>
    <col min="11997" max="12000" width="1.8984375" style="82" customWidth="1"/>
    <col min="12001" max="12001" width="25.8984375" style="82" customWidth="1"/>
    <col min="12002" max="12002" width="6.09765625" style="82" customWidth="1"/>
    <col min="12003" max="12003" width="0.8984375" style="82" customWidth="1"/>
    <col min="12004" max="12004" width="9.09765625" style="82" customWidth="1"/>
    <col min="12005" max="12005" width="0.296875" style="82" customWidth="1"/>
    <col min="12006" max="12006" width="9.09765625" style="82" customWidth="1"/>
    <col min="12007" max="12007" width="0.296875" style="82" customWidth="1"/>
    <col min="12008" max="12008" width="9.09765625" style="82" customWidth="1"/>
    <col min="12009" max="12009" width="0.296875" style="82" customWidth="1"/>
    <col min="12010" max="12010" width="9.09765625" style="82" customWidth="1"/>
    <col min="12011" max="12011" width="1.296875" style="82" customWidth="1"/>
    <col min="12012" max="12252" width="9" style="82"/>
    <col min="12253" max="12256" width="1.8984375" style="82" customWidth="1"/>
    <col min="12257" max="12257" width="25.8984375" style="82" customWidth="1"/>
    <col min="12258" max="12258" width="6.09765625" style="82" customWidth="1"/>
    <col min="12259" max="12259" width="0.8984375" style="82" customWidth="1"/>
    <col min="12260" max="12260" width="9.09765625" style="82" customWidth="1"/>
    <col min="12261" max="12261" width="0.296875" style="82" customWidth="1"/>
    <col min="12262" max="12262" width="9.09765625" style="82" customWidth="1"/>
    <col min="12263" max="12263" width="0.296875" style="82" customWidth="1"/>
    <col min="12264" max="12264" width="9.09765625" style="82" customWidth="1"/>
    <col min="12265" max="12265" width="0.296875" style="82" customWidth="1"/>
    <col min="12266" max="12266" width="9.09765625" style="82" customWidth="1"/>
    <col min="12267" max="12267" width="1.296875" style="82" customWidth="1"/>
    <col min="12268" max="12508" width="9" style="82"/>
    <col min="12509" max="12512" width="1.8984375" style="82" customWidth="1"/>
    <col min="12513" max="12513" width="25.8984375" style="82" customWidth="1"/>
    <col min="12514" max="12514" width="6.09765625" style="82" customWidth="1"/>
    <col min="12515" max="12515" width="0.8984375" style="82" customWidth="1"/>
    <col min="12516" max="12516" width="9.09765625" style="82" customWidth="1"/>
    <col min="12517" max="12517" width="0.296875" style="82" customWidth="1"/>
    <col min="12518" max="12518" width="9.09765625" style="82" customWidth="1"/>
    <col min="12519" max="12519" width="0.296875" style="82" customWidth="1"/>
    <col min="12520" max="12520" width="9.09765625" style="82" customWidth="1"/>
    <col min="12521" max="12521" width="0.296875" style="82" customWidth="1"/>
    <col min="12522" max="12522" width="9.09765625" style="82" customWidth="1"/>
    <col min="12523" max="12523" width="1.296875" style="82" customWidth="1"/>
    <col min="12524" max="12764" width="9" style="82"/>
    <col min="12765" max="12768" width="1.8984375" style="82" customWidth="1"/>
    <col min="12769" max="12769" width="25.8984375" style="82" customWidth="1"/>
    <col min="12770" max="12770" width="6.09765625" style="82" customWidth="1"/>
    <col min="12771" max="12771" width="0.8984375" style="82" customWidth="1"/>
    <col min="12772" max="12772" width="9.09765625" style="82" customWidth="1"/>
    <col min="12773" max="12773" width="0.296875" style="82" customWidth="1"/>
    <col min="12774" max="12774" width="9.09765625" style="82" customWidth="1"/>
    <col min="12775" max="12775" width="0.296875" style="82" customWidth="1"/>
    <col min="12776" max="12776" width="9.09765625" style="82" customWidth="1"/>
    <col min="12777" max="12777" width="0.296875" style="82" customWidth="1"/>
    <col min="12778" max="12778" width="9.09765625" style="82" customWidth="1"/>
    <col min="12779" max="12779" width="1.296875" style="82" customWidth="1"/>
    <col min="12780" max="13020" width="9" style="82"/>
    <col min="13021" max="13024" width="1.8984375" style="82" customWidth="1"/>
    <col min="13025" max="13025" width="25.8984375" style="82" customWidth="1"/>
    <col min="13026" max="13026" width="6.09765625" style="82" customWidth="1"/>
    <col min="13027" max="13027" width="0.8984375" style="82" customWidth="1"/>
    <col min="13028" max="13028" width="9.09765625" style="82" customWidth="1"/>
    <col min="13029" max="13029" width="0.296875" style="82" customWidth="1"/>
    <col min="13030" max="13030" width="9.09765625" style="82" customWidth="1"/>
    <col min="13031" max="13031" width="0.296875" style="82" customWidth="1"/>
    <col min="13032" max="13032" width="9.09765625" style="82" customWidth="1"/>
    <col min="13033" max="13033" width="0.296875" style="82" customWidth="1"/>
    <col min="13034" max="13034" width="9.09765625" style="82" customWidth="1"/>
    <col min="13035" max="13035" width="1.296875" style="82" customWidth="1"/>
    <col min="13036" max="13276" width="9" style="82"/>
    <col min="13277" max="13280" width="1.8984375" style="82" customWidth="1"/>
    <col min="13281" max="13281" width="25.8984375" style="82" customWidth="1"/>
    <col min="13282" max="13282" width="6.09765625" style="82" customWidth="1"/>
    <col min="13283" max="13283" width="0.8984375" style="82" customWidth="1"/>
    <col min="13284" max="13284" width="9.09765625" style="82" customWidth="1"/>
    <col min="13285" max="13285" width="0.296875" style="82" customWidth="1"/>
    <col min="13286" max="13286" width="9.09765625" style="82" customWidth="1"/>
    <col min="13287" max="13287" width="0.296875" style="82" customWidth="1"/>
    <col min="13288" max="13288" width="9.09765625" style="82" customWidth="1"/>
    <col min="13289" max="13289" width="0.296875" style="82" customWidth="1"/>
    <col min="13290" max="13290" width="9.09765625" style="82" customWidth="1"/>
    <col min="13291" max="13291" width="1.296875" style="82" customWidth="1"/>
    <col min="13292" max="13532" width="9" style="82"/>
    <col min="13533" max="13536" width="1.8984375" style="82" customWidth="1"/>
    <col min="13537" max="13537" width="25.8984375" style="82" customWidth="1"/>
    <col min="13538" max="13538" width="6.09765625" style="82" customWidth="1"/>
    <col min="13539" max="13539" width="0.8984375" style="82" customWidth="1"/>
    <col min="13540" max="13540" width="9.09765625" style="82" customWidth="1"/>
    <col min="13541" max="13541" width="0.296875" style="82" customWidth="1"/>
    <col min="13542" max="13542" width="9.09765625" style="82" customWidth="1"/>
    <col min="13543" max="13543" width="0.296875" style="82" customWidth="1"/>
    <col min="13544" max="13544" width="9.09765625" style="82" customWidth="1"/>
    <col min="13545" max="13545" width="0.296875" style="82" customWidth="1"/>
    <col min="13546" max="13546" width="9.09765625" style="82" customWidth="1"/>
    <col min="13547" max="13547" width="1.296875" style="82" customWidth="1"/>
    <col min="13548" max="13788" width="9" style="82"/>
    <col min="13789" max="13792" width="1.8984375" style="82" customWidth="1"/>
    <col min="13793" max="13793" width="25.8984375" style="82" customWidth="1"/>
    <col min="13794" max="13794" width="6.09765625" style="82" customWidth="1"/>
    <col min="13795" max="13795" width="0.8984375" style="82" customWidth="1"/>
    <col min="13796" max="13796" width="9.09765625" style="82" customWidth="1"/>
    <col min="13797" max="13797" width="0.296875" style="82" customWidth="1"/>
    <col min="13798" max="13798" width="9.09765625" style="82" customWidth="1"/>
    <col min="13799" max="13799" width="0.296875" style="82" customWidth="1"/>
    <col min="13800" max="13800" width="9.09765625" style="82" customWidth="1"/>
    <col min="13801" max="13801" width="0.296875" style="82" customWidth="1"/>
    <col min="13802" max="13802" width="9.09765625" style="82" customWidth="1"/>
    <col min="13803" max="13803" width="1.296875" style="82" customWidth="1"/>
    <col min="13804" max="14044" width="9" style="82"/>
    <col min="14045" max="14048" width="1.8984375" style="82" customWidth="1"/>
    <col min="14049" max="14049" width="25.8984375" style="82" customWidth="1"/>
    <col min="14050" max="14050" width="6.09765625" style="82" customWidth="1"/>
    <col min="14051" max="14051" width="0.8984375" style="82" customWidth="1"/>
    <col min="14052" max="14052" width="9.09765625" style="82" customWidth="1"/>
    <col min="14053" max="14053" width="0.296875" style="82" customWidth="1"/>
    <col min="14054" max="14054" width="9.09765625" style="82" customWidth="1"/>
    <col min="14055" max="14055" width="0.296875" style="82" customWidth="1"/>
    <col min="14056" max="14056" width="9.09765625" style="82" customWidth="1"/>
    <col min="14057" max="14057" width="0.296875" style="82" customWidth="1"/>
    <col min="14058" max="14058" width="9.09765625" style="82" customWidth="1"/>
    <col min="14059" max="14059" width="1.296875" style="82" customWidth="1"/>
    <col min="14060" max="14300" width="9" style="82"/>
    <col min="14301" max="14304" width="1.8984375" style="82" customWidth="1"/>
    <col min="14305" max="14305" width="25.8984375" style="82" customWidth="1"/>
    <col min="14306" max="14306" width="6.09765625" style="82" customWidth="1"/>
    <col min="14307" max="14307" width="0.8984375" style="82" customWidth="1"/>
    <col min="14308" max="14308" width="9.09765625" style="82" customWidth="1"/>
    <col min="14309" max="14309" width="0.296875" style="82" customWidth="1"/>
    <col min="14310" max="14310" width="9.09765625" style="82" customWidth="1"/>
    <col min="14311" max="14311" width="0.296875" style="82" customWidth="1"/>
    <col min="14312" max="14312" width="9.09765625" style="82" customWidth="1"/>
    <col min="14313" max="14313" width="0.296875" style="82" customWidth="1"/>
    <col min="14314" max="14314" width="9.09765625" style="82" customWidth="1"/>
    <col min="14315" max="14315" width="1.296875" style="82" customWidth="1"/>
    <col min="14316" max="14556" width="9" style="82"/>
    <col min="14557" max="14560" width="1.8984375" style="82" customWidth="1"/>
    <col min="14561" max="14561" width="25.8984375" style="82" customWidth="1"/>
    <col min="14562" max="14562" width="6.09765625" style="82" customWidth="1"/>
    <col min="14563" max="14563" width="0.8984375" style="82" customWidth="1"/>
    <col min="14564" max="14564" width="9.09765625" style="82" customWidth="1"/>
    <col min="14565" max="14565" width="0.296875" style="82" customWidth="1"/>
    <col min="14566" max="14566" width="9.09765625" style="82" customWidth="1"/>
    <col min="14567" max="14567" width="0.296875" style="82" customWidth="1"/>
    <col min="14568" max="14568" width="9.09765625" style="82" customWidth="1"/>
    <col min="14569" max="14569" width="0.296875" style="82" customWidth="1"/>
    <col min="14570" max="14570" width="9.09765625" style="82" customWidth="1"/>
    <col min="14571" max="14571" width="1.296875" style="82" customWidth="1"/>
    <col min="14572" max="14812" width="9" style="82"/>
    <col min="14813" max="14816" width="1.8984375" style="82" customWidth="1"/>
    <col min="14817" max="14817" width="25.8984375" style="82" customWidth="1"/>
    <col min="14818" max="14818" width="6.09765625" style="82" customWidth="1"/>
    <col min="14819" max="14819" width="0.8984375" style="82" customWidth="1"/>
    <col min="14820" max="14820" width="9.09765625" style="82" customWidth="1"/>
    <col min="14821" max="14821" width="0.296875" style="82" customWidth="1"/>
    <col min="14822" max="14822" width="9.09765625" style="82" customWidth="1"/>
    <col min="14823" max="14823" width="0.296875" style="82" customWidth="1"/>
    <col min="14824" max="14824" width="9.09765625" style="82" customWidth="1"/>
    <col min="14825" max="14825" width="0.296875" style="82" customWidth="1"/>
    <col min="14826" max="14826" width="9.09765625" style="82" customWidth="1"/>
    <col min="14827" max="14827" width="1.296875" style="82" customWidth="1"/>
    <col min="14828" max="15068" width="9" style="82"/>
    <col min="15069" max="15072" width="1.8984375" style="82" customWidth="1"/>
    <col min="15073" max="15073" width="25.8984375" style="82" customWidth="1"/>
    <col min="15074" max="15074" width="6.09765625" style="82" customWidth="1"/>
    <col min="15075" max="15075" width="0.8984375" style="82" customWidth="1"/>
    <col min="15076" max="15076" width="9.09765625" style="82" customWidth="1"/>
    <col min="15077" max="15077" width="0.296875" style="82" customWidth="1"/>
    <col min="15078" max="15078" width="9.09765625" style="82" customWidth="1"/>
    <col min="15079" max="15079" width="0.296875" style="82" customWidth="1"/>
    <col min="15080" max="15080" width="9.09765625" style="82" customWidth="1"/>
    <col min="15081" max="15081" width="0.296875" style="82" customWidth="1"/>
    <col min="15082" max="15082" width="9.09765625" style="82" customWidth="1"/>
    <col min="15083" max="15083" width="1.296875" style="82" customWidth="1"/>
    <col min="15084" max="15324" width="9" style="82"/>
    <col min="15325" max="15328" width="1.8984375" style="82" customWidth="1"/>
    <col min="15329" max="15329" width="25.8984375" style="82" customWidth="1"/>
    <col min="15330" max="15330" width="6.09765625" style="82" customWidth="1"/>
    <col min="15331" max="15331" width="0.8984375" style="82" customWidth="1"/>
    <col min="15332" max="15332" width="9.09765625" style="82" customWidth="1"/>
    <col min="15333" max="15333" width="0.296875" style="82" customWidth="1"/>
    <col min="15334" max="15334" width="9.09765625" style="82" customWidth="1"/>
    <col min="15335" max="15335" width="0.296875" style="82" customWidth="1"/>
    <col min="15336" max="15336" width="9.09765625" style="82" customWidth="1"/>
    <col min="15337" max="15337" width="0.296875" style="82" customWidth="1"/>
    <col min="15338" max="15338" width="9.09765625" style="82" customWidth="1"/>
    <col min="15339" max="15339" width="1.296875" style="82" customWidth="1"/>
    <col min="15340" max="15580" width="9" style="82"/>
    <col min="15581" max="15584" width="1.8984375" style="82" customWidth="1"/>
    <col min="15585" max="15585" width="25.8984375" style="82" customWidth="1"/>
    <col min="15586" max="15586" width="6.09765625" style="82" customWidth="1"/>
    <col min="15587" max="15587" width="0.8984375" style="82" customWidth="1"/>
    <col min="15588" max="15588" width="9.09765625" style="82" customWidth="1"/>
    <col min="15589" max="15589" width="0.296875" style="82" customWidth="1"/>
    <col min="15590" max="15590" width="9.09765625" style="82" customWidth="1"/>
    <col min="15591" max="15591" width="0.296875" style="82" customWidth="1"/>
    <col min="15592" max="15592" width="9.09765625" style="82" customWidth="1"/>
    <col min="15593" max="15593" width="0.296875" style="82" customWidth="1"/>
    <col min="15594" max="15594" width="9.09765625" style="82" customWidth="1"/>
    <col min="15595" max="15595" width="1.296875" style="82" customWidth="1"/>
    <col min="15596" max="15836" width="9" style="82"/>
    <col min="15837" max="15840" width="1.8984375" style="82" customWidth="1"/>
    <col min="15841" max="15841" width="25.8984375" style="82" customWidth="1"/>
    <col min="15842" max="15842" width="6.09765625" style="82" customWidth="1"/>
    <col min="15843" max="15843" width="0.8984375" style="82" customWidth="1"/>
    <col min="15844" max="15844" width="9.09765625" style="82" customWidth="1"/>
    <col min="15845" max="15845" width="0.296875" style="82" customWidth="1"/>
    <col min="15846" max="15846" width="9.09765625" style="82" customWidth="1"/>
    <col min="15847" max="15847" width="0.296875" style="82" customWidth="1"/>
    <col min="15848" max="15848" width="9.09765625" style="82" customWidth="1"/>
    <col min="15849" max="15849" width="0.296875" style="82" customWidth="1"/>
    <col min="15850" max="15850" width="9.09765625" style="82" customWidth="1"/>
    <col min="15851" max="15851" width="1.296875" style="82" customWidth="1"/>
    <col min="15852" max="16092" width="9" style="82"/>
    <col min="16093" max="16096" width="1.8984375" style="82" customWidth="1"/>
    <col min="16097" max="16097" width="25.8984375" style="82" customWidth="1"/>
    <col min="16098" max="16098" width="6.09765625" style="82" customWidth="1"/>
    <col min="16099" max="16099" width="0.8984375" style="82" customWidth="1"/>
    <col min="16100" max="16100" width="9.09765625" style="82" customWidth="1"/>
    <col min="16101" max="16101" width="0.296875" style="82" customWidth="1"/>
    <col min="16102" max="16102" width="9.09765625" style="82" customWidth="1"/>
    <col min="16103" max="16103" width="0.296875" style="82" customWidth="1"/>
    <col min="16104" max="16104" width="9.09765625" style="82" customWidth="1"/>
    <col min="16105" max="16105" width="0.296875" style="82" customWidth="1"/>
    <col min="16106" max="16106" width="9.09765625" style="82" customWidth="1"/>
    <col min="16107" max="16107" width="1.296875" style="82" customWidth="1"/>
    <col min="16108" max="16384" width="9" style="82"/>
  </cols>
  <sheetData>
    <row r="1" spans="1:22" s="124" customFormat="1" ht="18" customHeight="1">
      <c r="A1" s="123" t="s">
        <v>0</v>
      </c>
      <c r="E1" s="125"/>
      <c r="F1" s="125"/>
      <c r="G1" s="125"/>
      <c r="H1" s="14"/>
      <c r="I1" s="14"/>
      <c r="J1" s="15"/>
      <c r="K1" s="15"/>
      <c r="L1" s="15"/>
      <c r="M1" s="15"/>
      <c r="N1" s="126"/>
    </row>
    <row r="2" spans="1:22" s="124" customFormat="1" ht="18" customHeight="1">
      <c r="A2" s="123" t="s">
        <v>1</v>
      </c>
      <c r="E2" s="125"/>
      <c r="F2" s="125"/>
      <c r="G2" s="125"/>
      <c r="H2" s="14"/>
      <c r="I2" s="14"/>
      <c r="J2" s="15"/>
      <c r="K2" s="15"/>
      <c r="L2" s="15"/>
      <c r="M2" s="15"/>
      <c r="N2" s="126"/>
    </row>
    <row r="3" spans="1:22" s="128" customFormat="1" ht="18" customHeight="1">
      <c r="A3" s="123" t="s">
        <v>2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4" spans="1:22" s="128" customFormat="1" ht="18" customHeight="1">
      <c r="A4" s="123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</row>
    <row r="5" spans="1:22" s="128" customFormat="1" ht="18" customHeight="1">
      <c r="A5" s="123"/>
      <c r="B5" s="127"/>
      <c r="C5" s="127"/>
      <c r="D5" s="127"/>
      <c r="E5" s="127"/>
      <c r="F5" s="127"/>
      <c r="G5" s="127"/>
      <c r="H5" s="168" t="s">
        <v>3</v>
      </c>
      <c r="I5" s="168"/>
      <c r="J5" s="168"/>
      <c r="K5" s="168"/>
      <c r="L5" s="168"/>
      <c r="M5" s="168"/>
      <c r="N5" s="168"/>
    </row>
    <row r="6" spans="1:22" s="124" customFormat="1" ht="18" customHeight="1">
      <c r="E6" s="125"/>
      <c r="F6" s="125"/>
      <c r="G6" s="125"/>
      <c r="H6" s="169" t="s">
        <v>4</v>
      </c>
      <c r="I6" s="169"/>
      <c r="J6" s="169"/>
      <c r="K6" s="16"/>
      <c r="L6" s="169" t="s">
        <v>5</v>
      </c>
      <c r="M6" s="169"/>
      <c r="N6" s="169"/>
    </row>
    <row r="7" spans="1:22" s="124" customFormat="1" ht="18" customHeight="1">
      <c r="E7" s="125"/>
      <c r="F7" s="125"/>
      <c r="G7" s="125"/>
      <c r="H7" s="130" t="s">
        <v>6</v>
      </c>
      <c r="I7" s="16"/>
      <c r="J7" s="16" t="s">
        <v>7</v>
      </c>
      <c r="K7" s="16"/>
      <c r="L7" s="130" t="s">
        <v>6</v>
      </c>
      <c r="M7" s="16"/>
      <c r="N7" s="16" t="s">
        <v>7</v>
      </c>
    </row>
    <row r="8" spans="1:22" s="124" customFormat="1" ht="18" customHeight="1">
      <c r="G8" s="125"/>
      <c r="H8" s="130" t="s">
        <v>8</v>
      </c>
      <c r="I8" s="131"/>
      <c r="J8" s="130" t="s">
        <v>9</v>
      </c>
      <c r="K8" s="131"/>
      <c r="L8" s="130" t="s">
        <v>8</v>
      </c>
      <c r="M8" s="131"/>
      <c r="N8" s="130" t="s">
        <v>9</v>
      </c>
    </row>
    <row r="9" spans="1:22" s="124" customFormat="1" ht="18" customHeight="1">
      <c r="E9" s="125"/>
      <c r="F9" s="132" t="s">
        <v>10</v>
      </c>
      <c r="G9" s="125"/>
      <c r="H9" s="129" t="s">
        <v>11</v>
      </c>
      <c r="I9" s="131"/>
      <c r="J9" s="133"/>
      <c r="K9" s="131"/>
      <c r="L9" s="129" t="s">
        <v>11</v>
      </c>
      <c r="M9" s="131"/>
      <c r="N9" s="133"/>
    </row>
    <row r="10" spans="1:22" s="101" customFormat="1" ht="18" customHeight="1">
      <c r="A10" s="134" t="s">
        <v>12</v>
      </c>
      <c r="B10" s="82"/>
      <c r="C10" s="82"/>
      <c r="D10" s="82"/>
      <c r="E10" s="96"/>
      <c r="F10" s="135"/>
      <c r="G10" s="135"/>
      <c r="H10" s="136"/>
      <c r="I10" s="137"/>
      <c r="J10" s="138"/>
      <c r="K10" s="137"/>
      <c r="L10" s="137"/>
      <c r="M10" s="137"/>
      <c r="N10" s="137"/>
      <c r="P10" s="139"/>
    </row>
    <row r="11" spans="1:22" ht="18" customHeight="1">
      <c r="B11" s="134" t="s">
        <v>13</v>
      </c>
      <c r="F11" s="96"/>
      <c r="G11" s="96"/>
      <c r="H11" s="140">
        <v>55692</v>
      </c>
      <c r="I11" s="141"/>
      <c r="J11" s="140">
        <v>27032</v>
      </c>
      <c r="K11" s="116"/>
      <c r="L11" s="74">
        <v>642</v>
      </c>
      <c r="M11" s="141"/>
      <c r="N11" s="140">
        <v>6737</v>
      </c>
      <c r="O11" s="74"/>
      <c r="P11" s="1">
        <v>27031.569</v>
      </c>
      <c r="Q11" s="82">
        <v>6737.1880000000001</v>
      </c>
    </row>
    <row r="12" spans="1:22" ht="18" customHeight="1">
      <c r="B12" s="134" t="s">
        <v>14</v>
      </c>
      <c r="F12" s="96">
        <v>7</v>
      </c>
      <c r="G12" s="96"/>
      <c r="H12" s="140">
        <v>408817</v>
      </c>
      <c r="I12" s="141"/>
      <c r="J12" s="140">
        <v>203298</v>
      </c>
      <c r="K12" s="74"/>
      <c r="L12" s="74">
        <v>289029</v>
      </c>
      <c r="M12" s="141"/>
      <c r="N12" s="140">
        <v>120499</v>
      </c>
      <c r="O12" s="74"/>
      <c r="P12" s="1">
        <v>203297.745</v>
      </c>
      <c r="Q12" s="82">
        <v>120499.197</v>
      </c>
    </row>
    <row r="13" spans="1:22" ht="18" customHeight="1">
      <c r="B13" s="134" t="s">
        <v>15</v>
      </c>
      <c r="F13" s="96">
        <v>8</v>
      </c>
      <c r="G13" s="96"/>
      <c r="H13" s="140">
        <v>2133151</v>
      </c>
      <c r="I13" s="141"/>
      <c r="J13" s="74">
        <v>2387173</v>
      </c>
      <c r="K13" s="74"/>
      <c r="L13" s="74">
        <v>339659</v>
      </c>
      <c r="M13" s="141"/>
      <c r="N13" s="74">
        <v>433407</v>
      </c>
      <c r="O13" s="74"/>
      <c r="P13" s="1">
        <v>2387172.6379999998</v>
      </c>
      <c r="Q13" s="82">
        <v>433407.49800000002</v>
      </c>
    </row>
    <row r="14" spans="1:22" ht="18" customHeight="1">
      <c r="B14" s="134" t="s">
        <v>16</v>
      </c>
      <c r="F14" s="96"/>
      <c r="G14" s="96"/>
      <c r="H14" s="140">
        <v>4978</v>
      </c>
      <c r="I14" s="141"/>
      <c r="J14" s="19">
        <v>5978</v>
      </c>
      <c r="K14" s="74"/>
      <c r="L14" s="74">
        <v>2778</v>
      </c>
      <c r="M14" s="141"/>
      <c r="N14" s="19">
        <v>2778</v>
      </c>
      <c r="O14" s="74"/>
      <c r="P14" s="1">
        <v>5977.9989999999998</v>
      </c>
      <c r="Q14" s="82">
        <v>2778.0010000000002</v>
      </c>
    </row>
    <row r="15" spans="1:22" ht="18" customHeight="1">
      <c r="B15" s="134" t="s">
        <v>17</v>
      </c>
      <c r="F15" s="96"/>
      <c r="G15" s="96"/>
      <c r="H15" s="140">
        <v>302802</v>
      </c>
      <c r="I15" s="141"/>
      <c r="J15" s="74">
        <v>367649</v>
      </c>
      <c r="K15" s="140"/>
      <c r="L15" s="74">
        <v>30367</v>
      </c>
      <c r="M15" s="141"/>
      <c r="N15" s="74">
        <v>34068</v>
      </c>
      <c r="O15" s="140"/>
      <c r="P15" s="1">
        <v>367649.1</v>
      </c>
      <c r="Q15" s="82">
        <v>34067.521000000001</v>
      </c>
      <c r="V15" s="165"/>
    </row>
    <row r="16" spans="1:22" ht="18" customHeight="1">
      <c r="B16" s="134" t="s">
        <v>18</v>
      </c>
      <c r="F16" s="96"/>
      <c r="G16" s="96"/>
      <c r="H16" s="140">
        <v>121537</v>
      </c>
      <c r="I16" s="141"/>
      <c r="J16" s="74">
        <v>124645</v>
      </c>
      <c r="K16" s="74"/>
      <c r="L16" s="74">
        <v>72075</v>
      </c>
      <c r="M16" s="141"/>
      <c r="N16" s="74">
        <v>64426</v>
      </c>
      <c r="O16" s="141"/>
      <c r="P16" s="1">
        <v>124645.399</v>
      </c>
      <c r="Q16" s="82">
        <v>64425.762000000002</v>
      </c>
      <c r="V16" s="165"/>
    </row>
    <row r="17" spans="1:22" ht="18" customHeight="1">
      <c r="B17" s="134" t="s">
        <v>19</v>
      </c>
      <c r="F17" s="96"/>
      <c r="H17" s="140">
        <v>72641</v>
      </c>
      <c r="I17" s="141"/>
      <c r="J17" s="76">
        <v>49313</v>
      </c>
      <c r="K17" s="74"/>
      <c r="L17" s="74">
        <v>24998</v>
      </c>
      <c r="M17" s="141"/>
      <c r="N17" s="76">
        <v>15824</v>
      </c>
      <c r="O17" s="74"/>
      <c r="P17" s="1">
        <v>49313.087</v>
      </c>
      <c r="Q17" s="82">
        <v>15823.93</v>
      </c>
      <c r="V17" s="165"/>
    </row>
    <row r="18" spans="1:22" ht="18" customHeight="1">
      <c r="C18" s="134" t="s">
        <v>20</v>
      </c>
      <c r="H18" s="142">
        <f>SUM(H11:H17)</f>
        <v>3099618</v>
      </c>
      <c r="I18" s="74"/>
      <c r="J18" s="142">
        <f>SUM(J11:J17)</f>
        <v>3165088</v>
      </c>
      <c r="K18" s="74"/>
      <c r="L18" s="142">
        <f>SUM(L11:L17)</f>
        <v>759548</v>
      </c>
      <c r="M18" s="74"/>
      <c r="N18" s="142">
        <f>SUM(N11:N17)</f>
        <v>677739</v>
      </c>
      <c r="O18" s="74"/>
      <c r="P18" s="1">
        <v>3165087.537</v>
      </c>
      <c r="Q18" s="82">
        <v>677739.09699999995</v>
      </c>
    </row>
    <row r="19" spans="1:22" ht="18" customHeight="1">
      <c r="A19" s="134" t="s">
        <v>21</v>
      </c>
      <c r="F19" s="96"/>
      <c r="G19" s="96"/>
      <c r="H19" s="74"/>
      <c r="I19" s="74"/>
      <c r="J19" s="143"/>
      <c r="K19" s="74"/>
      <c r="L19" s="74"/>
      <c r="M19" s="74"/>
      <c r="N19" s="74"/>
      <c r="O19" s="74"/>
      <c r="P19" s="1">
        <v>0</v>
      </c>
      <c r="Q19" s="82">
        <v>0</v>
      </c>
    </row>
    <row r="20" spans="1:22" ht="18" customHeight="1">
      <c r="B20" s="134" t="s">
        <v>22</v>
      </c>
      <c r="F20" s="96"/>
      <c r="G20" s="96"/>
      <c r="H20" s="140">
        <v>109549</v>
      </c>
      <c r="I20" s="141"/>
      <c r="J20" s="140">
        <v>86207</v>
      </c>
      <c r="K20" s="44"/>
      <c r="L20" s="74">
        <v>32368</v>
      </c>
      <c r="M20" s="24"/>
      <c r="N20" s="44">
        <v>32368</v>
      </c>
      <c r="O20" s="140"/>
      <c r="P20" s="1">
        <v>86206.853000000003</v>
      </c>
      <c r="Q20" s="82">
        <v>32367.5</v>
      </c>
    </row>
    <row r="21" spans="1:22" ht="18" customHeight="1">
      <c r="B21" s="134" t="s">
        <v>23</v>
      </c>
      <c r="F21" s="96"/>
      <c r="G21" s="96"/>
      <c r="H21" s="140">
        <v>5000</v>
      </c>
      <c r="I21" s="141"/>
      <c r="J21" s="44">
        <v>5000</v>
      </c>
      <c r="K21" s="44"/>
      <c r="L21" s="74">
        <v>0</v>
      </c>
      <c r="M21" s="74"/>
      <c r="N21" s="74">
        <v>0</v>
      </c>
      <c r="O21" s="140"/>
      <c r="P21" s="1">
        <v>5000</v>
      </c>
      <c r="Q21" s="82">
        <v>0</v>
      </c>
    </row>
    <row r="22" spans="1:22" ht="18" customHeight="1">
      <c r="B22" s="134" t="s">
        <v>24</v>
      </c>
      <c r="F22" s="96">
        <v>9</v>
      </c>
      <c r="G22" s="96"/>
      <c r="H22" s="140">
        <v>0</v>
      </c>
      <c r="I22" s="141"/>
      <c r="J22" s="74">
        <v>0</v>
      </c>
      <c r="K22" s="24"/>
      <c r="L22" s="74">
        <v>477372</v>
      </c>
      <c r="M22" s="24"/>
      <c r="N22" s="24">
        <v>477372</v>
      </c>
      <c r="O22" s="140"/>
      <c r="P22" s="1">
        <v>0</v>
      </c>
      <c r="Q22" s="82">
        <v>477372.37699999998</v>
      </c>
    </row>
    <row r="23" spans="1:22" ht="18" customHeight="1">
      <c r="B23" s="134" t="s">
        <v>25</v>
      </c>
      <c r="F23" s="96">
        <v>10</v>
      </c>
      <c r="G23" s="96"/>
      <c r="H23" s="140">
        <v>10949</v>
      </c>
      <c r="I23" s="141"/>
      <c r="J23" s="24">
        <v>9506</v>
      </c>
      <c r="K23" s="24"/>
      <c r="L23" s="74">
        <v>12500</v>
      </c>
      <c r="M23" s="24"/>
      <c r="N23" s="24">
        <v>12500</v>
      </c>
      <c r="O23" s="140"/>
      <c r="P23" s="1">
        <v>9505.5259999999998</v>
      </c>
      <c r="Q23" s="82">
        <v>12500</v>
      </c>
    </row>
    <row r="24" spans="1:22" ht="18" customHeight="1">
      <c r="B24" s="134" t="s">
        <v>26</v>
      </c>
      <c r="F24" s="96">
        <v>11</v>
      </c>
      <c r="G24" s="96"/>
      <c r="H24" s="140">
        <v>85076</v>
      </c>
      <c r="I24" s="141"/>
      <c r="J24" s="44">
        <v>87712</v>
      </c>
      <c r="K24" s="44"/>
      <c r="L24" s="74">
        <v>100000</v>
      </c>
      <c r="M24" s="24"/>
      <c r="N24" s="44">
        <v>100000</v>
      </c>
      <c r="O24" s="141"/>
      <c r="P24" s="1">
        <v>87712.316000000006</v>
      </c>
      <c r="Q24" s="82">
        <v>99999.9</v>
      </c>
    </row>
    <row r="25" spans="1:22" ht="18" customHeight="1">
      <c r="B25" s="134" t="s">
        <v>27</v>
      </c>
      <c r="F25" s="96">
        <v>12</v>
      </c>
      <c r="G25" s="96"/>
      <c r="H25" s="140">
        <v>737921</v>
      </c>
      <c r="I25" s="141"/>
      <c r="J25" s="140">
        <v>526175</v>
      </c>
      <c r="K25" s="44"/>
      <c r="L25" s="74">
        <v>710811</v>
      </c>
      <c r="M25" s="24"/>
      <c r="N25" s="44">
        <v>500189</v>
      </c>
      <c r="O25" s="140"/>
      <c r="P25" s="1">
        <v>526174.91899999999</v>
      </c>
      <c r="Q25" s="82">
        <v>500189.147</v>
      </c>
    </row>
    <row r="26" spans="1:22" ht="18" customHeight="1">
      <c r="B26" s="134" t="s">
        <v>28</v>
      </c>
      <c r="F26" s="96">
        <v>13</v>
      </c>
      <c r="G26" s="96"/>
      <c r="H26" s="140">
        <v>31867</v>
      </c>
      <c r="I26" s="141"/>
      <c r="J26" s="44">
        <v>22956</v>
      </c>
      <c r="K26" s="44"/>
      <c r="L26" s="74">
        <v>7834</v>
      </c>
      <c r="M26" s="24"/>
      <c r="N26" s="44">
        <v>12125</v>
      </c>
      <c r="O26" s="140"/>
      <c r="P26" s="1">
        <v>22955.706999999999</v>
      </c>
      <c r="Q26" s="82">
        <v>12125.307000000001</v>
      </c>
    </row>
    <row r="27" spans="1:22" ht="18" customHeight="1">
      <c r="B27" s="134" t="s">
        <v>29</v>
      </c>
      <c r="F27" s="96"/>
      <c r="H27" s="140">
        <v>5363</v>
      </c>
      <c r="I27" s="141"/>
      <c r="J27" s="140">
        <v>6919</v>
      </c>
      <c r="K27" s="44"/>
      <c r="L27" s="74">
        <v>5209</v>
      </c>
      <c r="M27" s="24"/>
      <c r="N27" s="44">
        <v>6748</v>
      </c>
      <c r="O27" s="140"/>
      <c r="P27" s="1">
        <v>6919.4989999999998</v>
      </c>
      <c r="Q27" s="82">
        <v>6748.4179999999997</v>
      </c>
    </row>
    <row r="28" spans="1:22" ht="18" customHeight="1">
      <c r="B28" s="134" t="s">
        <v>30</v>
      </c>
      <c r="F28" s="96"/>
      <c r="H28" s="140">
        <v>9372</v>
      </c>
      <c r="I28" s="141"/>
      <c r="J28" s="140">
        <v>9007</v>
      </c>
      <c r="K28" s="44"/>
      <c r="L28" s="74">
        <v>6605</v>
      </c>
      <c r="M28" s="24"/>
      <c r="N28" s="44">
        <v>6265</v>
      </c>
      <c r="O28" s="140"/>
      <c r="P28" s="1">
        <v>9007.0409999999993</v>
      </c>
      <c r="Q28" s="82">
        <v>6264.634</v>
      </c>
    </row>
    <row r="29" spans="1:22" ht="18" customHeight="1">
      <c r="B29" s="134" t="s">
        <v>31</v>
      </c>
      <c r="F29" s="96"/>
      <c r="G29" s="96"/>
      <c r="H29" s="140">
        <v>17735</v>
      </c>
      <c r="I29" s="74"/>
      <c r="J29" s="144">
        <v>8306</v>
      </c>
      <c r="K29" s="45"/>
      <c r="L29" s="74">
        <v>2128</v>
      </c>
      <c r="M29" s="19"/>
      <c r="N29" s="46">
        <v>996</v>
      </c>
      <c r="O29" s="140"/>
      <c r="P29" s="1">
        <v>8307.0370000000003</v>
      </c>
      <c r="Q29" s="82">
        <v>996.17499999999995</v>
      </c>
    </row>
    <row r="30" spans="1:22" ht="18" customHeight="1">
      <c r="C30" s="134" t="s">
        <v>32</v>
      </c>
      <c r="F30" s="96"/>
      <c r="G30" s="96"/>
      <c r="H30" s="145">
        <f>SUM(H20:H29)</f>
        <v>1012832</v>
      </c>
      <c r="I30" s="74"/>
      <c r="J30" s="145">
        <f>SUM(J20:J29)</f>
        <v>761788</v>
      </c>
      <c r="K30" s="19"/>
      <c r="L30" s="47">
        <f>SUM(L20:L29)</f>
        <v>1354827</v>
      </c>
      <c r="M30" s="17"/>
      <c r="N30" s="47">
        <f>SUM(N20:N29)</f>
        <v>1148563</v>
      </c>
      <c r="O30" s="74"/>
      <c r="P30" s="1">
        <v>761788.89800000004</v>
      </c>
      <c r="Q30" s="82">
        <v>1148563.4580000001</v>
      </c>
    </row>
    <row r="31" spans="1:22" ht="18" customHeight="1" thickBot="1">
      <c r="A31" s="134" t="s">
        <v>33</v>
      </c>
      <c r="F31" s="96"/>
      <c r="G31" s="96"/>
      <c r="H31" s="146">
        <f>+H30+H18</f>
        <v>4112450</v>
      </c>
      <c r="I31" s="141"/>
      <c r="J31" s="146">
        <f>+J30+J18</f>
        <v>3926876</v>
      </c>
      <c r="K31" s="24"/>
      <c r="L31" s="23">
        <f>+L30+L18</f>
        <v>2114375</v>
      </c>
      <c r="M31" s="17"/>
      <c r="N31" s="23">
        <f>+N30+N18</f>
        <v>1826302</v>
      </c>
      <c r="O31" s="74"/>
      <c r="P31" s="1">
        <v>3926876.4350000001</v>
      </c>
      <c r="Q31" s="82">
        <v>1826302.5549999999</v>
      </c>
    </row>
    <row r="32" spans="1:22" ht="27" customHeight="1" thickTop="1">
      <c r="F32" s="96"/>
      <c r="G32" s="96"/>
      <c r="H32" s="121"/>
      <c r="I32" s="121"/>
      <c r="J32" s="147"/>
      <c r="K32" s="121"/>
      <c r="L32" s="121"/>
      <c r="M32" s="121"/>
      <c r="N32" s="121"/>
      <c r="P32" s="1"/>
    </row>
    <row r="33" spans="1:16" ht="18" customHeight="1">
      <c r="F33" s="96"/>
      <c r="G33" s="96"/>
      <c r="H33" s="121"/>
      <c r="I33" s="121"/>
      <c r="J33" s="121"/>
      <c r="K33" s="121"/>
      <c r="L33" s="121"/>
      <c r="M33" s="121"/>
      <c r="N33" s="121"/>
      <c r="P33" s="1"/>
    </row>
    <row r="34" spans="1:16" ht="18" customHeight="1">
      <c r="F34" s="96"/>
      <c r="G34" s="96"/>
      <c r="H34" s="116"/>
      <c r="I34" s="116"/>
      <c r="J34" s="116"/>
      <c r="K34" s="116"/>
      <c r="L34" s="116"/>
      <c r="M34" s="116"/>
      <c r="N34" s="116"/>
      <c r="P34" s="1"/>
    </row>
    <row r="35" spans="1:16" ht="18" customHeight="1">
      <c r="F35" s="96"/>
      <c r="G35" s="96"/>
      <c r="H35" s="116"/>
      <c r="I35" s="116"/>
      <c r="J35" s="116"/>
      <c r="K35" s="116"/>
      <c r="L35" s="116"/>
      <c r="M35" s="116"/>
      <c r="N35" s="116"/>
      <c r="P35" s="1"/>
    </row>
    <row r="36" spans="1:16" ht="18" customHeight="1">
      <c r="F36" s="96"/>
      <c r="G36" s="96"/>
      <c r="H36" s="116"/>
      <c r="I36" s="116"/>
      <c r="J36" s="116"/>
      <c r="K36" s="116"/>
      <c r="L36" s="116"/>
      <c r="M36" s="116"/>
      <c r="N36" s="116"/>
      <c r="P36" s="1"/>
    </row>
    <row r="37" spans="1:16" ht="18" customHeight="1">
      <c r="A37" s="164" t="s">
        <v>169</v>
      </c>
      <c r="F37" s="96"/>
      <c r="G37" s="96"/>
      <c r="H37" s="116"/>
      <c r="I37" s="116"/>
      <c r="J37" s="116"/>
      <c r="K37" s="116"/>
      <c r="L37" s="116"/>
      <c r="M37" s="116"/>
      <c r="N37" s="116"/>
      <c r="P37" s="1"/>
    </row>
    <row r="38" spans="1:16" ht="18" customHeight="1">
      <c r="F38" s="96"/>
      <c r="G38" s="96"/>
      <c r="H38" s="116"/>
      <c r="I38" s="116"/>
      <c r="J38" s="116"/>
      <c r="K38" s="116"/>
      <c r="L38" s="116"/>
      <c r="M38" s="116"/>
      <c r="N38" s="116"/>
      <c r="P38" s="1"/>
    </row>
    <row r="39" spans="1:16" ht="18" customHeight="1">
      <c r="F39" s="96"/>
      <c r="G39" s="96"/>
      <c r="H39" s="116"/>
      <c r="I39" s="116"/>
      <c r="J39" s="116"/>
      <c r="K39" s="116"/>
      <c r="L39" s="116"/>
      <c r="M39" s="116"/>
      <c r="N39" s="116"/>
      <c r="P39" s="1"/>
    </row>
    <row r="40" spans="1:16" ht="18" customHeight="1">
      <c r="F40" s="96"/>
      <c r="G40" s="96"/>
      <c r="H40" s="116"/>
      <c r="I40" s="116"/>
      <c r="J40" s="116"/>
      <c r="K40" s="116"/>
      <c r="L40" s="116"/>
      <c r="M40" s="116"/>
      <c r="N40" s="116"/>
      <c r="P40" s="1"/>
    </row>
    <row r="41" spans="1:16" ht="18" customHeight="1">
      <c r="F41" s="96"/>
      <c r="G41" s="96"/>
      <c r="H41" s="116"/>
      <c r="I41" s="116"/>
      <c r="J41" s="116"/>
      <c r="K41" s="116"/>
      <c r="L41" s="116"/>
      <c r="M41" s="116"/>
      <c r="N41" s="116"/>
      <c r="P41" s="1"/>
    </row>
    <row r="42" spans="1:16" ht="18" customHeight="1">
      <c r="F42" s="96"/>
      <c r="G42" s="96"/>
      <c r="H42" s="116"/>
      <c r="I42" s="116"/>
      <c r="J42" s="116"/>
      <c r="K42" s="116"/>
      <c r="L42" s="116"/>
      <c r="M42" s="116"/>
      <c r="N42" s="116"/>
      <c r="P42" s="1"/>
    </row>
    <row r="43" spans="1:16" ht="18" customHeight="1">
      <c r="F43" s="96"/>
      <c r="G43" s="96"/>
      <c r="H43" s="116"/>
      <c r="I43" s="116"/>
      <c r="J43" s="116"/>
      <c r="K43" s="116"/>
      <c r="L43" s="116"/>
      <c r="M43" s="116"/>
      <c r="N43" s="116"/>
      <c r="P43" s="1"/>
    </row>
    <row r="44" spans="1:16" ht="18" customHeight="1">
      <c r="F44" s="96"/>
      <c r="G44" s="96"/>
      <c r="H44" s="116"/>
      <c r="I44" s="116"/>
      <c r="J44" s="116"/>
      <c r="K44" s="116"/>
      <c r="L44" s="116"/>
      <c r="M44" s="116"/>
      <c r="N44" s="116"/>
      <c r="P44" s="1"/>
    </row>
    <row r="45" spans="1:16" s="124" customFormat="1" ht="18" customHeight="1">
      <c r="A45" s="123" t="s">
        <v>0</v>
      </c>
      <c r="E45" s="125"/>
      <c r="F45" s="125"/>
      <c r="G45" s="125"/>
      <c r="H45" s="48"/>
      <c r="I45" s="48"/>
      <c r="J45" s="49"/>
      <c r="K45" s="49"/>
      <c r="L45" s="49"/>
      <c r="M45" s="49"/>
      <c r="N45" s="117"/>
    </row>
    <row r="46" spans="1:16" s="124" customFormat="1" ht="18" customHeight="1">
      <c r="A46" s="123" t="s">
        <v>1</v>
      </c>
      <c r="E46" s="125"/>
      <c r="F46" s="125"/>
      <c r="G46" s="125"/>
      <c r="H46" s="48"/>
      <c r="I46" s="48"/>
      <c r="J46" s="49"/>
      <c r="K46" s="49"/>
      <c r="L46" s="49"/>
      <c r="M46" s="49"/>
      <c r="N46" s="117"/>
    </row>
    <row r="47" spans="1:16" s="128" customFormat="1" ht="18" customHeight="1">
      <c r="A47" s="123" t="s">
        <v>2</v>
      </c>
      <c r="B47" s="127"/>
      <c r="C47" s="127"/>
      <c r="D47" s="127"/>
      <c r="E47" s="127"/>
      <c r="F47" s="127"/>
      <c r="G47" s="127"/>
      <c r="H47" s="148"/>
      <c r="I47" s="148"/>
      <c r="J47" s="148"/>
      <c r="K47" s="148"/>
      <c r="L47" s="148"/>
      <c r="M47" s="148"/>
      <c r="N47" s="148"/>
    </row>
    <row r="48" spans="1:16" s="128" customFormat="1" ht="18" customHeight="1">
      <c r="A48" s="123"/>
      <c r="B48" s="127"/>
      <c r="C48" s="127"/>
      <c r="D48" s="127"/>
      <c r="E48" s="127"/>
      <c r="F48" s="127"/>
      <c r="G48" s="127"/>
      <c r="H48" s="148"/>
      <c r="I48" s="148"/>
      <c r="J48" s="148"/>
      <c r="K48" s="148"/>
      <c r="L48" s="148"/>
      <c r="M48" s="148"/>
      <c r="N48" s="148"/>
    </row>
    <row r="49" spans="1:17" s="128" customFormat="1" ht="18" customHeight="1">
      <c r="A49" s="123"/>
      <c r="B49" s="127"/>
      <c r="C49" s="127"/>
      <c r="D49" s="127"/>
      <c r="E49" s="127"/>
      <c r="F49" s="127"/>
      <c r="G49" s="127"/>
      <c r="H49" s="167" t="s">
        <v>3</v>
      </c>
      <c r="I49" s="167"/>
      <c r="J49" s="167"/>
      <c r="K49" s="167"/>
      <c r="L49" s="167"/>
      <c r="M49" s="167"/>
      <c r="N49" s="167"/>
    </row>
    <row r="50" spans="1:17" s="124" customFormat="1" ht="18" customHeight="1">
      <c r="E50" s="125"/>
      <c r="F50" s="125"/>
      <c r="G50" s="125"/>
      <c r="H50" s="166" t="s">
        <v>4</v>
      </c>
      <c r="I50" s="166"/>
      <c r="J50" s="166"/>
      <c r="K50" s="50"/>
      <c r="L50" s="166" t="s">
        <v>5</v>
      </c>
      <c r="M50" s="166"/>
      <c r="N50" s="166"/>
    </row>
    <row r="51" spans="1:17" s="124" customFormat="1" ht="18" customHeight="1">
      <c r="E51" s="125"/>
      <c r="F51" s="125"/>
      <c r="G51" s="125"/>
      <c r="H51" s="150" t="s">
        <v>6</v>
      </c>
      <c r="I51" s="50"/>
      <c r="J51" s="50" t="s">
        <v>7</v>
      </c>
      <c r="K51" s="50"/>
      <c r="L51" s="150" t="s">
        <v>6</v>
      </c>
      <c r="M51" s="50"/>
      <c r="N51" s="50" t="s">
        <v>7</v>
      </c>
    </row>
    <row r="52" spans="1:17" s="124" customFormat="1" ht="18" customHeight="1">
      <c r="G52" s="125"/>
      <c r="H52" s="150" t="s">
        <v>8</v>
      </c>
      <c r="I52" s="151"/>
      <c r="J52" s="150" t="s">
        <v>9</v>
      </c>
      <c r="K52" s="151"/>
      <c r="L52" s="150" t="s">
        <v>8</v>
      </c>
      <c r="M52" s="151"/>
      <c r="N52" s="150" t="s">
        <v>9</v>
      </c>
    </row>
    <row r="53" spans="1:17" s="124" customFormat="1" ht="18" customHeight="1">
      <c r="E53" s="125"/>
      <c r="F53" s="132" t="s">
        <v>10</v>
      </c>
      <c r="G53" s="125"/>
      <c r="H53" s="149" t="s">
        <v>11</v>
      </c>
      <c r="I53" s="151"/>
      <c r="J53" s="152"/>
      <c r="K53" s="151"/>
      <c r="L53" s="149" t="s">
        <v>11</v>
      </c>
      <c r="M53" s="151"/>
      <c r="N53" s="152"/>
    </row>
    <row r="54" spans="1:17" ht="18" customHeight="1">
      <c r="A54" s="134" t="s">
        <v>34</v>
      </c>
      <c r="F54" s="96"/>
      <c r="G54" s="96"/>
      <c r="H54" s="115"/>
      <c r="I54" s="115"/>
      <c r="J54" s="116"/>
      <c r="K54" s="116"/>
      <c r="L54" s="116"/>
      <c r="M54" s="116"/>
      <c r="N54" s="116"/>
      <c r="P54" s="1"/>
    </row>
    <row r="55" spans="1:17" ht="18" customHeight="1">
      <c r="B55" s="134" t="s">
        <v>35</v>
      </c>
      <c r="F55" s="96">
        <v>14</v>
      </c>
      <c r="G55" s="96"/>
      <c r="H55" s="140">
        <v>806350</v>
      </c>
      <c r="I55" s="115"/>
      <c r="J55" s="140">
        <v>878461</v>
      </c>
      <c r="K55" s="140"/>
      <c r="L55" s="74">
        <v>174800</v>
      </c>
      <c r="M55" s="44"/>
      <c r="N55" s="44">
        <v>257990</v>
      </c>
      <c r="P55" s="1">
        <v>878460.81</v>
      </c>
      <c r="Q55" s="82">
        <v>257990.242</v>
      </c>
    </row>
    <row r="56" spans="1:17" ht="18" customHeight="1">
      <c r="B56" s="134" t="s">
        <v>36</v>
      </c>
      <c r="F56" s="96">
        <v>15</v>
      </c>
      <c r="G56" s="96"/>
      <c r="H56" s="140">
        <v>1021179</v>
      </c>
      <c r="I56" s="141"/>
      <c r="J56" s="140">
        <v>987108</v>
      </c>
      <c r="K56" s="140"/>
      <c r="L56" s="74">
        <v>577254</v>
      </c>
      <c r="M56" s="44"/>
      <c r="N56" s="44">
        <v>530849</v>
      </c>
      <c r="O56" s="140"/>
      <c r="P56" s="1">
        <v>987108.10400000005</v>
      </c>
      <c r="Q56" s="82">
        <v>530848.54099999997</v>
      </c>
    </row>
    <row r="57" spans="1:17" ht="18" customHeight="1">
      <c r="B57" s="134" t="s">
        <v>37</v>
      </c>
      <c r="F57" s="96"/>
      <c r="G57" s="96"/>
      <c r="H57" s="140">
        <v>665560</v>
      </c>
      <c r="I57" s="141"/>
      <c r="J57" s="140">
        <v>857071</v>
      </c>
      <c r="K57" s="140"/>
      <c r="L57" s="74">
        <v>42772</v>
      </c>
      <c r="M57" s="24"/>
      <c r="N57" s="44">
        <v>91982</v>
      </c>
      <c r="O57" s="140"/>
      <c r="P57" s="1">
        <v>857070.90700000001</v>
      </c>
      <c r="Q57" s="82">
        <v>91981.858999999997</v>
      </c>
    </row>
    <row r="58" spans="1:17" ht="18" customHeight="1">
      <c r="B58" s="134" t="s">
        <v>38</v>
      </c>
      <c r="F58" s="96">
        <v>8</v>
      </c>
      <c r="G58" s="96"/>
      <c r="H58" s="140">
        <v>474152</v>
      </c>
      <c r="I58" s="141"/>
      <c r="J58" s="44">
        <v>559811</v>
      </c>
      <c r="K58" s="140"/>
      <c r="L58" s="74">
        <v>72590</v>
      </c>
      <c r="M58" s="24"/>
      <c r="N58" s="44">
        <v>75402</v>
      </c>
      <c r="O58" s="140"/>
      <c r="P58" s="1">
        <v>559811.223</v>
      </c>
      <c r="Q58" s="82">
        <v>75401.951000000001</v>
      </c>
    </row>
    <row r="59" spans="1:17" ht="18" customHeight="1">
      <c r="B59" s="134" t="s">
        <v>39</v>
      </c>
      <c r="F59" s="96"/>
      <c r="G59" s="96"/>
      <c r="H59" s="140">
        <v>39323</v>
      </c>
      <c r="I59" s="141"/>
      <c r="J59" s="19">
        <v>19500</v>
      </c>
      <c r="K59" s="74"/>
      <c r="L59" s="74">
        <v>36923</v>
      </c>
      <c r="M59" s="24"/>
      <c r="N59" s="19">
        <v>16000</v>
      </c>
      <c r="O59" s="140"/>
      <c r="P59" s="1">
        <v>19500</v>
      </c>
      <c r="Q59" s="82">
        <v>16000</v>
      </c>
    </row>
    <row r="60" spans="1:17" ht="18" customHeight="1">
      <c r="B60" s="134" t="s">
        <v>40</v>
      </c>
      <c r="F60" s="96"/>
      <c r="G60" s="96"/>
      <c r="H60" s="140">
        <v>117002</v>
      </c>
      <c r="I60" s="141"/>
      <c r="J60" s="19">
        <v>280102</v>
      </c>
      <c r="K60" s="74"/>
      <c r="L60" s="74">
        <v>721592</v>
      </c>
      <c r="M60" s="24"/>
      <c r="N60" s="19">
        <v>928543</v>
      </c>
      <c r="O60" s="140"/>
      <c r="P60" s="1">
        <v>280102.03100000002</v>
      </c>
      <c r="Q60" s="82">
        <v>928543.478</v>
      </c>
    </row>
    <row r="61" spans="1:17" ht="18" customHeight="1">
      <c r="B61" s="134" t="s">
        <v>41</v>
      </c>
      <c r="F61" s="96"/>
      <c r="G61" s="96"/>
      <c r="H61" s="140">
        <v>364451</v>
      </c>
      <c r="I61" s="141"/>
      <c r="J61" s="74">
        <v>361062</v>
      </c>
      <c r="K61" s="74"/>
      <c r="L61" s="74">
        <v>33957</v>
      </c>
      <c r="M61" s="24"/>
      <c r="N61" s="19">
        <v>34208</v>
      </c>
      <c r="O61" s="74"/>
      <c r="P61" s="1">
        <v>361062.00799999997</v>
      </c>
      <c r="Q61" s="82">
        <v>34208.345000000001</v>
      </c>
    </row>
    <row r="62" spans="1:17" ht="18" customHeight="1">
      <c r="B62" s="134" t="s">
        <v>42</v>
      </c>
      <c r="F62" s="96">
        <v>17</v>
      </c>
      <c r="G62" s="96"/>
      <c r="H62" s="140">
        <v>131816</v>
      </c>
      <c r="I62" s="141"/>
      <c r="J62" s="74">
        <v>52717</v>
      </c>
      <c r="K62" s="74"/>
      <c r="L62" s="74">
        <v>123188</v>
      </c>
      <c r="M62" s="24"/>
      <c r="N62" s="19">
        <v>28773</v>
      </c>
      <c r="O62" s="140"/>
      <c r="P62" s="1">
        <v>52716.76</v>
      </c>
      <c r="Q62" s="82">
        <v>28772.726999999999</v>
      </c>
    </row>
    <row r="63" spans="1:17" ht="18" customHeight="1">
      <c r="B63" s="134" t="s">
        <v>43</v>
      </c>
      <c r="F63" s="96"/>
      <c r="G63" s="96"/>
      <c r="H63" s="140"/>
      <c r="I63" s="141"/>
      <c r="J63" s="74"/>
      <c r="K63" s="74"/>
      <c r="L63" s="74"/>
      <c r="M63" s="24"/>
      <c r="N63" s="19"/>
      <c r="O63" s="74"/>
      <c r="P63" s="1">
        <v>0</v>
      </c>
      <c r="Q63" s="82">
        <v>0</v>
      </c>
    </row>
    <row r="64" spans="1:17" ht="18" customHeight="1">
      <c r="B64" s="134"/>
      <c r="C64" s="82" t="s">
        <v>44</v>
      </c>
      <c r="F64" s="96"/>
      <c r="G64" s="96"/>
      <c r="H64" s="140">
        <v>43165</v>
      </c>
      <c r="I64" s="141"/>
      <c r="J64" s="74">
        <v>10808</v>
      </c>
      <c r="K64" s="74"/>
      <c r="L64" s="74">
        <v>23438</v>
      </c>
      <c r="M64" s="24"/>
      <c r="N64" s="19">
        <v>7070</v>
      </c>
      <c r="O64" s="74"/>
      <c r="P64" s="1">
        <v>10807.994000000001</v>
      </c>
      <c r="Q64" s="82">
        <v>7070.0209999999997</v>
      </c>
    </row>
    <row r="65" spans="1:17" ht="18" customHeight="1">
      <c r="B65" s="134" t="s">
        <v>45</v>
      </c>
      <c r="F65" s="96"/>
      <c r="G65" s="96"/>
      <c r="H65" s="140">
        <v>104956</v>
      </c>
      <c r="I65" s="141"/>
      <c r="J65" s="76">
        <v>84528</v>
      </c>
      <c r="K65" s="74"/>
      <c r="L65" s="74">
        <v>33599</v>
      </c>
      <c r="M65" s="24"/>
      <c r="N65" s="18">
        <v>39379</v>
      </c>
      <c r="O65" s="74"/>
      <c r="P65" s="1">
        <v>84528.403999999995</v>
      </c>
      <c r="Q65" s="82">
        <v>39379.044999999998</v>
      </c>
    </row>
    <row r="66" spans="1:17" ht="18" customHeight="1">
      <c r="C66" s="134" t="s">
        <v>46</v>
      </c>
      <c r="F66" s="96"/>
      <c r="G66" s="96"/>
      <c r="H66" s="142">
        <f>SUM(H55:H65)</f>
        <v>3767954</v>
      </c>
      <c r="I66" s="141"/>
      <c r="J66" s="142">
        <f>SUM(J55:J65)</f>
        <v>4091168</v>
      </c>
      <c r="K66" s="141"/>
      <c r="L66" s="21">
        <f>SUM(L55:L65)</f>
        <v>1840113</v>
      </c>
      <c r="M66" s="17"/>
      <c r="N66" s="21">
        <f>SUM(N55:N65)</f>
        <v>2010196</v>
      </c>
      <c r="O66" s="74"/>
      <c r="P66" s="1">
        <v>4091168.2409999999</v>
      </c>
      <c r="Q66" s="82">
        <v>2010196.209</v>
      </c>
    </row>
    <row r="67" spans="1:17" ht="18" customHeight="1">
      <c r="A67" s="134" t="s">
        <v>47</v>
      </c>
      <c r="F67" s="96"/>
      <c r="G67" s="96"/>
      <c r="H67" s="74"/>
      <c r="I67" s="141"/>
      <c r="J67" s="74"/>
      <c r="K67" s="141"/>
      <c r="L67" s="74"/>
      <c r="M67" s="74"/>
      <c r="N67" s="74"/>
      <c r="O67" s="74"/>
      <c r="P67" s="1">
        <v>0</v>
      </c>
      <c r="Q67" s="82">
        <v>0</v>
      </c>
    </row>
    <row r="68" spans="1:17" ht="18" customHeight="1">
      <c r="A68" s="134"/>
      <c r="B68" s="82" t="s">
        <v>48</v>
      </c>
      <c r="F68" s="96">
        <v>16</v>
      </c>
      <c r="G68" s="96"/>
      <c r="H68" s="140">
        <v>115915</v>
      </c>
      <c r="I68" s="141"/>
      <c r="J68" s="74">
        <v>0</v>
      </c>
      <c r="K68" s="141"/>
      <c r="L68" s="74">
        <v>57982</v>
      </c>
      <c r="M68" s="74"/>
      <c r="N68" s="74">
        <v>0</v>
      </c>
      <c r="O68" s="74"/>
      <c r="P68" s="1"/>
    </row>
    <row r="69" spans="1:17" ht="18" customHeight="1">
      <c r="B69" s="134" t="s">
        <v>49</v>
      </c>
      <c r="F69" s="96">
        <v>18</v>
      </c>
      <c r="G69" s="96"/>
      <c r="H69" s="140">
        <v>17184</v>
      </c>
      <c r="I69" s="74"/>
      <c r="J69" s="19">
        <v>12696</v>
      </c>
      <c r="K69" s="74"/>
      <c r="L69" s="74">
        <v>2448</v>
      </c>
      <c r="M69" s="141"/>
      <c r="N69" s="19">
        <v>6395</v>
      </c>
      <c r="O69" s="74"/>
      <c r="P69" s="1">
        <v>12695.517</v>
      </c>
      <c r="Q69" s="82">
        <v>6394.7610000000004</v>
      </c>
    </row>
    <row r="70" spans="1:17" ht="18" customHeight="1">
      <c r="B70" s="134" t="s">
        <v>50</v>
      </c>
      <c r="F70" s="96"/>
      <c r="G70" s="96"/>
      <c r="H70" s="140">
        <v>49846</v>
      </c>
      <c r="I70" s="141"/>
      <c r="J70" s="74">
        <v>47830</v>
      </c>
      <c r="K70" s="74"/>
      <c r="L70" s="74">
        <v>35651</v>
      </c>
      <c r="M70" s="141"/>
      <c r="N70" s="74">
        <v>33958</v>
      </c>
      <c r="O70" s="74"/>
      <c r="P70" s="1">
        <v>47830.328000000001</v>
      </c>
      <c r="Q70" s="82">
        <v>33958.036999999997</v>
      </c>
    </row>
    <row r="71" spans="1:17" ht="18" customHeight="1">
      <c r="B71" s="134" t="s">
        <v>51</v>
      </c>
      <c r="F71" s="96"/>
      <c r="G71" s="96"/>
      <c r="H71" s="140">
        <v>49435</v>
      </c>
      <c r="I71" s="141"/>
      <c r="J71" s="141">
        <v>0</v>
      </c>
      <c r="K71" s="74"/>
      <c r="L71" s="74">
        <v>48747</v>
      </c>
      <c r="M71" s="141"/>
      <c r="N71" s="74">
        <v>0</v>
      </c>
      <c r="O71" s="141"/>
      <c r="P71" s="1"/>
    </row>
    <row r="72" spans="1:17" ht="18" customHeight="1">
      <c r="B72" s="134" t="s">
        <v>52</v>
      </c>
      <c r="F72" s="96"/>
      <c r="G72" s="96"/>
      <c r="H72" s="140">
        <v>13890</v>
      </c>
      <c r="I72" s="141"/>
      <c r="J72" s="19">
        <v>13890</v>
      </c>
      <c r="K72" s="74"/>
      <c r="L72" s="74">
        <v>0</v>
      </c>
      <c r="M72" s="141"/>
      <c r="N72" s="74">
        <v>0</v>
      </c>
      <c r="O72" s="141"/>
      <c r="P72" s="1">
        <v>13890.005999999999</v>
      </c>
      <c r="Q72" s="82">
        <v>0</v>
      </c>
    </row>
    <row r="73" spans="1:17" ht="18" customHeight="1">
      <c r="C73" s="134" t="s">
        <v>53</v>
      </c>
      <c r="G73" s="96"/>
      <c r="H73" s="142">
        <f>SUM(H68:H72)</f>
        <v>246270</v>
      </c>
      <c r="I73" s="115"/>
      <c r="J73" s="142">
        <f>SUM(J68:J72)</f>
        <v>74416</v>
      </c>
      <c r="K73" s="115"/>
      <c r="L73" s="142">
        <f>SUM(L68:L72)</f>
        <v>144828</v>
      </c>
      <c r="M73" s="116"/>
      <c r="N73" s="142">
        <f>SUM(N68:N72)</f>
        <v>40353</v>
      </c>
      <c r="O73" s="116"/>
      <c r="P73" s="1">
        <v>74415.850999999995</v>
      </c>
      <c r="Q73" s="82">
        <v>40352.798000000003</v>
      </c>
    </row>
    <row r="74" spans="1:17" ht="18" customHeight="1">
      <c r="A74" s="134" t="s">
        <v>54</v>
      </c>
      <c r="F74" s="96"/>
      <c r="G74" s="96"/>
      <c r="H74" s="153">
        <f>+H73+H66</f>
        <v>4014224</v>
      </c>
      <c r="I74" s="115"/>
      <c r="J74" s="153">
        <f>+J73+J66</f>
        <v>4165584</v>
      </c>
      <c r="K74" s="115"/>
      <c r="L74" s="153">
        <f>+L73+L66</f>
        <v>1984941</v>
      </c>
      <c r="M74" s="116"/>
      <c r="N74" s="153">
        <f>+N73+N66</f>
        <v>2050549</v>
      </c>
      <c r="O74" s="116"/>
      <c r="P74" s="1">
        <v>4165584.0920000002</v>
      </c>
      <c r="Q74" s="82">
        <v>2050549.007</v>
      </c>
    </row>
    <row r="75" spans="1:17" ht="18" customHeight="1">
      <c r="A75" s="134"/>
      <c r="F75" s="96"/>
      <c r="G75" s="96"/>
      <c r="H75" s="116"/>
      <c r="I75" s="116"/>
      <c r="J75" s="116"/>
      <c r="K75" s="116"/>
      <c r="L75" s="116"/>
      <c r="M75" s="116"/>
      <c r="N75" s="116"/>
      <c r="O75" s="116"/>
      <c r="P75" s="1">
        <v>0</v>
      </c>
      <c r="Q75" s="82">
        <v>0</v>
      </c>
    </row>
    <row r="76" spans="1:17" ht="18" customHeight="1">
      <c r="A76" s="134"/>
      <c r="F76" s="96"/>
      <c r="G76" s="96"/>
      <c r="H76" s="116"/>
      <c r="I76" s="116"/>
      <c r="J76" s="116"/>
      <c r="K76" s="116"/>
      <c r="L76" s="116"/>
      <c r="M76" s="116"/>
      <c r="N76" s="116"/>
      <c r="O76" s="116"/>
      <c r="P76" s="1">
        <v>0</v>
      </c>
      <c r="Q76" s="82">
        <v>0</v>
      </c>
    </row>
    <row r="77" spans="1:17" ht="18" customHeight="1">
      <c r="F77" s="96"/>
      <c r="G77" s="96"/>
      <c r="H77" s="116"/>
      <c r="I77" s="116"/>
      <c r="J77" s="116"/>
      <c r="K77" s="116"/>
      <c r="L77" s="116"/>
      <c r="M77" s="116"/>
      <c r="N77" s="116"/>
      <c r="P77" s="1"/>
    </row>
    <row r="78" spans="1:17" ht="18" customHeight="1">
      <c r="A78" s="134"/>
      <c r="F78" s="96"/>
      <c r="G78" s="96"/>
      <c r="H78" s="116"/>
      <c r="I78" s="116"/>
      <c r="J78" s="116"/>
      <c r="K78" s="116"/>
      <c r="L78" s="116"/>
      <c r="M78" s="116"/>
      <c r="N78" s="116"/>
      <c r="O78" s="116"/>
      <c r="P78" s="1">
        <v>0</v>
      </c>
      <c r="Q78" s="82">
        <v>0</v>
      </c>
    </row>
    <row r="79" spans="1:17" ht="18" customHeight="1">
      <c r="F79" s="96"/>
      <c r="G79" s="96"/>
      <c r="H79" s="116"/>
      <c r="I79" s="116"/>
      <c r="J79" s="116"/>
      <c r="K79" s="116"/>
      <c r="L79" s="116"/>
      <c r="M79" s="116"/>
      <c r="N79" s="116"/>
      <c r="P79" s="1">
        <v>0</v>
      </c>
      <c r="Q79" s="82">
        <v>0</v>
      </c>
    </row>
    <row r="80" spans="1:17" ht="18" customHeight="1">
      <c r="F80" s="96"/>
      <c r="G80" s="96"/>
      <c r="H80" s="116"/>
      <c r="I80" s="116"/>
      <c r="J80" s="116"/>
      <c r="K80" s="116"/>
      <c r="L80" s="116"/>
      <c r="M80" s="116"/>
      <c r="N80" s="116"/>
      <c r="P80" s="1">
        <v>0</v>
      </c>
      <c r="Q80" s="82">
        <v>0</v>
      </c>
    </row>
    <row r="81" spans="1:17" s="101" customFormat="1" ht="18" customHeight="1">
      <c r="A81" s="164" t="s">
        <v>169</v>
      </c>
      <c r="E81" s="154"/>
      <c r="H81" s="155"/>
      <c r="I81" s="155"/>
      <c r="J81" s="155"/>
      <c r="K81" s="155"/>
      <c r="L81" s="155"/>
      <c r="M81" s="155"/>
      <c r="N81" s="155"/>
      <c r="O81" s="135"/>
      <c r="P81" s="1">
        <v>0</v>
      </c>
      <c r="Q81" s="82">
        <v>0</v>
      </c>
    </row>
    <row r="82" spans="1:17" s="101" customFormat="1" ht="18" customHeight="1">
      <c r="E82" s="154"/>
      <c r="H82" s="155"/>
      <c r="I82" s="155"/>
      <c r="J82" s="155"/>
      <c r="K82" s="155"/>
      <c r="L82" s="155"/>
      <c r="M82" s="155"/>
      <c r="N82" s="155"/>
      <c r="O82" s="135"/>
      <c r="P82" s="1"/>
      <c r="Q82" s="82"/>
    </row>
    <row r="83" spans="1:17" s="101" customFormat="1" ht="18" customHeight="1">
      <c r="E83" s="154"/>
      <c r="H83" s="155"/>
      <c r="I83" s="155"/>
      <c r="J83" s="155"/>
      <c r="K83" s="155"/>
      <c r="L83" s="155"/>
      <c r="M83" s="155"/>
      <c r="N83" s="155"/>
      <c r="O83" s="135"/>
      <c r="P83" s="1"/>
      <c r="Q83" s="82"/>
    </row>
    <row r="84" spans="1:17" s="101" customFormat="1" ht="18" customHeight="1">
      <c r="E84" s="154"/>
      <c r="H84" s="155"/>
      <c r="I84" s="155"/>
      <c r="J84" s="155"/>
      <c r="K84" s="155"/>
      <c r="L84" s="155"/>
      <c r="M84" s="155"/>
      <c r="N84" s="155"/>
      <c r="O84" s="135"/>
      <c r="P84" s="1"/>
      <c r="Q84" s="82"/>
    </row>
    <row r="85" spans="1:17" s="101" customFormat="1" ht="18" customHeight="1">
      <c r="E85" s="154"/>
      <c r="H85" s="155"/>
      <c r="I85" s="155"/>
      <c r="J85" s="155"/>
      <c r="K85" s="155"/>
      <c r="L85" s="155"/>
      <c r="M85" s="155"/>
      <c r="N85" s="155"/>
      <c r="O85" s="135"/>
      <c r="P85" s="1"/>
      <c r="Q85" s="82"/>
    </row>
    <row r="86" spans="1:17" s="101" customFormat="1" ht="18" customHeight="1">
      <c r="E86" s="154"/>
      <c r="H86" s="155"/>
      <c r="I86" s="155"/>
      <c r="J86" s="155"/>
      <c r="K86" s="155"/>
      <c r="L86" s="155"/>
      <c r="M86" s="155"/>
      <c r="N86" s="155"/>
      <c r="O86" s="135"/>
      <c r="P86" s="1"/>
      <c r="Q86" s="82"/>
    </row>
    <row r="87" spans="1:17" s="101" customFormat="1" ht="18" customHeight="1">
      <c r="E87" s="154"/>
      <c r="H87" s="155"/>
      <c r="I87" s="155"/>
      <c r="J87" s="155"/>
      <c r="K87" s="155"/>
      <c r="L87" s="155"/>
      <c r="M87" s="155"/>
      <c r="N87" s="155"/>
      <c r="O87" s="135"/>
      <c r="P87" s="1"/>
      <c r="Q87" s="82"/>
    </row>
    <row r="88" spans="1:17" s="101" customFormat="1" ht="18" customHeight="1">
      <c r="E88" s="154"/>
      <c r="H88" s="155"/>
      <c r="I88" s="155"/>
      <c r="J88" s="155"/>
      <c r="K88" s="155"/>
      <c r="L88" s="155"/>
      <c r="M88" s="155"/>
      <c r="N88" s="155"/>
      <c r="O88" s="135"/>
      <c r="P88" s="1"/>
      <c r="Q88" s="82"/>
    </row>
    <row r="89" spans="1:17" s="124" customFormat="1" ht="18" customHeight="1">
      <c r="A89" s="123" t="s">
        <v>0</v>
      </c>
      <c r="E89" s="125"/>
      <c r="F89" s="125"/>
      <c r="G89" s="125"/>
      <c r="H89" s="48"/>
      <c r="I89" s="48"/>
      <c r="J89" s="49"/>
      <c r="K89" s="49"/>
      <c r="L89" s="49"/>
      <c r="M89" s="49"/>
      <c r="N89" s="117"/>
    </row>
    <row r="90" spans="1:17" s="124" customFormat="1" ht="18" customHeight="1">
      <c r="A90" s="123" t="s">
        <v>1</v>
      </c>
      <c r="E90" s="125"/>
      <c r="F90" s="125"/>
      <c r="G90" s="125"/>
      <c r="H90" s="48"/>
      <c r="I90" s="48"/>
      <c r="J90" s="49"/>
      <c r="K90" s="49"/>
      <c r="L90" s="49"/>
      <c r="M90" s="49"/>
      <c r="N90" s="117"/>
    </row>
    <row r="91" spans="1:17" s="128" customFormat="1" ht="18" customHeight="1">
      <c r="A91" s="123" t="s">
        <v>2</v>
      </c>
      <c r="B91" s="127"/>
      <c r="C91" s="127"/>
      <c r="D91" s="127"/>
      <c r="E91" s="127"/>
      <c r="F91" s="127"/>
      <c r="G91" s="127"/>
      <c r="H91" s="148"/>
      <c r="I91" s="148"/>
      <c r="J91" s="148"/>
      <c r="K91" s="148"/>
      <c r="L91" s="148"/>
      <c r="M91" s="148"/>
      <c r="N91" s="148"/>
    </row>
    <row r="92" spans="1:17" s="128" customFormat="1" ht="18" customHeight="1">
      <c r="A92" s="123"/>
      <c r="B92" s="127"/>
      <c r="C92" s="127"/>
      <c r="D92" s="127"/>
      <c r="E92" s="127"/>
      <c r="F92" s="127"/>
      <c r="G92" s="127"/>
      <c r="H92" s="148"/>
      <c r="I92" s="148"/>
      <c r="J92" s="148"/>
      <c r="K92" s="148"/>
      <c r="L92" s="148"/>
      <c r="M92" s="148"/>
      <c r="N92" s="148"/>
    </row>
    <row r="93" spans="1:17" s="128" customFormat="1" ht="18" customHeight="1">
      <c r="A93" s="123"/>
      <c r="B93" s="127"/>
      <c r="C93" s="127"/>
      <c r="D93" s="127"/>
      <c r="E93" s="127"/>
      <c r="F93" s="127"/>
      <c r="G93" s="127"/>
      <c r="H93" s="167" t="s">
        <v>3</v>
      </c>
      <c r="I93" s="167"/>
      <c r="J93" s="167"/>
      <c r="K93" s="167"/>
      <c r="L93" s="167"/>
      <c r="M93" s="167"/>
      <c r="N93" s="167"/>
    </row>
    <row r="94" spans="1:17" s="124" customFormat="1" ht="18" customHeight="1">
      <c r="E94" s="125"/>
      <c r="F94" s="125"/>
      <c r="G94" s="125"/>
      <c r="H94" s="166" t="s">
        <v>4</v>
      </c>
      <c r="I94" s="166"/>
      <c r="J94" s="166"/>
      <c r="K94" s="50"/>
      <c r="L94" s="166" t="s">
        <v>5</v>
      </c>
      <c r="M94" s="166"/>
      <c r="N94" s="166"/>
    </row>
    <row r="95" spans="1:17" s="124" customFormat="1" ht="18" customHeight="1">
      <c r="E95" s="125"/>
      <c r="F95" s="125"/>
      <c r="G95" s="125"/>
      <c r="H95" s="150" t="s">
        <v>6</v>
      </c>
      <c r="I95" s="50"/>
      <c r="J95" s="50" t="s">
        <v>7</v>
      </c>
      <c r="K95" s="50"/>
      <c r="L95" s="150" t="s">
        <v>6</v>
      </c>
      <c r="M95" s="50"/>
      <c r="N95" s="50" t="s">
        <v>7</v>
      </c>
    </row>
    <row r="96" spans="1:17" s="124" customFormat="1" ht="18" customHeight="1">
      <c r="G96" s="125"/>
      <c r="H96" s="150" t="s">
        <v>8</v>
      </c>
      <c r="I96" s="151"/>
      <c r="J96" s="150" t="s">
        <v>9</v>
      </c>
      <c r="K96" s="151"/>
      <c r="L96" s="150" t="s">
        <v>8</v>
      </c>
      <c r="M96" s="151"/>
      <c r="N96" s="150" t="s">
        <v>9</v>
      </c>
    </row>
    <row r="97" spans="1:17" s="124" customFormat="1" ht="18" customHeight="1">
      <c r="E97" s="125"/>
      <c r="F97" s="132" t="s">
        <v>10</v>
      </c>
      <c r="G97" s="125"/>
      <c r="H97" s="149" t="s">
        <v>11</v>
      </c>
      <c r="I97" s="151"/>
      <c r="J97" s="152"/>
      <c r="K97" s="151"/>
      <c r="L97" s="149" t="s">
        <v>11</v>
      </c>
      <c r="M97" s="151"/>
      <c r="N97" s="152"/>
    </row>
    <row r="98" spans="1:17" ht="18" customHeight="1">
      <c r="A98" s="134" t="s">
        <v>55</v>
      </c>
      <c r="B98" s="134"/>
      <c r="F98" s="96"/>
      <c r="G98" s="96"/>
      <c r="H98" s="115"/>
      <c r="I98" s="115"/>
      <c r="J98" s="115"/>
      <c r="K98" s="115"/>
      <c r="L98" s="116"/>
      <c r="M98" s="116"/>
      <c r="N98" s="116"/>
      <c r="P98" s="1">
        <v>0</v>
      </c>
      <c r="Q98" s="82">
        <v>0</v>
      </c>
    </row>
    <row r="99" spans="1:17" ht="18" customHeight="1">
      <c r="B99" s="134" t="s">
        <v>56</v>
      </c>
      <c r="F99" s="96"/>
      <c r="G99" s="96"/>
      <c r="H99" s="115"/>
      <c r="I99" s="115"/>
      <c r="J99" s="115"/>
      <c r="K99" s="115"/>
      <c r="L99" s="116"/>
      <c r="M99" s="116"/>
      <c r="N99" s="116"/>
      <c r="P99" s="1">
        <v>0</v>
      </c>
      <c r="Q99" s="82">
        <v>0</v>
      </c>
    </row>
    <row r="100" spans="1:17" ht="18" customHeight="1" thickBot="1">
      <c r="B100" s="134"/>
      <c r="C100" s="134" t="s">
        <v>57</v>
      </c>
      <c r="F100" s="96"/>
      <c r="G100" s="96"/>
      <c r="H100" s="74"/>
      <c r="I100" s="115"/>
      <c r="J100" s="146">
        <v>1198393</v>
      </c>
      <c r="K100" s="115"/>
      <c r="L100" s="74"/>
      <c r="M100" s="116"/>
      <c r="N100" s="146">
        <v>1198393</v>
      </c>
      <c r="P100" s="1">
        <v>1198393.355</v>
      </c>
      <c r="Q100" s="82">
        <v>1198393.355</v>
      </c>
    </row>
    <row r="101" spans="1:17" ht="18" customHeight="1" thickTop="1" thickBot="1">
      <c r="B101" s="134"/>
      <c r="C101" s="134" t="s">
        <v>58</v>
      </c>
      <c r="F101" s="96"/>
      <c r="G101" s="96"/>
      <c r="H101" s="146">
        <v>1497992</v>
      </c>
      <c r="I101" s="115"/>
      <c r="J101" s="74"/>
      <c r="K101" s="115"/>
      <c r="L101" s="146">
        <v>1497992</v>
      </c>
      <c r="M101" s="116"/>
      <c r="N101" s="74">
        <v>0</v>
      </c>
      <c r="P101" s="1"/>
    </row>
    <row r="102" spans="1:17" ht="18" customHeight="1" thickTop="1">
      <c r="B102" s="134" t="s">
        <v>59</v>
      </c>
      <c r="F102" s="96"/>
      <c r="G102" s="96"/>
      <c r="H102" s="74"/>
      <c r="I102" s="141"/>
      <c r="J102" s="74"/>
      <c r="K102" s="141"/>
      <c r="L102" s="74"/>
      <c r="M102" s="74"/>
      <c r="N102" s="74">
        <v>0</v>
      </c>
      <c r="O102" s="74"/>
      <c r="P102" s="1">
        <v>0</v>
      </c>
      <c r="Q102" s="82">
        <v>0</v>
      </c>
    </row>
    <row r="103" spans="1:17" ht="18" customHeight="1">
      <c r="B103" s="134"/>
      <c r="C103" s="134" t="s">
        <v>57</v>
      </c>
      <c r="F103" s="96"/>
      <c r="G103" s="96"/>
      <c r="H103" s="74"/>
      <c r="I103" s="115"/>
      <c r="J103" s="74">
        <v>1198393</v>
      </c>
      <c r="K103" s="115"/>
      <c r="L103" s="74"/>
      <c r="M103" s="74"/>
      <c r="N103" s="74">
        <v>1198393</v>
      </c>
      <c r="O103" s="74"/>
      <c r="P103" s="1">
        <v>1198393.355</v>
      </c>
      <c r="Q103" s="82">
        <v>1198393.355</v>
      </c>
    </row>
    <row r="104" spans="1:17" ht="18" customHeight="1">
      <c r="B104" s="134"/>
      <c r="C104" s="134" t="s">
        <v>58</v>
      </c>
      <c r="F104" s="96">
        <v>23</v>
      </c>
      <c r="G104" s="96"/>
      <c r="H104" s="140">
        <v>1497992</v>
      </c>
      <c r="I104" s="115"/>
      <c r="J104" s="74"/>
      <c r="K104" s="115"/>
      <c r="L104" s="74">
        <v>1497992</v>
      </c>
      <c r="M104" s="74"/>
      <c r="N104" s="74"/>
      <c r="O104" s="74"/>
      <c r="P104" s="1"/>
    </row>
    <row r="105" spans="1:17" ht="18" customHeight="1">
      <c r="A105" s="134" t="s">
        <v>60</v>
      </c>
      <c r="B105" s="134"/>
      <c r="F105" s="96">
        <v>23</v>
      </c>
      <c r="G105" s="96"/>
      <c r="H105" s="140">
        <v>179759</v>
      </c>
      <c r="I105" s="141"/>
      <c r="J105" s="74">
        <v>0</v>
      </c>
      <c r="K105" s="74"/>
      <c r="L105" s="74">
        <v>179759</v>
      </c>
      <c r="M105" s="24"/>
      <c r="N105" s="74">
        <v>0</v>
      </c>
      <c r="O105" s="74"/>
      <c r="P105" s="1">
        <v>0</v>
      </c>
      <c r="Q105" s="82">
        <v>0</v>
      </c>
    </row>
    <row r="106" spans="1:17" ht="18" customHeight="1">
      <c r="A106" s="134" t="s">
        <v>61</v>
      </c>
      <c r="B106" s="134"/>
      <c r="F106" s="96"/>
      <c r="G106" s="96"/>
      <c r="H106" s="19"/>
      <c r="I106" s="141"/>
      <c r="J106" s="19"/>
      <c r="K106" s="74"/>
      <c r="L106" s="19"/>
      <c r="M106" s="141"/>
      <c r="N106" s="19"/>
      <c r="O106" s="74"/>
      <c r="P106" s="1">
        <v>0</v>
      </c>
      <c r="Q106" s="82">
        <v>0</v>
      </c>
    </row>
    <row r="107" spans="1:17" ht="18" hidden="1" customHeight="1">
      <c r="B107" s="134" t="s">
        <v>62</v>
      </c>
      <c r="F107" s="96"/>
      <c r="G107" s="96"/>
      <c r="H107" s="74">
        <v>0</v>
      </c>
      <c r="I107" s="141"/>
      <c r="J107" s="74">
        <v>0</v>
      </c>
      <c r="K107" s="74"/>
      <c r="L107" s="74">
        <v>0</v>
      </c>
      <c r="M107" s="141"/>
      <c r="N107" s="74">
        <v>0</v>
      </c>
      <c r="O107" s="140"/>
      <c r="P107" s="1">
        <v>0</v>
      </c>
      <c r="Q107" s="82">
        <v>0</v>
      </c>
    </row>
    <row r="108" spans="1:17" ht="18" customHeight="1">
      <c r="B108" s="134" t="s">
        <v>63</v>
      </c>
      <c r="F108" s="96"/>
      <c r="G108" s="96"/>
      <c r="H108" s="140">
        <f>'งบการเปลี่ยนแปลงฯ (งบรวม)'!L25</f>
        <v>-1794366</v>
      </c>
      <c r="I108" s="141"/>
      <c r="J108" s="74">
        <v>-1454161</v>
      </c>
      <c r="K108" s="74"/>
      <c r="L108" s="74">
        <f>'งบการเปลี่ยนแปลงฯ (งบเฉพาะ)'!I24</f>
        <v>-1743306</v>
      </c>
      <c r="M108" s="141"/>
      <c r="N108" s="74">
        <v>-1422640</v>
      </c>
      <c r="O108" s="74"/>
      <c r="P108" s="1">
        <v>-1454160.675</v>
      </c>
      <c r="Q108" s="82">
        <v>-1422639.807</v>
      </c>
    </row>
    <row r="109" spans="1:17" ht="18" customHeight="1">
      <c r="A109" s="134" t="s">
        <v>64</v>
      </c>
      <c r="B109" s="134"/>
      <c r="F109" s="96"/>
      <c r="G109" s="96"/>
      <c r="H109" s="144">
        <f>+'งบการเปลี่ยนแปลงฯ (งบรวม)'!T25</f>
        <v>212890</v>
      </c>
      <c r="I109" s="141"/>
      <c r="J109" s="76">
        <v>15109</v>
      </c>
      <c r="K109" s="74"/>
      <c r="L109" s="76">
        <f>'งบการเปลี่ยนแปลงฯ (งบเฉพาะ)'!M22</f>
        <v>194989</v>
      </c>
      <c r="M109" s="141"/>
      <c r="N109" s="76">
        <v>0</v>
      </c>
      <c r="O109" s="74"/>
      <c r="P109" s="1">
        <v>15108.532999999999</v>
      </c>
      <c r="Q109" s="82">
        <v>0</v>
      </c>
    </row>
    <row r="110" spans="1:17" ht="18" customHeight="1">
      <c r="A110" s="134" t="s">
        <v>65</v>
      </c>
      <c r="B110" s="134"/>
      <c r="F110" s="96"/>
      <c r="G110" s="96"/>
      <c r="H110" s="74">
        <f>SUM(H103:H109)</f>
        <v>96275</v>
      </c>
      <c r="I110" s="141"/>
      <c r="J110" s="74">
        <f>SUM(J103:J109)</f>
        <v>-240659</v>
      </c>
      <c r="K110" s="141"/>
      <c r="L110" s="74">
        <f>SUM(L103:L109)</f>
        <v>129434</v>
      </c>
      <c r="M110" s="74"/>
      <c r="N110" s="74">
        <f>SUM(N103:N109)</f>
        <v>-224247</v>
      </c>
      <c r="O110" s="74"/>
      <c r="P110" s="1">
        <v>-240658.78700000001</v>
      </c>
      <c r="Q110" s="82">
        <v>-224246.45199999999</v>
      </c>
    </row>
    <row r="111" spans="1:17" ht="18" customHeight="1">
      <c r="A111" s="134" t="s">
        <v>66</v>
      </c>
      <c r="B111" s="134"/>
      <c r="F111" s="96"/>
      <c r="G111" s="96"/>
      <c r="H111" s="140">
        <f>'งบการเปลี่ยนแปลงฯ (งบรวม)'!X25</f>
        <v>1951</v>
      </c>
      <c r="I111" s="141"/>
      <c r="J111" s="76">
        <v>1951</v>
      </c>
      <c r="K111" s="74"/>
      <c r="L111" s="76">
        <v>0</v>
      </c>
      <c r="M111" s="141"/>
      <c r="N111" s="76">
        <v>0</v>
      </c>
      <c r="O111" s="74"/>
      <c r="P111" s="1">
        <v>1951.13</v>
      </c>
      <c r="Q111" s="82">
        <v>0</v>
      </c>
    </row>
    <row r="112" spans="1:17" ht="18" customHeight="1">
      <c r="B112" s="134"/>
      <c r="C112" s="134" t="s">
        <v>67</v>
      </c>
      <c r="F112" s="96"/>
      <c r="G112" s="96"/>
      <c r="H112" s="142">
        <f>SUM(H110:H111)</f>
        <v>98226</v>
      </c>
      <c r="I112" s="141"/>
      <c r="J112" s="142">
        <f>SUM(J110:J111)</f>
        <v>-238708</v>
      </c>
      <c r="K112" s="141"/>
      <c r="L112" s="142">
        <f>SUM(L110:L111)</f>
        <v>129434</v>
      </c>
      <c r="M112" s="74"/>
      <c r="N112" s="142">
        <f>SUM(N110:N111)</f>
        <v>-224247</v>
      </c>
      <c r="O112" s="74"/>
      <c r="P112" s="1">
        <v>-238707.65700000001</v>
      </c>
      <c r="Q112" s="82">
        <v>-224246.45199999999</v>
      </c>
    </row>
    <row r="113" spans="1:17" ht="18" customHeight="1" thickBot="1">
      <c r="A113" s="134" t="s">
        <v>68</v>
      </c>
      <c r="B113" s="134"/>
      <c r="F113" s="96"/>
      <c r="G113" s="96"/>
      <c r="H113" s="146">
        <f>+H112+H74</f>
        <v>4112450</v>
      </c>
      <c r="I113" s="141"/>
      <c r="J113" s="146">
        <f>+J112+J74</f>
        <v>3926876</v>
      </c>
      <c r="K113" s="141"/>
      <c r="L113" s="146">
        <f>+L112+L74</f>
        <v>2114375</v>
      </c>
      <c r="M113" s="74"/>
      <c r="N113" s="146">
        <f>+N112+N74</f>
        <v>1826302</v>
      </c>
      <c r="O113" s="19"/>
      <c r="P113" s="1">
        <v>3926876.4350000001</v>
      </c>
      <c r="Q113" s="82">
        <v>1826302.5549999999</v>
      </c>
    </row>
    <row r="114" spans="1:17" ht="18" customHeight="1" thickTop="1">
      <c r="F114" s="96"/>
      <c r="G114" s="96"/>
      <c r="H114" s="116"/>
      <c r="I114" s="19"/>
      <c r="J114" s="116"/>
      <c r="K114" s="19"/>
      <c r="L114" s="116"/>
      <c r="M114" s="19"/>
      <c r="N114" s="116"/>
      <c r="O114" s="116"/>
    </row>
    <row r="115" spans="1:17" ht="18" customHeight="1">
      <c r="H115" s="157"/>
      <c r="I115" s="157"/>
      <c r="J115" s="157"/>
      <c r="K115" s="157"/>
      <c r="L115" s="157"/>
      <c r="M115" s="157"/>
      <c r="N115" s="157"/>
    </row>
    <row r="116" spans="1:17" ht="18" customHeight="1">
      <c r="F116" s="96"/>
      <c r="G116" s="96"/>
      <c r="H116" s="158"/>
      <c r="I116" s="158"/>
      <c r="J116" s="158"/>
      <c r="K116" s="158"/>
      <c r="L116" s="158"/>
      <c r="M116" s="158"/>
      <c r="N116" s="158"/>
      <c r="P116" s="1"/>
    </row>
    <row r="117" spans="1:17" ht="18" customHeight="1">
      <c r="H117" s="104"/>
      <c r="I117" s="104"/>
      <c r="J117" s="104"/>
      <c r="K117" s="104"/>
      <c r="L117" s="104"/>
      <c r="M117" s="104"/>
      <c r="N117" s="104"/>
    </row>
    <row r="119" spans="1:17" ht="18" customHeight="1">
      <c r="A119" s="164" t="s">
        <v>169</v>
      </c>
    </row>
  </sheetData>
  <mergeCells count="9">
    <mergeCell ref="H94:J94"/>
    <mergeCell ref="L94:N94"/>
    <mergeCell ref="H93:N93"/>
    <mergeCell ref="H5:N5"/>
    <mergeCell ref="H6:J6"/>
    <mergeCell ref="L6:N6"/>
    <mergeCell ref="H49:N49"/>
    <mergeCell ref="H50:J50"/>
    <mergeCell ref="L50:N50"/>
  </mergeCells>
  <printOptions horizontalCentered="1"/>
  <pageMargins left="0.6692913385826772" right="0.31496062992125984" top="0.70866141732283472" bottom="0.55118110236220474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9C967-AA55-4FBD-9CC2-55A1D08248A2}">
  <dimension ref="A1:T89"/>
  <sheetViews>
    <sheetView view="pageBreakPreview" topLeftCell="A58" zoomScale="70" zoomScaleNormal="100" zoomScaleSheetLayoutView="70" workbookViewId="0">
      <selection activeCell="K32" sqref="K32"/>
    </sheetView>
  </sheetViews>
  <sheetFormatPr defaultColWidth="9.296875" defaultRowHeight="24" customHeight="1"/>
  <cols>
    <col min="1" max="3" width="1.8984375" style="108" customWidth="1"/>
    <col min="4" max="4" width="38" style="108" customWidth="1"/>
    <col min="5" max="5" width="6.09765625" style="108" customWidth="1"/>
    <col min="6" max="6" width="0.296875" style="108" customWidth="1"/>
    <col min="7" max="7" width="10.8984375" style="122" customWidth="1"/>
    <col min="8" max="8" width="0.296875" style="122" customWidth="1"/>
    <col min="9" max="9" width="10.8984375" style="122" customWidth="1"/>
    <col min="10" max="10" width="0.296875" style="122" customWidth="1"/>
    <col min="11" max="11" width="10.8984375" style="122" customWidth="1"/>
    <col min="12" max="12" width="0.296875" style="122" customWidth="1"/>
    <col min="13" max="13" width="10.8984375" style="122" customWidth="1"/>
    <col min="14" max="14" width="9.765625E-2" style="108" customWidth="1"/>
    <col min="15" max="15" width="10.296875" style="108" bestFit="1" customWidth="1"/>
    <col min="16" max="255" width="9.296875" style="108"/>
    <col min="256" max="258" width="1.8984375" style="108" customWidth="1"/>
    <col min="259" max="259" width="25.09765625" style="108" customWidth="1"/>
    <col min="260" max="260" width="8.09765625" style="108" customWidth="1"/>
    <col min="261" max="261" width="5.09765625" style="108" customWidth="1"/>
    <col min="262" max="262" width="0.8984375" style="108" customWidth="1"/>
    <col min="263" max="263" width="9" style="108" customWidth="1"/>
    <col min="264" max="264" width="0.8984375" style="108" customWidth="1"/>
    <col min="265" max="265" width="9" style="108" customWidth="1"/>
    <col min="266" max="266" width="0.8984375" style="108" customWidth="1"/>
    <col min="267" max="267" width="9" style="108" customWidth="1"/>
    <col min="268" max="268" width="0.8984375" style="108" customWidth="1"/>
    <col min="269" max="269" width="9" style="108" customWidth="1"/>
    <col min="270" max="270" width="0.8984375" style="108" customWidth="1"/>
    <col min="271" max="511" width="9.296875" style="108"/>
    <col min="512" max="514" width="1.8984375" style="108" customWidth="1"/>
    <col min="515" max="515" width="25.09765625" style="108" customWidth="1"/>
    <col min="516" max="516" width="8.09765625" style="108" customWidth="1"/>
    <col min="517" max="517" width="5.09765625" style="108" customWidth="1"/>
    <col min="518" max="518" width="0.8984375" style="108" customWidth="1"/>
    <col min="519" max="519" width="9" style="108" customWidth="1"/>
    <col min="520" max="520" width="0.8984375" style="108" customWidth="1"/>
    <col min="521" max="521" width="9" style="108" customWidth="1"/>
    <col min="522" max="522" width="0.8984375" style="108" customWidth="1"/>
    <col min="523" max="523" width="9" style="108" customWidth="1"/>
    <col min="524" max="524" width="0.8984375" style="108" customWidth="1"/>
    <col min="525" max="525" width="9" style="108" customWidth="1"/>
    <col min="526" max="526" width="0.8984375" style="108" customWidth="1"/>
    <col min="527" max="767" width="9.296875" style="108"/>
    <col min="768" max="770" width="1.8984375" style="108" customWidth="1"/>
    <col min="771" max="771" width="25.09765625" style="108" customWidth="1"/>
    <col min="772" max="772" width="8.09765625" style="108" customWidth="1"/>
    <col min="773" max="773" width="5.09765625" style="108" customWidth="1"/>
    <col min="774" max="774" width="0.8984375" style="108" customWidth="1"/>
    <col min="775" max="775" width="9" style="108" customWidth="1"/>
    <col min="776" max="776" width="0.8984375" style="108" customWidth="1"/>
    <col min="777" max="777" width="9" style="108" customWidth="1"/>
    <col min="778" max="778" width="0.8984375" style="108" customWidth="1"/>
    <col min="779" max="779" width="9" style="108" customWidth="1"/>
    <col min="780" max="780" width="0.8984375" style="108" customWidth="1"/>
    <col min="781" max="781" width="9" style="108" customWidth="1"/>
    <col min="782" max="782" width="0.8984375" style="108" customWidth="1"/>
    <col min="783" max="1023" width="9.296875" style="108"/>
    <col min="1024" max="1026" width="1.8984375" style="108" customWidth="1"/>
    <col min="1027" max="1027" width="25.09765625" style="108" customWidth="1"/>
    <col min="1028" max="1028" width="8.09765625" style="108" customWidth="1"/>
    <col min="1029" max="1029" width="5.09765625" style="108" customWidth="1"/>
    <col min="1030" max="1030" width="0.8984375" style="108" customWidth="1"/>
    <col min="1031" max="1031" width="9" style="108" customWidth="1"/>
    <col min="1032" max="1032" width="0.8984375" style="108" customWidth="1"/>
    <col min="1033" max="1033" width="9" style="108" customWidth="1"/>
    <col min="1034" max="1034" width="0.8984375" style="108" customWidth="1"/>
    <col min="1035" max="1035" width="9" style="108" customWidth="1"/>
    <col min="1036" max="1036" width="0.8984375" style="108" customWidth="1"/>
    <col min="1037" max="1037" width="9" style="108" customWidth="1"/>
    <col min="1038" max="1038" width="0.8984375" style="108" customWidth="1"/>
    <col min="1039" max="1279" width="9.296875" style="108"/>
    <col min="1280" max="1282" width="1.8984375" style="108" customWidth="1"/>
    <col min="1283" max="1283" width="25.09765625" style="108" customWidth="1"/>
    <col min="1284" max="1284" width="8.09765625" style="108" customWidth="1"/>
    <col min="1285" max="1285" width="5.09765625" style="108" customWidth="1"/>
    <col min="1286" max="1286" width="0.8984375" style="108" customWidth="1"/>
    <col min="1287" max="1287" width="9" style="108" customWidth="1"/>
    <col min="1288" max="1288" width="0.8984375" style="108" customWidth="1"/>
    <col min="1289" max="1289" width="9" style="108" customWidth="1"/>
    <col min="1290" max="1290" width="0.8984375" style="108" customWidth="1"/>
    <col min="1291" max="1291" width="9" style="108" customWidth="1"/>
    <col min="1292" max="1292" width="0.8984375" style="108" customWidth="1"/>
    <col min="1293" max="1293" width="9" style="108" customWidth="1"/>
    <col min="1294" max="1294" width="0.8984375" style="108" customWidth="1"/>
    <col min="1295" max="1535" width="9.296875" style="108"/>
    <col min="1536" max="1538" width="1.8984375" style="108" customWidth="1"/>
    <col min="1539" max="1539" width="25.09765625" style="108" customWidth="1"/>
    <col min="1540" max="1540" width="8.09765625" style="108" customWidth="1"/>
    <col min="1541" max="1541" width="5.09765625" style="108" customWidth="1"/>
    <col min="1542" max="1542" width="0.8984375" style="108" customWidth="1"/>
    <col min="1543" max="1543" width="9" style="108" customWidth="1"/>
    <col min="1544" max="1544" width="0.8984375" style="108" customWidth="1"/>
    <col min="1545" max="1545" width="9" style="108" customWidth="1"/>
    <col min="1546" max="1546" width="0.8984375" style="108" customWidth="1"/>
    <col min="1547" max="1547" width="9" style="108" customWidth="1"/>
    <col min="1548" max="1548" width="0.8984375" style="108" customWidth="1"/>
    <col min="1549" max="1549" width="9" style="108" customWidth="1"/>
    <col min="1550" max="1550" width="0.8984375" style="108" customWidth="1"/>
    <col min="1551" max="1791" width="9.296875" style="108"/>
    <col min="1792" max="1794" width="1.8984375" style="108" customWidth="1"/>
    <col min="1795" max="1795" width="25.09765625" style="108" customWidth="1"/>
    <col min="1796" max="1796" width="8.09765625" style="108" customWidth="1"/>
    <col min="1797" max="1797" width="5.09765625" style="108" customWidth="1"/>
    <col min="1798" max="1798" width="0.8984375" style="108" customWidth="1"/>
    <col min="1799" max="1799" width="9" style="108" customWidth="1"/>
    <col min="1800" max="1800" width="0.8984375" style="108" customWidth="1"/>
    <col min="1801" max="1801" width="9" style="108" customWidth="1"/>
    <col min="1802" max="1802" width="0.8984375" style="108" customWidth="1"/>
    <col min="1803" max="1803" width="9" style="108" customWidth="1"/>
    <col min="1804" max="1804" width="0.8984375" style="108" customWidth="1"/>
    <col min="1805" max="1805" width="9" style="108" customWidth="1"/>
    <col min="1806" max="1806" width="0.8984375" style="108" customWidth="1"/>
    <col min="1807" max="2047" width="9.296875" style="108"/>
    <col min="2048" max="2050" width="1.8984375" style="108" customWidth="1"/>
    <col min="2051" max="2051" width="25.09765625" style="108" customWidth="1"/>
    <col min="2052" max="2052" width="8.09765625" style="108" customWidth="1"/>
    <col min="2053" max="2053" width="5.09765625" style="108" customWidth="1"/>
    <col min="2054" max="2054" width="0.8984375" style="108" customWidth="1"/>
    <col min="2055" max="2055" width="9" style="108" customWidth="1"/>
    <col min="2056" max="2056" width="0.8984375" style="108" customWidth="1"/>
    <col min="2057" max="2057" width="9" style="108" customWidth="1"/>
    <col min="2058" max="2058" width="0.8984375" style="108" customWidth="1"/>
    <col min="2059" max="2059" width="9" style="108" customWidth="1"/>
    <col min="2060" max="2060" width="0.8984375" style="108" customWidth="1"/>
    <col min="2061" max="2061" width="9" style="108" customWidth="1"/>
    <col min="2062" max="2062" width="0.8984375" style="108" customWidth="1"/>
    <col min="2063" max="2303" width="9.296875" style="108"/>
    <col min="2304" max="2306" width="1.8984375" style="108" customWidth="1"/>
    <col min="2307" max="2307" width="25.09765625" style="108" customWidth="1"/>
    <col min="2308" max="2308" width="8.09765625" style="108" customWidth="1"/>
    <col min="2309" max="2309" width="5.09765625" style="108" customWidth="1"/>
    <col min="2310" max="2310" width="0.8984375" style="108" customWidth="1"/>
    <col min="2311" max="2311" width="9" style="108" customWidth="1"/>
    <col min="2312" max="2312" width="0.8984375" style="108" customWidth="1"/>
    <col min="2313" max="2313" width="9" style="108" customWidth="1"/>
    <col min="2314" max="2314" width="0.8984375" style="108" customWidth="1"/>
    <col min="2315" max="2315" width="9" style="108" customWidth="1"/>
    <col min="2316" max="2316" width="0.8984375" style="108" customWidth="1"/>
    <col min="2317" max="2317" width="9" style="108" customWidth="1"/>
    <col min="2318" max="2318" width="0.8984375" style="108" customWidth="1"/>
    <col min="2319" max="2559" width="9.296875" style="108"/>
    <col min="2560" max="2562" width="1.8984375" style="108" customWidth="1"/>
    <col min="2563" max="2563" width="25.09765625" style="108" customWidth="1"/>
    <col min="2564" max="2564" width="8.09765625" style="108" customWidth="1"/>
    <col min="2565" max="2565" width="5.09765625" style="108" customWidth="1"/>
    <col min="2566" max="2566" width="0.8984375" style="108" customWidth="1"/>
    <col min="2567" max="2567" width="9" style="108" customWidth="1"/>
    <col min="2568" max="2568" width="0.8984375" style="108" customWidth="1"/>
    <col min="2569" max="2569" width="9" style="108" customWidth="1"/>
    <col min="2570" max="2570" width="0.8984375" style="108" customWidth="1"/>
    <col min="2571" max="2571" width="9" style="108" customWidth="1"/>
    <col min="2572" max="2572" width="0.8984375" style="108" customWidth="1"/>
    <col min="2573" max="2573" width="9" style="108" customWidth="1"/>
    <col min="2574" max="2574" width="0.8984375" style="108" customWidth="1"/>
    <col min="2575" max="2815" width="9.296875" style="108"/>
    <col min="2816" max="2818" width="1.8984375" style="108" customWidth="1"/>
    <col min="2819" max="2819" width="25.09765625" style="108" customWidth="1"/>
    <col min="2820" max="2820" width="8.09765625" style="108" customWidth="1"/>
    <col min="2821" max="2821" width="5.09765625" style="108" customWidth="1"/>
    <col min="2822" max="2822" width="0.8984375" style="108" customWidth="1"/>
    <col min="2823" max="2823" width="9" style="108" customWidth="1"/>
    <col min="2824" max="2824" width="0.8984375" style="108" customWidth="1"/>
    <col min="2825" max="2825" width="9" style="108" customWidth="1"/>
    <col min="2826" max="2826" width="0.8984375" style="108" customWidth="1"/>
    <col min="2827" max="2827" width="9" style="108" customWidth="1"/>
    <col min="2828" max="2828" width="0.8984375" style="108" customWidth="1"/>
    <col min="2829" max="2829" width="9" style="108" customWidth="1"/>
    <col min="2830" max="2830" width="0.8984375" style="108" customWidth="1"/>
    <col min="2831" max="3071" width="9.296875" style="108"/>
    <col min="3072" max="3074" width="1.8984375" style="108" customWidth="1"/>
    <col min="3075" max="3075" width="25.09765625" style="108" customWidth="1"/>
    <col min="3076" max="3076" width="8.09765625" style="108" customWidth="1"/>
    <col min="3077" max="3077" width="5.09765625" style="108" customWidth="1"/>
    <col min="3078" max="3078" width="0.8984375" style="108" customWidth="1"/>
    <col min="3079" max="3079" width="9" style="108" customWidth="1"/>
    <col min="3080" max="3080" width="0.8984375" style="108" customWidth="1"/>
    <col min="3081" max="3081" width="9" style="108" customWidth="1"/>
    <col min="3082" max="3082" width="0.8984375" style="108" customWidth="1"/>
    <col min="3083" max="3083" width="9" style="108" customWidth="1"/>
    <col min="3084" max="3084" width="0.8984375" style="108" customWidth="1"/>
    <col min="3085" max="3085" width="9" style="108" customWidth="1"/>
    <col min="3086" max="3086" width="0.8984375" style="108" customWidth="1"/>
    <col min="3087" max="3327" width="9.296875" style="108"/>
    <col min="3328" max="3330" width="1.8984375" style="108" customWidth="1"/>
    <col min="3331" max="3331" width="25.09765625" style="108" customWidth="1"/>
    <col min="3332" max="3332" width="8.09765625" style="108" customWidth="1"/>
    <col min="3333" max="3333" width="5.09765625" style="108" customWidth="1"/>
    <col min="3334" max="3334" width="0.8984375" style="108" customWidth="1"/>
    <col min="3335" max="3335" width="9" style="108" customWidth="1"/>
    <col min="3336" max="3336" width="0.8984375" style="108" customWidth="1"/>
    <col min="3337" max="3337" width="9" style="108" customWidth="1"/>
    <col min="3338" max="3338" width="0.8984375" style="108" customWidth="1"/>
    <col min="3339" max="3339" width="9" style="108" customWidth="1"/>
    <col min="3340" max="3340" width="0.8984375" style="108" customWidth="1"/>
    <col min="3341" max="3341" width="9" style="108" customWidth="1"/>
    <col min="3342" max="3342" width="0.8984375" style="108" customWidth="1"/>
    <col min="3343" max="3583" width="9.296875" style="108"/>
    <col min="3584" max="3586" width="1.8984375" style="108" customWidth="1"/>
    <col min="3587" max="3587" width="25.09765625" style="108" customWidth="1"/>
    <col min="3588" max="3588" width="8.09765625" style="108" customWidth="1"/>
    <col min="3589" max="3589" width="5.09765625" style="108" customWidth="1"/>
    <col min="3590" max="3590" width="0.8984375" style="108" customWidth="1"/>
    <col min="3591" max="3591" width="9" style="108" customWidth="1"/>
    <col min="3592" max="3592" width="0.8984375" style="108" customWidth="1"/>
    <col min="3593" max="3593" width="9" style="108" customWidth="1"/>
    <col min="3594" max="3594" width="0.8984375" style="108" customWidth="1"/>
    <col min="3595" max="3595" width="9" style="108" customWidth="1"/>
    <col min="3596" max="3596" width="0.8984375" style="108" customWidth="1"/>
    <col min="3597" max="3597" width="9" style="108" customWidth="1"/>
    <col min="3598" max="3598" width="0.8984375" style="108" customWidth="1"/>
    <col min="3599" max="3839" width="9.296875" style="108"/>
    <col min="3840" max="3842" width="1.8984375" style="108" customWidth="1"/>
    <col min="3843" max="3843" width="25.09765625" style="108" customWidth="1"/>
    <col min="3844" max="3844" width="8.09765625" style="108" customWidth="1"/>
    <col min="3845" max="3845" width="5.09765625" style="108" customWidth="1"/>
    <col min="3846" max="3846" width="0.8984375" style="108" customWidth="1"/>
    <col min="3847" max="3847" width="9" style="108" customWidth="1"/>
    <col min="3848" max="3848" width="0.8984375" style="108" customWidth="1"/>
    <col min="3849" max="3849" width="9" style="108" customWidth="1"/>
    <col min="3850" max="3850" width="0.8984375" style="108" customWidth="1"/>
    <col min="3851" max="3851" width="9" style="108" customWidth="1"/>
    <col min="3852" max="3852" width="0.8984375" style="108" customWidth="1"/>
    <col min="3853" max="3853" width="9" style="108" customWidth="1"/>
    <col min="3854" max="3854" width="0.8984375" style="108" customWidth="1"/>
    <col min="3855" max="4095" width="9.296875" style="108"/>
    <col min="4096" max="4098" width="1.8984375" style="108" customWidth="1"/>
    <col min="4099" max="4099" width="25.09765625" style="108" customWidth="1"/>
    <col min="4100" max="4100" width="8.09765625" style="108" customWidth="1"/>
    <col min="4101" max="4101" width="5.09765625" style="108" customWidth="1"/>
    <col min="4102" max="4102" width="0.8984375" style="108" customWidth="1"/>
    <col min="4103" max="4103" width="9" style="108" customWidth="1"/>
    <col min="4104" max="4104" width="0.8984375" style="108" customWidth="1"/>
    <col min="4105" max="4105" width="9" style="108" customWidth="1"/>
    <col min="4106" max="4106" width="0.8984375" style="108" customWidth="1"/>
    <col min="4107" max="4107" width="9" style="108" customWidth="1"/>
    <col min="4108" max="4108" width="0.8984375" style="108" customWidth="1"/>
    <col min="4109" max="4109" width="9" style="108" customWidth="1"/>
    <col min="4110" max="4110" width="0.8984375" style="108" customWidth="1"/>
    <col min="4111" max="4351" width="9.296875" style="108"/>
    <col min="4352" max="4354" width="1.8984375" style="108" customWidth="1"/>
    <col min="4355" max="4355" width="25.09765625" style="108" customWidth="1"/>
    <col min="4356" max="4356" width="8.09765625" style="108" customWidth="1"/>
    <col min="4357" max="4357" width="5.09765625" style="108" customWidth="1"/>
    <col min="4358" max="4358" width="0.8984375" style="108" customWidth="1"/>
    <col min="4359" max="4359" width="9" style="108" customWidth="1"/>
    <col min="4360" max="4360" width="0.8984375" style="108" customWidth="1"/>
    <col min="4361" max="4361" width="9" style="108" customWidth="1"/>
    <col min="4362" max="4362" width="0.8984375" style="108" customWidth="1"/>
    <col min="4363" max="4363" width="9" style="108" customWidth="1"/>
    <col min="4364" max="4364" width="0.8984375" style="108" customWidth="1"/>
    <col min="4365" max="4365" width="9" style="108" customWidth="1"/>
    <col min="4366" max="4366" width="0.8984375" style="108" customWidth="1"/>
    <col min="4367" max="4607" width="9.296875" style="108"/>
    <col min="4608" max="4610" width="1.8984375" style="108" customWidth="1"/>
    <col min="4611" max="4611" width="25.09765625" style="108" customWidth="1"/>
    <col min="4612" max="4612" width="8.09765625" style="108" customWidth="1"/>
    <col min="4613" max="4613" width="5.09765625" style="108" customWidth="1"/>
    <col min="4614" max="4614" width="0.8984375" style="108" customWidth="1"/>
    <col min="4615" max="4615" width="9" style="108" customWidth="1"/>
    <col min="4616" max="4616" width="0.8984375" style="108" customWidth="1"/>
    <col min="4617" max="4617" width="9" style="108" customWidth="1"/>
    <col min="4618" max="4618" width="0.8984375" style="108" customWidth="1"/>
    <col min="4619" max="4619" width="9" style="108" customWidth="1"/>
    <col min="4620" max="4620" width="0.8984375" style="108" customWidth="1"/>
    <col min="4621" max="4621" width="9" style="108" customWidth="1"/>
    <col min="4622" max="4622" width="0.8984375" style="108" customWidth="1"/>
    <col min="4623" max="4863" width="9.296875" style="108"/>
    <col min="4864" max="4866" width="1.8984375" style="108" customWidth="1"/>
    <col min="4867" max="4867" width="25.09765625" style="108" customWidth="1"/>
    <col min="4868" max="4868" width="8.09765625" style="108" customWidth="1"/>
    <col min="4869" max="4869" width="5.09765625" style="108" customWidth="1"/>
    <col min="4870" max="4870" width="0.8984375" style="108" customWidth="1"/>
    <col min="4871" max="4871" width="9" style="108" customWidth="1"/>
    <col min="4872" max="4872" width="0.8984375" style="108" customWidth="1"/>
    <col min="4873" max="4873" width="9" style="108" customWidth="1"/>
    <col min="4874" max="4874" width="0.8984375" style="108" customWidth="1"/>
    <col min="4875" max="4875" width="9" style="108" customWidth="1"/>
    <col min="4876" max="4876" width="0.8984375" style="108" customWidth="1"/>
    <col min="4877" max="4877" width="9" style="108" customWidth="1"/>
    <col min="4878" max="4878" width="0.8984375" style="108" customWidth="1"/>
    <col min="4879" max="5119" width="9.296875" style="108"/>
    <col min="5120" max="5122" width="1.8984375" style="108" customWidth="1"/>
    <col min="5123" max="5123" width="25.09765625" style="108" customWidth="1"/>
    <col min="5124" max="5124" width="8.09765625" style="108" customWidth="1"/>
    <col min="5125" max="5125" width="5.09765625" style="108" customWidth="1"/>
    <col min="5126" max="5126" width="0.8984375" style="108" customWidth="1"/>
    <col min="5127" max="5127" width="9" style="108" customWidth="1"/>
    <col min="5128" max="5128" width="0.8984375" style="108" customWidth="1"/>
    <col min="5129" max="5129" width="9" style="108" customWidth="1"/>
    <col min="5130" max="5130" width="0.8984375" style="108" customWidth="1"/>
    <col min="5131" max="5131" width="9" style="108" customWidth="1"/>
    <col min="5132" max="5132" width="0.8984375" style="108" customWidth="1"/>
    <col min="5133" max="5133" width="9" style="108" customWidth="1"/>
    <col min="5134" max="5134" width="0.8984375" style="108" customWidth="1"/>
    <col min="5135" max="5375" width="9.296875" style="108"/>
    <col min="5376" max="5378" width="1.8984375" style="108" customWidth="1"/>
    <col min="5379" max="5379" width="25.09765625" style="108" customWidth="1"/>
    <col min="5380" max="5380" width="8.09765625" style="108" customWidth="1"/>
    <col min="5381" max="5381" width="5.09765625" style="108" customWidth="1"/>
    <col min="5382" max="5382" width="0.8984375" style="108" customWidth="1"/>
    <col min="5383" max="5383" width="9" style="108" customWidth="1"/>
    <col min="5384" max="5384" width="0.8984375" style="108" customWidth="1"/>
    <col min="5385" max="5385" width="9" style="108" customWidth="1"/>
    <col min="5386" max="5386" width="0.8984375" style="108" customWidth="1"/>
    <col min="5387" max="5387" width="9" style="108" customWidth="1"/>
    <col min="5388" max="5388" width="0.8984375" style="108" customWidth="1"/>
    <col min="5389" max="5389" width="9" style="108" customWidth="1"/>
    <col min="5390" max="5390" width="0.8984375" style="108" customWidth="1"/>
    <col min="5391" max="5631" width="9.296875" style="108"/>
    <col min="5632" max="5634" width="1.8984375" style="108" customWidth="1"/>
    <col min="5635" max="5635" width="25.09765625" style="108" customWidth="1"/>
    <col min="5636" max="5636" width="8.09765625" style="108" customWidth="1"/>
    <col min="5637" max="5637" width="5.09765625" style="108" customWidth="1"/>
    <col min="5638" max="5638" width="0.8984375" style="108" customWidth="1"/>
    <col min="5639" max="5639" width="9" style="108" customWidth="1"/>
    <col min="5640" max="5640" width="0.8984375" style="108" customWidth="1"/>
    <col min="5641" max="5641" width="9" style="108" customWidth="1"/>
    <col min="5642" max="5642" width="0.8984375" style="108" customWidth="1"/>
    <col min="5643" max="5643" width="9" style="108" customWidth="1"/>
    <col min="5644" max="5644" width="0.8984375" style="108" customWidth="1"/>
    <col min="5645" max="5645" width="9" style="108" customWidth="1"/>
    <col min="5646" max="5646" width="0.8984375" style="108" customWidth="1"/>
    <col min="5647" max="5887" width="9.296875" style="108"/>
    <col min="5888" max="5890" width="1.8984375" style="108" customWidth="1"/>
    <col min="5891" max="5891" width="25.09765625" style="108" customWidth="1"/>
    <col min="5892" max="5892" width="8.09765625" style="108" customWidth="1"/>
    <col min="5893" max="5893" width="5.09765625" style="108" customWidth="1"/>
    <col min="5894" max="5894" width="0.8984375" style="108" customWidth="1"/>
    <col min="5895" max="5895" width="9" style="108" customWidth="1"/>
    <col min="5896" max="5896" width="0.8984375" style="108" customWidth="1"/>
    <col min="5897" max="5897" width="9" style="108" customWidth="1"/>
    <col min="5898" max="5898" width="0.8984375" style="108" customWidth="1"/>
    <col min="5899" max="5899" width="9" style="108" customWidth="1"/>
    <col min="5900" max="5900" width="0.8984375" style="108" customWidth="1"/>
    <col min="5901" max="5901" width="9" style="108" customWidth="1"/>
    <col min="5902" max="5902" width="0.8984375" style="108" customWidth="1"/>
    <col min="5903" max="6143" width="9.296875" style="108"/>
    <col min="6144" max="6146" width="1.8984375" style="108" customWidth="1"/>
    <col min="6147" max="6147" width="25.09765625" style="108" customWidth="1"/>
    <col min="6148" max="6148" width="8.09765625" style="108" customWidth="1"/>
    <col min="6149" max="6149" width="5.09765625" style="108" customWidth="1"/>
    <col min="6150" max="6150" width="0.8984375" style="108" customWidth="1"/>
    <col min="6151" max="6151" width="9" style="108" customWidth="1"/>
    <col min="6152" max="6152" width="0.8984375" style="108" customWidth="1"/>
    <col min="6153" max="6153" width="9" style="108" customWidth="1"/>
    <col min="6154" max="6154" width="0.8984375" style="108" customWidth="1"/>
    <col min="6155" max="6155" width="9" style="108" customWidth="1"/>
    <col min="6156" max="6156" width="0.8984375" style="108" customWidth="1"/>
    <col min="6157" max="6157" width="9" style="108" customWidth="1"/>
    <col min="6158" max="6158" width="0.8984375" style="108" customWidth="1"/>
    <col min="6159" max="6399" width="9.296875" style="108"/>
    <col min="6400" max="6402" width="1.8984375" style="108" customWidth="1"/>
    <col min="6403" max="6403" width="25.09765625" style="108" customWidth="1"/>
    <col min="6404" max="6404" width="8.09765625" style="108" customWidth="1"/>
    <col min="6405" max="6405" width="5.09765625" style="108" customWidth="1"/>
    <col min="6406" max="6406" width="0.8984375" style="108" customWidth="1"/>
    <col min="6407" max="6407" width="9" style="108" customWidth="1"/>
    <col min="6408" max="6408" width="0.8984375" style="108" customWidth="1"/>
    <col min="6409" max="6409" width="9" style="108" customWidth="1"/>
    <col min="6410" max="6410" width="0.8984375" style="108" customWidth="1"/>
    <col min="6411" max="6411" width="9" style="108" customWidth="1"/>
    <col min="6412" max="6412" width="0.8984375" style="108" customWidth="1"/>
    <col min="6413" max="6413" width="9" style="108" customWidth="1"/>
    <col min="6414" max="6414" width="0.8984375" style="108" customWidth="1"/>
    <col min="6415" max="6655" width="9.296875" style="108"/>
    <col min="6656" max="6658" width="1.8984375" style="108" customWidth="1"/>
    <col min="6659" max="6659" width="25.09765625" style="108" customWidth="1"/>
    <col min="6660" max="6660" width="8.09765625" style="108" customWidth="1"/>
    <col min="6661" max="6661" width="5.09765625" style="108" customWidth="1"/>
    <col min="6662" max="6662" width="0.8984375" style="108" customWidth="1"/>
    <col min="6663" max="6663" width="9" style="108" customWidth="1"/>
    <col min="6664" max="6664" width="0.8984375" style="108" customWidth="1"/>
    <col min="6665" max="6665" width="9" style="108" customWidth="1"/>
    <col min="6666" max="6666" width="0.8984375" style="108" customWidth="1"/>
    <col min="6667" max="6667" width="9" style="108" customWidth="1"/>
    <col min="6668" max="6668" width="0.8984375" style="108" customWidth="1"/>
    <col min="6669" max="6669" width="9" style="108" customWidth="1"/>
    <col min="6670" max="6670" width="0.8984375" style="108" customWidth="1"/>
    <col min="6671" max="6911" width="9.296875" style="108"/>
    <col min="6912" max="6914" width="1.8984375" style="108" customWidth="1"/>
    <col min="6915" max="6915" width="25.09765625" style="108" customWidth="1"/>
    <col min="6916" max="6916" width="8.09765625" style="108" customWidth="1"/>
    <col min="6917" max="6917" width="5.09765625" style="108" customWidth="1"/>
    <col min="6918" max="6918" width="0.8984375" style="108" customWidth="1"/>
    <col min="6919" max="6919" width="9" style="108" customWidth="1"/>
    <col min="6920" max="6920" width="0.8984375" style="108" customWidth="1"/>
    <col min="6921" max="6921" width="9" style="108" customWidth="1"/>
    <col min="6922" max="6922" width="0.8984375" style="108" customWidth="1"/>
    <col min="6923" max="6923" width="9" style="108" customWidth="1"/>
    <col min="6924" max="6924" width="0.8984375" style="108" customWidth="1"/>
    <col min="6925" max="6925" width="9" style="108" customWidth="1"/>
    <col min="6926" max="6926" width="0.8984375" style="108" customWidth="1"/>
    <col min="6927" max="7167" width="9.296875" style="108"/>
    <col min="7168" max="7170" width="1.8984375" style="108" customWidth="1"/>
    <col min="7171" max="7171" width="25.09765625" style="108" customWidth="1"/>
    <col min="7172" max="7172" width="8.09765625" style="108" customWidth="1"/>
    <col min="7173" max="7173" width="5.09765625" style="108" customWidth="1"/>
    <col min="7174" max="7174" width="0.8984375" style="108" customWidth="1"/>
    <col min="7175" max="7175" width="9" style="108" customWidth="1"/>
    <col min="7176" max="7176" width="0.8984375" style="108" customWidth="1"/>
    <col min="7177" max="7177" width="9" style="108" customWidth="1"/>
    <col min="7178" max="7178" width="0.8984375" style="108" customWidth="1"/>
    <col min="7179" max="7179" width="9" style="108" customWidth="1"/>
    <col min="7180" max="7180" width="0.8984375" style="108" customWidth="1"/>
    <col min="7181" max="7181" width="9" style="108" customWidth="1"/>
    <col min="7182" max="7182" width="0.8984375" style="108" customWidth="1"/>
    <col min="7183" max="7423" width="9.296875" style="108"/>
    <col min="7424" max="7426" width="1.8984375" style="108" customWidth="1"/>
    <col min="7427" max="7427" width="25.09765625" style="108" customWidth="1"/>
    <col min="7428" max="7428" width="8.09765625" style="108" customWidth="1"/>
    <col min="7429" max="7429" width="5.09765625" style="108" customWidth="1"/>
    <col min="7430" max="7430" width="0.8984375" style="108" customWidth="1"/>
    <col min="7431" max="7431" width="9" style="108" customWidth="1"/>
    <col min="7432" max="7432" width="0.8984375" style="108" customWidth="1"/>
    <col min="7433" max="7433" width="9" style="108" customWidth="1"/>
    <col min="7434" max="7434" width="0.8984375" style="108" customWidth="1"/>
    <col min="7435" max="7435" width="9" style="108" customWidth="1"/>
    <col min="7436" max="7436" width="0.8984375" style="108" customWidth="1"/>
    <col min="7437" max="7437" width="9" style="108" customWidth="1"/>
    <col min="7438" max="7438" width="0.8984375" style="108" customWidth="1"/>
    <col min="7439" max="7679" width="9.296875" style="108"/>
    <col min="7680" max="7682" width="1.8984375" style="108" customWidth="1"/>
    <col min="7683" max="7683" width="25.09765625" style="108" customWidth="1"/>
    <col min="7684" max="7684" width="8.09765625" style="108" customWidth="1"/>
    <col min="7685" max="7685" width="5.09765625" style="108" customWidth="1"/>
    <col min="7686" max="7686" width="0.8984375" style="108" customWidth="1"/>
    <col min="7687" max="7687" width="9" style="108" customWidth="1"/>
    <col min="7688" max="7688" width="0.8984375" style="108" customWidth="1"/>
    <col min="7689" max="7689" width="9" style="108" customWidth="1"/>
    <col min="7690" max="7690" width="0.8984375" style="108" customWidth="1"/>
    <col min="7691" max="7691" width="9" style="108" customWidth="1"/>
    <col min="7692" max="7692" width="0.8984375" style="108" customWidth="1"/>
    <col min="7693" max="7693" width="9" style="108" customWidth="1"/>
    <col min="7694" max="7694" width="0.8984375" style="108" customWidth="1"/>
    <col min="7695" max="7935" width="9.296875" style="108"/>
    <col min="7936" max="7938" width="1.8984375" style="108" customWidth="1"/>
    <col min="7939" max="7939" width="25.09765625" style="108" customWidth="1"/>
    <col min="7940" max="7940" width="8.09765625" style="108" customWidth="1"/>
    <col min="7941" max="7941" width="5.09765625" style="108" customWidth="1"/>
    <col min="7942" max="7942" width="0.8984375" style="108" customWidth="1"/>
    <col min="7943" max="7943" width="9" style="108" customWidth="1"/>
    <col min="7944" max="7944" width="0.8984375" style="108" customWidth="1"/>
    <col min="7945" max="7945" width="9" style="108" customWidth="1"/>
    <col min="7946" max="7946" width="0.8984375" style="108" customWidth="1"/>
    <col min="7947" max="7947" width="9" style="108" customWidth="1"/>
    <col min="7948" max="7948" width="0.8984375" style="108" customWidth="1"/>
    <col min="7949" max="7949" width="9" style="108" customWidth="1"/>
    <col min="7950" max="7950" width="0.8984375" style="108" customWidth="1"/>
    <col min="7951" max="8191" width="9.296875" style="108"/>
    <col min="8192" max="8194" width="1.8984375" style="108" customWidth="1"/>
    <col min="8195" max="8195" width="25.09765625" style="108" customWidth="1"/>
    <col min="8196" max="8196" width="8.09765625" style="108" customWidth="1"/>
    <col min="8197" max="8197" width="5.09765625" style="108" customWidth="1"/>
    <col min="8198" max="8198" width="0.8984375" style="108" customWidth="1"/>
    <col min="8199" max="8199" width="9" style="108" customWidth="1"/>
    <col min="8200" max="8200" width="0.8984375" style="108" customWidth="1"/>
    <col min="8201" max="8201" width="9" style="108" customWidth="1"/>
    <col min="8202" max="8202" width="0.8984375" style="108" customWidth="1"/>
    <col min="8203" max="8203" width="9" style="108" customWidth="1"/>
    <col min="8204" max="8204" width="0.8984375" style="108" customWidth="1"/>
    <col min="8205" max="8205" width="9" style="108" customWidth="1"/>
    <col min="8206" max="8206" width="0.8984375" style="108" customWidth="1"/>
    <col min="8207" max="8447" width="9.296875" style="108"/>
    <col min="8448" max="8450" width="1.8984375" style="108" customWidth="1"/>
    <col min="8451" max="8451" width="25.09765625" style="108" customWidth="1"/>
    <col min="8452" max="8452" width="8.09765625" style="108" customWidth="1"/>
    <col min="8453" max="8453" width="5.09765625" style="108" customWidth="1"/>
    <col min="8454" max="8454" width="0.8984375" style="108" customWidth="1"/>
    <col min="8455" max="8455" width="9" style="108" customWidth="1"/>
    <col min="8456" max="8456" width="0.8984375" style="108" customWidth="1"/>
    <col min="8457" max="8457" width="9" style="108" customWidth="1"/>
    <col min="8458" max="8458" width="0.8984375" style="108" customWidth="1"/>
    <col min="8459" max="8459" width="9" style="108" customWidth="1"/>
    <col min="8460" max="8460" width="0.8984375" style="108" customWidth="1"/>
    <col min="8461" max="8461" width="9" style="108" customWidth="1"/>
    <col min="8462" max="8462" width="0.8984375" style="108" customWidth="1"/>
    <col min="8463" max="8703" width="9.296875" style="108"/>
    <col min="8704" max="8706" width="1.8984375" style="108" customWidth="1"/>
    <col min="8707" max="8707" width="25.09765625" style="108" customWidth="1"/>
    <col min="8708" max="8708" width="8.09765625" style="108" customWidth="1"/>
    <col min="8709" max="8709" width="5.09765625" style="108" customWidth="1"/>
    <col min="8710" max="8710" width="0.8984375" style="108" customWidth="1"/>
    <col min="8711" max="8711" width="9" style="108" customWidth="1"/>
    <col min="8712" max="8712" width="0.8984375" style="108" customWidth="1"/>
    <col min="8713" max="8713" width="9" style="108" customWidth="1"/>
    <col min="8714" max="8714" width="0.8984375" style="108" customWidth="1"/>
    <col min="8715" max="8715" width="9" style="108" customWidth="1"/>
    <col min="8716" max="8716" width="0.8984375" style="108" customWidth="1"/>
    <col min="8717" max="8717" width="9" style="108" customWidth="1"/>
    <col min="8718" max="8718" width="0.8984375" style="108" customWidth="1"/>
    <col min="8719" max="8959" width="9.296875" style="108"/>
    <col min="8960" max="8962" width="1.8984375" style="108" customWidth="1"/>
    <col min="8963" max="8963" width="25.09765625" style="108" customWidth="1"/>
    <col min="8964" max="8964" width="8.09765625" style="108" customWidth="1"/>
    <col min="8965" max="8965" width="5.09765625" style="108" customWidth="1"/>
    <col min="8966" max="8966" width="0.8984375" style="108" customWidth="1"/>
    <col min="8967" max="8967" width="9" style="108" customWidth="1"/>
    <col min="8968" max="8968" width="0.8984375" style="108" customWidth="1"/>
    <col min="8969" max="8969" width="9" style="108" customWidth="1"/>
    <col min="8970" max="8970" width="0.8984375" style="108" customWidth="1"/>
    <col min="8971" max="8971" width="9" style="108" customWidth="1"/>
    <col min="8972" max="8972" width="0.8984375" style="108" customWidth="1"/>
    <col min="8973" max="8973" width="9" style="108" customWidth="1"/>
    <col min="8974" max="8974" width="0.8984375" style="108" customWidth="1"/>
    <col min="8975" max="9215" width="9.296875" style="108"/>
    <col min="9216" max="9218" width="1.8984375" style="108" customWidth="1"/>
    <col min="9219" max="9219" width="25.09765625" style="108" customWidth="1"/>
    <col min="9220" max="9220" width="8.09765625" style="108" customWidth="1"/>
    <col min="9221" max="9221" width="5.09765625" style="108" customWidth="1"/>
    <col min="9222" max="9222" width="0.8984375" style="108" customWidth="1"/>
    <col min="9223" max="9223" width="9" style="108" customWidth="1"/>
    <col min="9224" max="9224" width="0.8984375" style="108" customWidth="1"/>
    <col min="9225" max="9225" width="9" style="108" customWidth="1"/>
    <col min="9226" max="9226" width="0.8984375" style="108" customWidth="1"/>
    <col min="9227" max="9227" width="9" style="108" customWidth="1"/>
    <col min="9228" max="9228" width="0.8984375" style="108" customWidth="1"/>
    <col min="9229" max="9229" width="9" style="108" customWidth="1"/>
    <col min="9230" max="9230" width="0.8984375" style="108" customWidth="1"/>
    <col min="9231" max="9471" width="9.296875" style="108"/>
    <col min="9472" max="9474" width="1.8984375" style="108" customWidth="1"/>
    <col min="9475" max="9475" width="25.09765625" style="108" customWidth="1"/>
    <col min="9476" max="9476" width="8.09765625" style="108" customWidth="1"/>
    <col min="9477" max="9477" width="5.09765625" style="108" customWidth="1"/>
    <col min="9478" max="9478" width="0.8984375" style="108" customWidth="1"/>
    <col min="9479" max="9479" width="9" style="108" customWidth="1"/>
    <col min="9480" max="9480" width="0.8984375" style="108" customWidth="1"/>
    <col min="9481" max="9481" width="9" style="108" customWidth="1"/>
    <col min="9482" max="9482" width="0.8984375" style="108" customWidth="1"/>
    <col min="9483" max="9483" width="9" style="108" customWidth="1"/>
    <col min="9484" max="9484" width="0.8984375" style="108" customWidth="1"/>
    <col min="9485" max="9485" width="9" style="108" customWidth="1"/>
    <col min="9486" max="9486" width="0.8984375" style="108" customWidth="1"/>
    <col min="9487" max="9727" width="9.296875" style="108"/>
    <col min="9728" max="9730" width="1.8984375" style="108" customWidth="1"/>
    <col min="9731" max="9731" width="25.09765625" style="108" customWidth="1"/>
    <col min="9732" max="9732" width="8.09765625" style="108" customWidth="1"/>
    <col min="9733" max="9733" width="5.09765625" style="108" customWidth="1"/>
    <col min="9734" max="9734" width="0.8984375" style="108" customWidth="1"/>
    <col min="9735" max="9735" width="9" style="108" customWidth="1"/>
    <col min="9736" max="9736" width="0.8984375" style="108" customWidth="1"/>
    <col min="9737" max="9737" width="9" style="108" customWidth="1"/>
    <col min="9738" max="9738" width="0.8984375" style="108" customWidth="1"/>
    <col min="9739" max="9739" width="9" style="108" customWidth="1"/>
    <col min="9740" max="9740" width="0.8984375" style="108" customWidth="1"/>
    <col min="9741" max="9741" width="9" style="108" customWidth="1"/>
    <col min="9742" max="9742" width="0.8984375" style="108" customWidth="1"/>
    <col min="9743" max="9983" width="9.296875" style="108"/>
    <col min="9984" max="9986" width="1.8984375" style="108" customWidth="1"/>
    <col min="9987" max="9987" width="25.09765625" style="108" customWidth="1"/>
    <col min="9988" max="9988" width="8.09765625" style="108" customWidth="1"/>
    <col min="9989" max="9989" width="5.09765625" style="108" customWidth="1"/>
    <col min="9990" max="9990" width="0.8984375" style="108" customWidth="1"/>
    <col min="9991" max="9991" width="9" style="108" customWidth="1"/>
    <col min="9992" max="9992" width="0.8984375" style="108" customWidth="1"/>
    <col min="9993" max="9993" width="9" style="108" customWidth="1"/>
    <col min="9994" max="9994" width="0.8984375" style="108" customWidth="1"/>
    <col min="9995" max="9995" width="9" style="108" customWidth="1"/>
    <col min="9996" max="9996" width="0.8984375" style="108" customWidth="1"/>
    <col min="9997" max="9997" width="9" style="108" customWidth="1"/>
    <col min="9998" max="9998" width="0.8984375" style="108" customWidth="1"/>
    <col min="9999" max="10239" width="9.296875" style="108"/>
    <col min="10240" max="10242" width="1.8984375" style="108" customWidth="1"/>
    <col min="10243" max="10243" width="25.09765625" style="108" customWidth="1"/>
    <col min="10244" max="10244" width="8.09765625" style="108" customWidth="1"/>
    <col min="10245" max="10245" width="5.09765625" style="108" customWidth="1"/>
    <col min="10246" max="10246" width="0.8984375" style="108" customWidth="1"/>
    <col min="10247" max="10247" width="9" style="108" customWidth="1"/>
    <col min="10248" max="10248" width="0.8984375" style="108" customWidth="1"/>
    <col min="10249" max="10249" width="9" style="108" customWidth="1"/>
    <col min="10250" max="10250" width="0.8984375" style="108" customWidth="1"/>
    <col min="10251" max="10251" width="9" style="108" customWidth="1"/>
    <col min="10252" max="10252" width="0.8984375" style="108" customWidth="1"/>
    <col min="10253" max="10253" width="9" style="108" customWidth="1"/>
    <col min="10254" max="10254" width="0.8984375" style="108" customWidth="1"/>
    <col min="10255" max="10495" width="9.296875" style="108"/>
    <col min="10496" max="10498" width="1.8984375" style="108" customWidth="1"/>
    <col min="10499" max="10499" width="25.09765625" style="108" customWidth="1"/>
    <col min="10500" max="10500" width="8.09765625" style="108" customWidth="1"/>
    <col min="10501" max="10501" width="5.09765625" style="108" customWidth="1"/>
    <col min="10502" max="10502" width="0.8984375" style="108" customWidth="1"/>
    <col min="10503" max="10503" width="9" style="108" customWidth="1"/>
    <col min="10504" max="10504" width="0.8984375" style="108" customWidth="1"/>
    <col min="10505" max="10505" width="9" style="108" customWidth="1"/>
    <col min="10506" max="10506" width="0.8984375" style="108" customWidth="1"/>
    <col min="10507" max="10507" width="9" style="108" customWidth="1"/>
    <col min="10508" max="10508" width="0.8984375" style="108" customWidth="1"/>
    <col min="10509" max="10509" width="9" style="108" customWidth="1"/>
    <col min="10510" max="10510" width="0.8984375" style="108" customWidth="1"/>
    <col min="10511" max="10751" width="9.296875" style="108"/>
    <col min="10752" max="10754" width="1.8984375" style="108" customWidth="1"/>
    <col min="10755" max="10755" width="25.09765625" style="108" customWidth="1"/>
    <col min="10756" max="10756" width="8.09765625" style="108" customWidth="1"/>
    <col min="10757" max="10757" width="5.09765625" style="108" customWidth="1"/>
    <col min="10758" max="10758" width="0.8984375" style="108" customWidth="1"/>
    <col min="10759" max="10759" width="9" style="108" customWidth="1"/>
    <col min="10760" max="10760" width="0.8984375" style="108" customWidth="1"/>
    <col min="10761" max="10761" width="9" style="108" customWidth="1"/>
    <col min="10762" max="10762" width="0.8984375" style="108" customWidth="1"/>
    <col min="10763" max="10763" width="9" style="108" customWidth="1"/>
    <col min="10764" max="10764" width="0.8984375" style="108" customWidth="1"/>
    <col min="10765" max="10765" width="9" style="108" customWidth="1"/>
    <col min="10766" max="10766" width="0.8984375" style="108" customWidth="1"/>
    <col min="10767" max="11007" width="9.296875" style="108"/>
    <col min="11008" max="11010" width="1.8984375" style="108" customWidth="1"/>
    <col min="11011" max="11011" width="25.09765625" style="108" customWidth="1"/>
    <col min="11012" max="11012" width="8.09765625" style="108" customWidth="1"/>
    <col min="11013" max="11013" width="5.09765625" style="108" customWidth="1"/>
    <col min="11014" max="11014" width="0.8984375" style="108" customWidth="1"/>
    <col min="11015" max="11015" width="9" style="108" customWidth="1"/>
    <col min="11016" max="11016" width="0.8984375" style="108" customWidth="1"/>
    <col min="11017" max="11017" width="9" style="108" customWidth="1"/>
    <col min="11018" max="11018" width="0.8984375" style="108" customWidth="1"/>
    <col min="11019" max="11019" width="9" style="108" customWidth="1"/>
    <col min="11020" max="11020" width="0.8984375" style="108" customWidth="1"/>
    <col min="11021" max="11021" width="9" style="108" customWidth="1"/>
    <col min="11022" max="11022" width="0.8984375" style="108" customWidth="1"/>
    <col min="11023" max="11263" width="9.296875" style="108"/>
    <col min="11264" max="11266" width="1.8984375" style="108" customWidth="1"/>
    <col min="11267" max="11267" width="25.09765625" style="108" customWidth="1"/>
    <col min="11268" max="11268" width="8.09765625" style="108" customWidth="1"/>
    <col min="11269" max="11269" width="5.09765625" style="108" customWidth="1"/>
    <col min="11270" max="11270" width="0.8984375" style="108" customWidth="1"/>
    <col min="11271" max="11271" width="9" style="108" customWidth="1"/>
    <col min="11272" max="11272" width="0.8984375" style="108" customWidth="1"/>
    <col min="11273" max="11273" width="9" style="108" customWidth="1"/>
    <col min="11274" max="11274" width="0.8984375" style="108" customWidth="1"/>
    <col min="11275" max="11275" width="9" style="108" customWidth="1"/>
    <col min="11276" max="11276" width="0.8984375" style="108" customWidth="1"/>
    <col min="11277" max="11277" width="9" style="108" customWidth="1"/>
    <col min="11278" max="11278" width="0.8984375" style="108" customWidth="1"/>
    <col min="11279" max="11519" width="9.296875" style="108"/>
    <col min="11520" max="11522" width="1.8984375" style="108" customWidth="1"/>
    <col min="11523" max="11523" width="25.09765625" style="108" customWidth="1"/>
    <col min="11524" max="11524" width="8.09765625" style="108" customWidth="1"/>
    <col min="11525" max="11525" width="5.09765625" style="108" customWidth="1"/>
    <col min="11526" max="11526" width="0.8984375" style="108" customWidth="1"/>
    <col min="11527" max="11527" width="9" style="108" customWidth="1"/>
    <col min="11528" max="11528" width="0.8984375" style="108" customWidth="1"/>
    <col min="11529" max="11529" width="9" style="108" customWidth="1"/>
    <col min="11530" max="11530" width="0.8984375" style="108" customWidth="1"/>
    <col min="11531" max="11531" width="9" style="108" customWidth="1"/>
    <col min="11532" max="11532" width="0.8984375" style="108" customWidth="1"/>
    <col min="11533" max="11533" width="9" style="108" customWidth="1"/>
    <col min="11534" max="11534" width="0.8984375" style="108" customWidth="1"/>
    <col min="11535" max="11775" width="9.296875" style="108"/>
    <col min="11776" max="11778" width="1.8984375" style="108" customWidth="1"/>
    <col min="11779" max="11779" width="25.09765625" style="108" customWidth="1"/>
    <col min="11780" max="11780" width="8.09765625" style="108" customWidth="1"/>
    <col min="11781" max="11781" width="5.09765625" style="108" customWidth="1"/>
    <col min="11782" max="11782" width="0.8984375" style="108" customWidth="1"/>
    <col min="11783" max="11783" width="9" style="108" customWidth="1"/>
    <col min="11784" max="11784" width="0.8984375" style="108" customWidth="1"/>
    <col min="11785" max="11785" width="9" style="108" customWidth="1"/>
    <col min="11786" max="11786" width="0.8984375" style="108" customWidth="1"/>
    <col min="11787" max="11787" width="9" style="108" customWidth="1"/>
    <col min="11788" max="11788" width="0.8984375" style="108" customWidth="1"/>
    <col min="11789" max="11789" width="9" style="108" customWidth="1"/>
    <col min="11790" max="11790" width="0.8984375" style="108" customWidth="1"/>
    <col min="11791" max="12031" width="9.296875" style="108"/>
    <col min="12032" max="12034" width="1.8984375" style="108" customWidth="1"/>
    <col min="12035" max="12035" width="25.09765625" style="108" customWidth="1"/>
    <col min="12036" max="12036" width="8.09765625" style="108" customWidth="1"/>
    <col min="12037" max="12037" width="5.09765625" style="108" customWidth="1"/>
    <col min="12038" max="12038" width="0.8984375" style="108" customWidth="1"/>
    <col min="12039" max="12039" width="9" style="108" customWidth="1"/>
    <col min="12040" max="12040" width="0.8984375" style="108" customWidth="1"/>
    <col min="12041" max="12041" width="9" style="108" customWidth="1"/>
    <col min="12042" max="12042" width="0.8984375" style="108" customWidth="1"/>
    <col min="12043" max="12043" width="9" style="108" customWidth="1"/>
    <col min="12044" max="12044" width="0.8984375" style="108" customWidth="1"/>
    <col min="12045" max="12045" width="9" style="108" customWidth="1"/>
    <col min="12046" max="12046" width="0.8984375" style="108" customWidth="1"/>
    <col min="12047" max="12287" width="9.296875" style="108"/>
    <col min="12288" max="12290" width="1.8984375" style="108" customWidth="1"/>
    <col min="12291" max="12291" width="25.09765625" style="108" customWidth="1"/>
    <col min="12292" max="12292" width="8.09765625" style="108" customWidth="1"/>
    <col min="12293" max="12293" width="5.09765625" style="108" customWidth="1"/>
    <col min="12294" max="12294" width="0.8984375" style="108" customWidth="1"/>
    <col min="12295" max="12295" width="9" style="108" customWidth="1"/>
    <col min="12296" max="12296" width="0.8984375" style="108" customWidth="1"/>
    <col min="12297" max="12297" width="9" style="108" customWidth="1"/>
    <col min="12298" max="12298" width="0.8984375" style="108" customWidth="1"/>
    <col min="12299" max="12299" width="9" style="108" customWidth="1"/>
    <col min="12300" max="12300" width="0.8984375" style="108" customWidth="1"/>
    <col min="12301" max="12301" width="9" style="108" customWidth="1"/>
    <col min="12302" max="12302" width="0.8984375" style="108" customWidth="1"/>
    <col min="12303" max="12543" width="9.296875" style="108"/>
    <col min="12544" max="12546" width="1.8984375" style="108" customWidth="1"/>
    <col min="12547" max="12547" width="25.09765625" style="108" customWidth="1"/>
    <col min="12548" max="12548" width="8.09765625" style="108" customWidth="1"/>
    <col min="12549" max="12549" width="5.09765625" style="108" customWidth="1"/>
    <col min="12550" max="12550" width="0.8984375" style="108" customWidth="1"/>
    <col min="12551" max="12551" width="9" style="108" customWidth="1"/>
    <col min="12552" max="12552" width="0.8984375" style="108" customWidth="1"/>
    <col min="12553" max="12553" width="9" style="108" customWidth="1"/>
    <col min="12554" max="12554" width="0.8984375" style="108" customWidth="1"/>
    <col min="12555" max="12555" width="9" style="108" customWidth="1"/>
    <col min="12556" max="12556" width="0.8984375" style="108" customWidth="1"/>
    <col min="12557" max="12557" width="9" style="108" customWidth="1"/>
    <col min="12558" max="12558" width="0.8984375" style="108" customWidth="1"/>
    <col min="12559" max="12799" width="9.296875" style="108"/>
    <col min="12800" max="12802" width="1.8984375" style="108" customWidth="1"/>
    <col min="12803" max="12803" width="25.09765625" style="108" customWidth="1"/>
    <col min="12804" max="12804" width="8.09765625" style="108" customWidth="1"/>
    <col min="12805" max="12805" width="5.09765625" style="108" customWidth="1"/>
    <col min="12806" max="12806" width="0.8984375" style="108" customWidth="1"/>
    <col min="12807" max="12807" width="9" style="108" customWidth="1"/>
    <col min="12808" max="12808" width="0.8984375" style="108" customWidth="1"/>
    <col min="12809" max="12809" width="9" style="108" customWidth="1"/>
    <col min="12810" max="12810" width="0.8984375" style="108" customWidth="1"/>
    <col min="12811" max="12811" width="9" style="108" customWidth="1"/>
    <col min="12812" max="12812" width="0.8984375" style="108" customWidth="1"/>
    <col min="12813" max="12813" width="9" style="108" customWidth="1"/>
    <col min="12814" max="12814" width="0.8984375" style="108" customWidth="1"/>
    <col min="12815" max="13055" width="9.296875" style="108"/>
    <col min="13056" max="13058" width="1.8984375" style="108" customWidth="1"/>
    <col min="13059" max="13059" width="25.09765625" style="108" customWidth="1"/>
    <col min="13060" max="13060" width="8.09765625" style="108" customWidth="1"/>
    <col min="13061" max="13061" width="5.09765625" style="108" customWidth="1"/>
    <col min="13062" max="13062" width="0.8984375" style="108" customWidth="1"/>
    <col min="13063" max="13063" width="9" style="108" customWidth="1"/>
    <col min="13064" max="13064" width="0.8984375" style="108" customWidth="1"/>
    <col min="13065" max="13065" width="9" style="108" customWidth="1"/>
    <col min="13066" max="13066" width="0.8984375" style="108" customWidth="1"/>
    <col min="13067" max="13067" width="9" style="108" customWidth="1"/>
    <col min="13068" max="13068" width="0.8984375" style="108" customWidth="1"/>
    <col min="13069" max="13069" width="9" style="108" customWidth="1"/>
    <col min="13070" max="13070" width="0.8984375" style="108" customWidth="1"/>
    <col min="13071" max="13311" width="9.296875" style="108"/>
    <col min="13312" max="13314" width="1.8984375" style="108" customWidth="1"/>
    <col min="13315" max="13315" width="25.09765625" style="108" customWidth="1"/>
    <col min="13316" max="13316" width="8.09765625" style="108" customWidth="1"/>
    <col min="13317" max="13317" width="5.09765625" style="108" customWidth="1"/>
    <col min="13318" max="13318" width="0.8984375" style="108" customWidth="1"/>
    <col min="13319" max="13319" width="9" style="108" customWidth="1"/>
    <col min="13320" max="13320" width="0.8984375" style="108" customWidth="1"/>
    <col min="13321" max="13321" width="9" style="108" customWidth="1"/>
    <col min="13322" max="13322" width="0.8984375" style="108" customWidth="1"/>
    <col min="13323" max="13323" width="9" style="108" customWidth="1"/>
    <col min="13324" max="13324" width="0.8984375" style="108" customWidth="1"/>
    <col min="13325" max="13325" width="9" style="108" customWidth="1"/>
    <col min="13326" max="13326" width="0.8984375" style="108" customWidth="1"/>
    <col min="13327" max="13567" width="9.296875" style="108"/>
    <col min="13568" max="13570" width="1.8984375" style="108" customWidth="1"/>
    <col min="13571" max="13571" width="25.09765625" style="108" customWidth="1"/>
    <col min="13572" max="13572" width="8.09765625" style="108" customWidth="1"/>
    <col min="13573" max="13573" width="5.09765625" style="108" customWidth="1"/>
    <col min="13574" max="13574" width="0.8984375" style="108" customWidth="1"/>
    <col min="13575" max="13575" width="9" style="108" customWidth="1"/>
    <col min="13576" max="13576" width="0.8984375" style="108" customWidth="1"/>
    <col min="13577" max="13577" width="9" style="108" customWidth="1"/>
    <col min="13578" max="13578" width="0.8984375" style="108" customWidth="1"/>
    <col min="13579" max="13579" width="9" style="108" customWidth="1"/>
    <col min="13580" max="13580" width="0.8984375" style="108" customWidth="1"/>
    <col min="13581" max="13581" width="9" style="108" customWidth="1"/>
    <col min="13582" max="13582" width="0.8984375" style="108" customWidth="1"/>
    <col min="13583" max="13823" width="9.296875" style="108"/>
    <col min="13824" max="13826" width="1.8984375" style="108" customWidth="1"/>
    <col min="13827" max="13827" width="25.09765625" style="108" customWidth="1"/>
    <col min="13828" max="13828" width="8.09765625" style="108" customWidth="1"/>
    <col min="13829" max="13829" width="5.09765625" style="108" customWidth="1"/>
    <col min="13830" max="13830" width="0.8984375" style="108" customWidth="1"/>
    <col min="13831" max="13831" width="9" style="108" customWidth="1"/>
    <col min="13832" max="13832" width="0.8984375" style="108" customWidth="1"/>
    <col min="13833" max="13833" width="9" style="108" customWidth="1"/>
    <col min="13834" max="13834" width="0.8984375" style="108" customWidth="1"/>
    <col min="13835" max="13835" width="9" style="108" customWidth="1"/>
    <col min="13836" max="13836" width="0.8984375" style="108" customWidth="1"/>
    <col min="13837" max="13837" width="9" style="108" customWidth="1"/>
    <col min="13838" max="13838" width="0.8984375" style="108" customWidth="1"/>
    <col min="13839" max="14079" width="9.296875" style="108"/>
    <col min="14080" max="14082" width="1.8984375" style="108" customWidth="1"/>
    <col min="14083" max="14083" width="25.09765625" style="108" customWidth="1"/>
    <col min="14084" max="14084" width="8.09765625" style="108" customWidth="1"/>
    <col min="14085" max="14085" width="5.09765625" style="108" customWidth="1"/>
    <col min="14086" max="14086" width="0.8984375" style="108" customWidth="1"/>
    <col min="14087" max="14087" width="9" style="108" customWidth="1"/>
    <col min="14088" max="14088" width="0.8984375" style="108" customWidth="1"/>
    <col min="14089" max="14089" width="9" style="108" customWidth="1"/>
    <col min="14090" max="14090" width="0.8984375" style="108" customWidth="1"/>
    <col min="14091" max="14091" width="9" style="108" customWidth="1"/>
    <col min="14092" max="14092" width="0.8984375" style="108" customWidth="1"/>
    <col min="14093" max="14093" width="9" style="108" customWidth="1"/>
    <col min="14094" max="14094" width="0.8984375" style="108" customWidth="1"/>
    <col min="14095" max="14335" width="9.296875" style="108"/>
    <col min="14336" max="14338" width="1.8984375" style="108" customWidth="1"/>
    <col min="14339" max="14339" width="25.09765625" style="108" customWidth="1"/>
    <col min="14340" max="14340" width="8.09765625" style="108" customWidth="1"/>
    <col min="14341" max="14341" width="5.09765625" style="108" customWidth="1"/>
    <col min="14342" max="14342" width="0.8984375" style="108" customWidth="1"/>
    <col min="14343" max="14343" width="9" style="108" customWidth="1"/>
    <col min="14344" max="14344" width="0.8984375" style="108" customWidth="1"/>
    <col min="14345" max="14345" width="9" style="108" customWidth="1"/>
    <col min="14346" max="14346" width="0.8984375" style="108" customWidth="1"/>
    <col min="14347" max="14347" width="9" style="108" customWidth="1"/>
    <col min="14348" max="14348" width="0.8984375" style="108" customWidth="1"/>
    <col min="14349" max="14349" width="9" style="108" customWidth="1"/>
    <col min="14350" max="14350" width="0.8984375" style="108" customWidth="1"/>
    <col min="14351" max="14591" width="9.296875" style="108"/>
    <col min="14592" max="14594" width="1.8984375" style="108" customWidth="1"/>
    <col min="14595" max="14595" width="25.09765625" style="108" customWidth="1"/>
    <col min="14596" max="14596" width="8.09765625" style="108" customWidth="1"/>
    <col min="14597" max="14597" width="5.09765625" style="108" customWidth="1"/>
    <col min="14598" max="14598" width="0.8984375" style="108" customWidth="1"/>
    <col min="14599" max="14599" width="9" style="108" customWidth="1"/>
    <col min="14600" max="14600" width="0.8984375" style="108" customWidth="1"/>
    <col min="14601" max="14601" width="9" style="108" customWidth="1"/>
    <col min="14602" max="14602" width="0.8984375" style="108" customWidth="1"/>
    <col min="14603" max="14603" width="9" style="108" customWidth="1"/>
    <col min="14604" max="14604" width="0.8984375" style="108" customWidth="1"/>
    <col min="14605" max="14605" width="9" style="108" customWidth="1"/>
    <col min="14606" max="14606" width="0.8984375" style="108" customWidth="1"/>
    <col min="14607" max="14847" width="9.296875" style="108"/>
    <col min="14848" max="14850" width="1.8984375" style="108" customWidth="1"/>
    <col min="14851" max="14851" width="25.09765625" style="108" customWidth="1"/>
    <col min="14852" max="14852" width="8.09765625" style="108" customWidth="1"/>
    <col min="14853" max="14853" width="5.09765625" style="108" customWidth="1"/>
    <col min="14854" max="14854" width="0.8984375" style="108" customWidth="1"/>
    <col min="14855" max="14855" width="9" style="108" customWidth="1"/>
    <col min="14856" max="14856" width="0.8984375" style="108" customWidth="1"/>
    <col min="14857" max="14857" width="9" style="108" customWidth="1"/>
    <col min="14858" max="14858" width="0.8984375" style="108" customWidth="1"/>
    <col min="14859" max="14859" width="9" style="108" customWidth="1"/>
    <col min="14860" max="14860" width="0.8984375" style="108" customWidth="1"/>
    <col min="14861" max="14861" width="9" style="108" customWidth="1"/>
    <col min="14862" max="14862" width="0.8984375" style="108" customWidth="1"/>
    <col min="14863" max="15103" width="9.296875" style="108"/>
    <col min="15104" max="15106" width="1.8984375" style="108" customWidth="1"/>
    <col min="15107" max="15107" width="25.09765625" style="108" customWidth="1"/>
    <col min="15108" max="15108" width="8.09765625" style="108" customWidth="1"/>
    <col min="15109" max="15109" width="5.09765625" style="108" customWidth="1"/>
    <col min="15110" max="15110" width="0.8984375" style="108" customWidth="1"/>
    <col min="15111" max="15111" width="9" style="108" customWidth="1"/>
    <col min="15112" max="15112" width="0.8984375" style="108" customWidth="1"/>
    <col min="15113" max="15113" width="9" style="108" customWidth="1"/>
    <col min="15114" max="15114" width="0.8984375" style="108" customWidth="1"/>
    <col min="15115" max="15115" width="9" style="108" customWidth="1"/>
    <col min="15116" max="15116" width="0.8984375" style="108" customWidth="1"/>
    <col min="15117" max="15117" width="9" style="108" customWidth="1"/>
    <col min="15118" max="15118" width="0.8984375" style="108" customWidth="1"/>
    <col min="15119" max="15359" width="9.296875" style="108"/>
    <col min="15360" max="15362" width="1.8984375" style="108" customWidth="1"/>
    <col min="15363" max="15363" width="25.09765625" style="108" customWidth="1"/>
    <col min="15364" max="15364" width="8.09765625" style="108" customWidth="1"/>
    <col min="15365" max="15365" width="5.09765625" style="108" customWidth="1"/>
    <col min="15366" max="15366" width="0.8984375" style="108" customWidth="1"/>
    <col min="15367" max="15367" width="9" style="108" customWidth="1"/>
    <col min="15368" max="15368" width="0.8984375" style="108" customWidth="1"/>
    <col min="15369" max="15369" width="9" style="108" customWidth="1"/>
    <col min="15370" max="15370" width="0.8984375" style="108" customWidth="1"/>
    <col min="15371" max="15371" width="9" style="108" customWidth="1"/>
    <col min="15372" max="15372" width="0.8984375" style="108" customWidth="1"/>
    <col min="15373" max="15373" width="9" style="108" customWidth="1"/>
    <col min="15374" max="15374" width="0.8984375" style="108" customWidth="1"/>
    <col min="15375" max="15615" width="9.296875" style="108"/>
    <col min="15616" max="15618" width="1.8984375" style="108" customWidth="1"/>
    <col min="15619" max="15619" width="25.09765625" style="108" customWidth="1"/>
    <col min="15620" max="15620" width="8.09765625" style="108" customWidth="1"/>
    <col min="15621" max="15621" width="5.09765625" style="108" customWidth="1"/>
    <col min="15622" max="15622" width="0.8984375" style="108" customWidth="1"/>
    <col min="15623" max="15623" width="9" style="108" customWidth="1"/>
    <col min="15624" max="15624" width="0.8984375" style="108" customWidth="1"/>
    <col min="15625" max="15625" width="9" style="108" customWidth="1"/>
    <col min="15626" max="15626" width="0.8984375" style="108" customWidth="1"/>
    <col min="15627" max="15627" width="9" style="108" customWidth="1"/>
    <col min="15628" max="15628" width="0.8984375" style="108" customWidth="1"/>
    <col min="15629" max="15629" width="9" style="108" customWidth="1"/>
    <col min="15630" max="15630" width="0.8984375" style="108" customWidth="1"/>
    <col min="15631" max="15871" width="9.296875" style="108"/>
    <col min="15872" max="15874" width="1.8984375" style="108" customWidth="1"/>
    <col min="15875" max="15875" width="25.09765625" style="108" customWidth="1"/>
    <col min="15876" max="15876" width="8.09765625" style="108" customWidth="1"/>
    <col min="15877" max="15877" width="5.09765625" style="108" customWidth="1"/>
    <col min="15878" max="15878" width="0.8984375" style="108" customWidth="1"/>
    <col min="15879" max="15879" width="9" style="108" customWidth="1"/>
    <col min="15880" max="15880" width="0.8984375" style="108" customWidth="1"/>
    <col min="15881" max="15881" width="9" style="108" customWidth="1"/>
    <col min="15882" max="15882" width="0.8984375" style="108" customWidth="1"/>
    <col min="15883" max="15883" width="9" style="108" customWidth="1"/>
    <col min="15884" max="15884" width="0.8984375" style="108" customWidth="1"/>
    <col min="15885" max="15885" width="9" style="108" customWidth="1"/>
    <col min="15886" max="15886" width="0.8984375" style="108" customWidth="1"/>
    <col min="15887" max="16127" width="9.296875" style="108"/>
    <col min="16128" max="16130" width="1.8984375" style="108" customWidth="1"/>
    <col min="16131" max="16131" width="25.09765625" style="108" customWidth="1"/>
    <col min="16132" max="16132" width="8.09765625" style="108" customWidth="1"/>
    <col min="16133" max="16133" width="5.09765625" style="108" customWidth="1"/>
    <col min="16134" max="16134" width="0.8984375" style="108" customWidth="1"/>
    <col min="16135" max="16135" width="9" style="108" customWidth="1"/>
    <col min="16136" max="16136" width="0.8984375" style="108" customWidth="1"/>
    <col min="16137" max="16137" width="9" style="108" customWidth="1"/>
    <col min="16138" max="16138" width="0.8984375" style="108" customWidth="1"/>
    <col min="16139" max="16139" width="9" style="108" customWidth="1"/>
    <col min="16140" max="16140" width="0.8984375" style="108" customWidth="1"/>
    <col min="16141" max="16141" width="9" style="108" customWidth="1"/>
    <col min="16142" max="16142" width="0.8984375" style="108" customWidth="1"/>
    <col min="16143" max="16384" width="9.296875" style="108"/>
  </cols>
  <sheetData>
    <row r="1" spans="1:17" s="53" customFormat="1" ht="19.5" customHeight="1">
      <c r="A1" s="52" t="s">
        <v>0</v>
      </c>
      <c r="B1" s="52"/>
      <c r="C1" s="52"/>
      <c r="D1" s="52"/>
      <c r="G1" s="111"/>
      <c r="H1" s="111"/>
      <c r="I1" s="111"/>
      <c r="J1" s="111"/>
      <c r="K1" s="111"/>
      <c r="L1" s="111"/>
      <c r="M1" s="112" t="s">
        <v>69</v>
      </c>
    </row>
    <row r="2" spans="1:17" s="53" customFormat="1" ht="19.5" customHeight="1">
      <c r="A2" s="52" t="s">
        <v>70</v>
      </c>
      <c r="B2" s="52"/>
      <c r="C2" s="52"/>
      <c r="D2" s="52"/>
      <c r="G2" s="111"/>
      <c r="H2" s="111"/>
      <c r="I2" s="111"/>
      <c r="J2" s="111"/>
      <c r="K2" s="111"/>
      <c r="L2" s="111"/>
      <c r="M2" s="111"/>
    </row>
    <row r="3" spans="1:17" s="53" customFormat="1" ht="19.5" customHeight="1">
      <c r="A3" s="52" t="s">
        <v>71</v>
      </c>
      <c r="B3" s="52"/>
      <c r="C3" s="52"/>
      <c r="D3" s="52"/>
      <c r="G3" s="111"/>
      <c r="H3" s="111"/>
      <c r="I3" s="111"/>
      <c r="J3" s="111"/>
      <c r="K3" s="111"/>
      <c r="L3" s="111"/>
      <c r="M3" s="111"/>
    </row>
    <row r="4" spans="1:17" s="53" customFormat="1" ht="19.5" customHeight="1">
      <c r="A4" s="52"/>
      <c r="B4" s="52"/>
      <c r="C4" s="52"/>
      <c r="D4" s="52"/>
      <c r="G4" s="111"/>
      <c r="H4" s="111"/>
      <c r="I4" s="111"/>
      <c r="J4" s="111"/>
      <c r="K4" s="111"/>
      <c r="L4" s="111"/>
      <c r="M4" s="111"/>
    </row>
    <row r="5" spans="1:17" s="91" customFormat="1" ht="18.899999999999999" customHeight="1">
      <c r="A5" s="91" t="s">
        <v>72</v>
      </c>
      <c r="G5" s="170" t="s">
        <v>3</v>
      </c>
      <c r="H5" s="170"/>
      <c r="I5" s="170"/>
      <c r="J5" s="170"/>
      <c r="K5" s="170"/>
      <c r="L5" s="170"/>
      <c r="M5" s="170"/>
    </row>
    <row r="6" spans="1:17" s="91" customFormat="1" ht="18.899999999999999" customHeight="1">
      <c r="G6" s="171" t="s">
        <v>4</v>
      </c>
      <c r="H6" s="171"/>
      <c r="I6" s="171"/>
      <c r="J6" s="114"/>
      <c r="K6" s="171" t="s">
        <v>5</v>
      </c>
      <c r="L6" s="171"/>
      <c r="M6" s="171"/>
    </row>
    <row r="7" spans="1:17" s="91" customFormat="1" ht="18.899999999999999" customHeight="1">
      <c r="E7" s="94" t="s">
        <v>10</v>
      </c>
      <c r="F7" s="95"/>
      <c r="G7" s="113" t="s">
        <v>6</v>
      </c>
      <c r="H7" s="114"/>
      <c r="I7" s="113" t="s">
        <v>73</v>
      </c>
      <c r="J7" s="114"/>
      <c r="K7" s="113" t="s">
        <v>6</v>
      </c>
      <c r="L7" s="114"/>
      <c r="M7" s="113" t="s">
        <v>73</v>
      </c>
    </row>
    <row r="8" spans="1:17" s="82" customFormat="1" ht="18.899999999999999" customHeight="1">
      <c r="A8" s="82" t="s">
        <v>74</v>
      </c>
      <c r="E8" s="96"/>
      <c r="F8" s="96"/>
      <c r="G8" s="115"/>
      <c r="H8" s="115"/>
      <c r="I8" s="115"/>
      <c r="J8" s="115"/>
      <c r="K8" s="116"/>
      <c r="L8" s="116"/>
      <c r="M8" s="116"/>
    </row>
    <row r="9" spans="1:17" s="82" customFormat="1" ht="18.899999999999999" customHeight="1">
      <c r="B9" s="82" t="s">
        <v>75</v>
      </c>
      <c r="E9" s="96"/>
      <c r="G9" s="17">
        <v>217333</v>
      </c>
      <c r="H9" s="24"/>
      <c r="I9" s="17">
        <v>576627</v>
      </c>
      <c r="J9" s="24"/>
      <c r="K9" s="17">
        <v>23657</v>
      </c>
      <c r="L9" s="24"/>
      <c r="M9" s="17">
        <v>206310</v>
      </c>
      <c r="O9" s="1"/>
    </row>
    <row r="10" spans="1:17" s="82" customFormat="1" ht="18.899999999999999" customHeight="1">
      <c r="B10" s="82" t="s">
        <v>76</v>
      </c>
      <c r="E10" s="96"/>
      <c r="G10" s="17">
        <v>3935</v>
      </c>
      <c r="H10" s="24"/>
      <c r="I10" s="17">
        <v>4154</v>
      </c>
      <c r="J10" s="24"/>
      <c r="K10" s="74">
        <v>0</v>
      </c>
      <c r="L10" s="24"/>
      <c r="M10" s="74">
        <v>0</v>
      </c>
      <c r="O10" s="1"/>
    </row>
    <row r="11" spans="1:17" s="82" customFormat="1" ht="18.899999999999999" customHeight="1">
      <c r="B11" s="82" t="s">
        <v>77</v>
      </c>
      <c r="E11" s="96"/>
      <c r="G11" s="17">
        <v>60</v>
      </c>
      <c r="H11" s="24"/>
      <c r="I11" s="17">
        <v>179</v>
      </c>
      <c r="J11" s="24"/>
      <c r="K11" s="17">
        <v>18</v>
      </c>
      <c r="L11" s="24"/>
      <c r="M11" s="17">
        <v>17</v>
      </c>
      <c r="O11" s="1"/>
    </row>
    <row r="12" spans="1:17" s="82" customFormat="1" ht="18.899999999999999" customHeight="1">
      <c r="B12" s="82" t="s">
        <v>78</v>
      </c>
      <c r="E12" s="96"/>
      <c r="G12" s="18">
        <v>14103</v>
      </c>
      <c r="H12" s="24"/>
      <c r="I12" s="18">
        <v>24666</v>
      </c>
      <c r="J12" s="24"/>
      <c r="K12" s="18">
        <v>11147</v>
      </c>
      <c r="L12" s="24"/>
      <c r="M12" s="18">
        <v>24568</v>
      </c>
      <c r="O12" s="1"/>
    </row>
    <row r="13" spans="1:17" s="82" customFormat="1" ht="18.899999999999999" customHeight="1">
      <c r="C13" s="82" t="s">
        <v>79</v>
      </c>
      <c r="E13" s="96"/>
      <c r="G13" s="18">
        <f>SUM(G9:G12)</f>
        <v>235431</v>
      </c>
      <c r="H13" s="24"/>
      <c r="I13" s="18">
        <f>SUM(I9:I12)</f>
        <v>605626</v>
      </c>
      <c r="J13" s="24"/>
      <c r="K13" s="18">
        <f>SUM(K9:K12)</f>
        <v>34822</v>
      </c>
      <c r="L13" s="24"/>
      <c r="M13" s="18">
        <f>SUM(M9:M12)</f>
        <v>230895</v>
      </c>
      <c r="O13" s="4"/>
      <c r="P13" s="4"/>
      <c r="Q13" s="4"/>
    </row>
    <row r="14" spans="1:17" s="82" customFormat="1" ht="18.899999999999999" customHeight="1">
      <c r="A14" s="82" t="s">
        <v>80</v>
      </c>
      <c r="E14" s="96"/>
      <c r="G14" s="19"/>
      <c r="H14" s="24"/>
      <c r="I14" s="19"/>
      <c r="J14" s="24"/>
      <c r="K14" s="19"/>
      <c r="L14" s="24"/>
      <c r="M14" s="19"/>
    </row>
    <row r="15" spans="1:17" s="82" customFormat="1" ht="18.899999999999999" customHeight="1">
      <c r="B15" s="82" t="s">
        <v>81</v>
      </c>
      <c r="E15" s="96"/>
      <c r="G15" s="17">
        <v>208944</v>
      </c>
      <c r="H15" s="24"/>
      <c r="I15" s="17">
        <v>525865</v>
      </c>
      <c r="J15" s="24"/>
      <c r="K15" s="17">
        <v>25282</v>
      </c>
      <c r="L15" s="24"/>
      <c r="M15" s="17">
        <v>196571</v>
      </c>
      <c r="O15" s="1"/>
    </row>
    <row r="16" spans="1:17" s="82" customFormat="1" ht="18.899999999999999" customHeight="1">
      <c r="B16" s="82" t="s">
        <v>82</v>
      </c>
      <c r="E16" s="96"/>
      <c r="G16" s="17">
        <v>4677</v>
      </c>
      <c r="H16" s="24"/>
      <c r="I16" s="17">
        <v>3651</v>
      </c>
      <c r="J16" s="74"/>
      <c r="K16" s="74">
        <v>0</v>
      </c>
      <c r="L16" s="24"/>
      <c r="M16" s="74">
        <v>0</v>
      </c>
      <c r="O16" s="1"/>
    </row>
    <row r="17" spans="1:16" s="82" customFormat="1" ht="18.899999999999999" customHeight="1">
      <c r="B17" s="82" t="s">
        <v>83</v>
      </c>
      <c r="E17" s="96"/>
      <c r="G17" s="17">
        <v>50152</v>
      </c>
      <c r="H17" s="24"/>
      <c r="I17" s="17">
        <v>72983</v>
      </c>
      <c r="J17" s="24"/>
      <c r="K17" s="17">
        <v>40214</v>
      </c>
      <c r="L17" s="24"/>
      <c r="M17" s="17">
        <v>52394</v>
      </c>
      <c r="O17" s="1"/>
    </row>
    <row r="18" spans="1:16" s="82" customFormat="1" ht="17.399999999999999">
      <c r="B18" s="82" t="s">
        <v>84</v>
      </c>
      <c r="E18" s="96"/>
      <c r="G18" s="76">
        <v>0</v>
      </c>
      <c r="H18" s="25"/>
      <c r="I18" s="76">
        <v>0</v>
      </c>
      <c r="J18" s="25"/>
      <c r="K18" s="76">
        <v>0</v>
      </c>
      <c r="L18" s="25"/>
      <c r="M18" s="18">
        <v>0</v>
      </c>
    </row>
    <row r="19" spans="1:16" s="82" customFormat="1" ht="18.899999999999999" customHeight="1">
      <c r="C19" s="82" t="s">
        <v>85</v>
      </c>
      <c r="E19" s="96"/>
      <c r="G19" s="18">
        <f>SUM(G15:G18)</f>
        <v>263773</v>
      </c>
      <c r="H19" s="24"/>
      <c r="I19" s="18">
        <f>SUM(I15:I18)</f>
        <v>602499</v>
      </c>
      <c r="J19" s="24"/>
      <c r="K19" s="18">
        <f>SUM(K15:K18)</f>
        <v>65496</v>
      </c>
      <c r="L19" s="24"/>
      <c r="M19" s="18">
        <f>SUM(M15:M18)</f>
        <v>248965</v>
      </c>
      <c r="O19" s="4"/>
      <c r="P19" s="4"/>
    </row>
    <row r="20" spans="1:16" s="82" customFormat="1" ht="18.899999999999999" customHeight="1">
      <c r="A20" s="82" t="s">
        <v>86</v>
      </c>
      <c r="E20" s="96"/>
      <c r="G20" s="17">
        <f>+G13-G19</f>
        <v>-28342</v>
      </c>
      <c r="H20" s="17"/>
      <c r="I20" s="17">
        <f>+I13-I19</f>
        <v>3127</v>
      </c>
      <c r="J20" s="17"/>
      <c r="K20" s="17">
        <f>+K13-K19</f>
        <v>-30674</v>
      </c>
      <c r="L20" s="17"/>
      <c r="M20" s="17">
        <f>+M13-M19</f>
        <v>-18070</v>
      </c>
      <c r="O20" s="5"/>
    </row>
    <row r="21" spans="1:16" s="82" customFormat="1" ht="18.899999999999999" customHeight="1">
      <c r="B21" s="82" t="s">
        <v>87</v>
      </c>
      <c r="E21" s="96"/>
      <c r="G21" s="20"/>
      <c r="H21" s="17"/>
      <c r="I21" s="17"/>
      <c r="J21" s="17"/>
      <c r="K21" s="20"/>
      <c r="L21" s="17"/>
      <c r="M21" s="17"/>
    </row>
    <row r="22" spans="1:16" s="82" customFormat="1" ht="18.899999999999999" customHeight="1">
      <c r="C22" s="82" t="s">
        <v>88</v>
      </c>
      <c r="E22" s="96"/>
      <c r="G22" s="17">
        <v>0</v>
      </c>
      <c r="H22" s="17"/>
      <c r="I22" s="17">
        <v>2250</v>
      </c>
      <c r="J22" s="17"/>
      <c r="K22" s="17">
        <v>0</v>
      </c>
      <c r="L22" s="17"/>
      <c r="M22" s="17">
        <v>2250</v>
      </c>
      <c r="O22" s="1"/>
    </row>
    <row r="23" spans="1:16" s="82" customFormat="1" ht="18.899999999999999" customHeight="1">
      <c r="B23" s="82" t="s">
        <v>89</v>
      </c>
      <c r="E23" s="96"/>
      <c r="G23" s="17">
        <v>-17782</v>
      </c>
      <c r="H23" s="24"/>
      <c r="I23" s="17">
        <v>-19246</v>
      </c>
      <c r="J23" s="24"/>
      <c r="K23" s="17">
        <v>-17751</v>
      </c>
      <c r="L23" s="24"/>
      <c r="M23" s="17">
        <v>-20934</v>
      </c>
      <c r="O23" s="1"/>
    </row>
    <row r="24" spans="1:16" s="82" customFormat="1" ht="18.899999999999999" customHeight="1">
      <c r="B24" s="82" t="s">
        <v>90</v>
      </c>
      <c r="E24" s="100">
        <v>11.2</v>
      </c>
      <c r="G24" s="17">
        <v>494</v>
      </c>
      <c r="H24" s="24"/>
      <c r="I24" s="17">
        <v>-5034</v>
      </c>
      <c r="J24" s="24"/>
      <c r="K24" s="74">
        <v>0</v>
      </c>
      <c r="L24" s="24"/>
      <c r="M24" s="74">
        <v>0</v>
      </c>
      <c r="O24" s="1"/>
    </row>
    <row r="25" spans="1:16" s="82" customFormat="1" ht="18.899999999999999" customHeight="1">
      <c r="B25" s="82" t="s">
        <v>91</v>
      </c>
      <c r="E25" s="100">
        <v>11.2</v>
      </c>
      <c r="G25" s="18">
        <v>-1115</v>
      </c>
      <c r="H25" s="24"/>
      <c r="I25" s="18">
        <v>-836</v>
      </c>
      <c r="J25" s="24"/>
      <c r="K25" s="76">
        <v>0</v>
      </c>
      <c r="L25" s="24"/>
      <c r="M25" s="76">
        <v>0</v>
      </c>
      <c r="O25" s="1"/>
    </row>
    <row r="26" spans="1:16" s="82" customFormat="1" ht="18.899999999999999" customHeight="1">
      <c r="A26" s="82" t="s">
        <v>92</v>
      </c>
      <c r="E26" s="96"/>
      <c r="F26" s="105"/>
      <c r="G26" s="17">
        <f>SUM(G20:G25)</f>
        <v>-46745</v>
      </c>
      <c r="H26" s="25"/>
      <c r="I26" s="17">
        <f>SUM(I20:I25)</f>
        <v>-19739</v>
      </c>
      <c r="J26" s="25"/>
      <c r="K26" s="17">
        <f>SUM(K20:K25)</f>
        <v>-48425</v>
      </c>
      <c r="L26" s="25"/>
      <c r="M26" s="17">
        <f>SUM(M20:M25)</f>
        <v>-36754</v>
      </c>
      <c r="O26" s="5"/>
    </row>
    <row r="27" spans="1:16" s="82" customFormat="1" ht="18.899999999999999" customHeight="1">
      <c r="A27" s="82" t="s">
        <v>93</v>
      </c>
      <c r="E27" s="96">
        <v>19</v>
      </c>
      <c r="G27" s="17">
        <v>354</v>
      </c>
      <c r="H27" s="24"/>
      <c r="I27" s="17">
        <v>-5823</v>
      </c>
      <c r="J27" s="24"/>
      <c r="K27" s="17">
        <v>327</v>
      </c>
      <c r="L27" s="24"/>
      <c r="M27" s="17">
        <v>-5795</v>
      </c>
      <c r="O27" s="1"/>
    </row>
    <row r="28" spans="1:16" s="82" customFormat="1" ht="18.899999999999999" customHeight="1">
      <c r="A28" s="82" t="s">
        <v>94</v>
      </c>
      <c r="E28" s="100"/>
      <c r="G28" s="21">
        <f>SUM(G26:G27)</f>
        <v>-46391</v>
      </c>
      <c r="H28" s="24"/>
      <c r="I28" s="21">
        <f>SUM(I26:I27)</f>
        <v>-25562</v>
      </c>
      <c r="J28" s="24"/>
      <c r="K28" s="21">
        <f>SUM(K26:K27)</f>
        <v>-48098</v>
      </c>
      <c r="L28" s="24"/>
      <c r="M28" s="21">
        <f>SUM(M26:M27)</f>
        <v>-42549</v>
      </c>
      <c r="O28" s="5"/>
    </row>
    <row r="29" spans="1:16" s="82" customFormat="1" ht="18.899999999999999" customHeight="1">
      <c r="E29" s="100"/>
      <c r="G29" s="17"/>
      <c r="H29" s="25"/>
      <c r="I29" s="17"/>
      <c r="J29" s="25"/>
      <c r="K29" s="17"/>
      <c r="L29" s="25"/>
      <c r="M29" s="17"/>
    </row>
    <row r="30" spans="1:16" s="82" customFormat="1" ht="18.899999999999999" customHeight="1">
      <c r="A30" s="101"/>
      <c r="E30" s="100"/>
      <c r="G30" s="17"/>
      <c r="H30" s="25"/>
      <c r="I30" s="17"/>
      <c r="J30" s="25"/>
      <c r="K30" s="17"/>
      <c r="L30" s="25"/>
      <c r="M30" s="17"/>
    </row>
    <row r="31" spans="1:16" s="82" customFormat="1" ht="18.899999999999999" customHeight="1">
      <c r="A31" s="101"/>
      <c r="E31" s="100"/>
      <c r="G31" s="17"/>
      <c r="H31" s="25"/>
      <c r="I31" s="17"/>
      <c r="J31" s="25"/>
      <c r="K31" s="17"/>
      <c r="L31" s="25"/>
      <c r="M31" s="17"/>
    </row>
    <row r="32" spans="1:16" s="82" customFormat="1" ht="18.899999999999999" customHeight="1">
      <c r="A32" s="101"/>
      <c r="E32" s="100"/>
      <c r="G32" s="17"/>
      <c r="H32" s="25"/>
      <c r="I32" s="17"/>
      <c r="J32" s="25"/>
      <c r="K32" s="17"/>
      <c r="L32" s="25"/>
      <c r="M32" s="116"/>
    </row>
    <row r="33" spans="1:13" s="82" customFormat="1" ht="18.899999999999999" customHeight="1">
      <c r="A33" s="101"/>
      <c r="E33" s="100"/>
      <c r="G33" s="17"/>
      <c r="H33" s="25"/>
      <c r="I33" s="17"/>
      <c r="J33" s="25"/>
      <c r="K33" s="17"/>
      <c r="L33" s="25"/>
      <c r="M33" s="116"/>
    </row>
    <row r="34" spans="1:13" s="82" customFormat="1" ht="18.899999999999999" customHeight="1">
      <c r="E34" s="100"/>
      <c r="G34" s="17"/>
      <c r="H34" s="25"/>
      <c r="I34" s="17"/>
      <c r="J34" s="25"/>
      <c r="K34" s="17"/>
      <c r="L34" s="25"/>
      <c r="M34" s="116"/>
    </row>
    <row r="35" spans="1:13" s="82" customFormat="1" ht="18.899999999999999" customHeight="1">
      <c r="A35" s="164" t="s">
        <v>169</v>
      </c>
      <c r="E35" s="100"/>
      <c r="G35" s="17"/>
      <c r="H35" s="25"/>
      <c r="I35" s="17"/>
      <c r="J35" s="25"/>
      <c r="K35" s="17"/>
      <c r="L35" s="25"/>
      <c r="M35" s="117"/>
    </row>
    <row r="36" spans="1:13" s="82" customFormat="1" ht="18.899999999999999" customHeight="1">
      <c r="A36" s="101"/>
      <c r="E36" s="100"/>
      <c r="G36" s="17"/>
      <c r="H36" s="25"/>
      <c r="I36" s="17"/>
      <c r="J36" s="25"/>
      <c r="K36" s="17"/>
      <c r="L36" s="25"/>
      <c r="M36" s="117"/>
    </row>
    <row r="37" spans="1:13" s="82" customFormat="1" ht="18.899999999999999" customHeight="1">
      <c r="A37" s="101"/>
      <c r="E37" s="100"/>
      <c r="G37" s="17"/>
      <c r="H37" s="25"/>
      <c r="I37" s="17"/>
      <c r="J37" s="25"/>
      <c r="K37" s="17"/>
      <c r="L37" s="25"/>
      <c r="M37" s="117"/>
    </row>
    <row r="38" spans="1:13" s="82" customFormat="1" ht="18.899999999999999" customHeight="1">
      <c r="A38" s="101"/>
      <c r="E38" s="100"/>
      <c r="G38" s="17"/>
      <c r="H38" s="25"/>
      <c r="I38" s="17"/>
      <c r="J38" s="25"/>
      <c r="K38" s="17"/>
      <c r="L38" s="25"/>
      <c r="M38" s="117"/>
    </row>
    <row r="39" spans="1:13" s="82" customFormat="1" ht="18.899999999999999" customHeight="1">
      <c r="A39" s="101"/>
      <c r="E39" s="100"/>
      <c r="G39" s="17"/>
      <c r="H39" s="25"/>
      <c r="I39" s="17"/>
      <c r="J39" s="25"/>
      <c r="K39" s="17"/>
      <c r="L39" s="25"/>
      <c r="M39" s="117"/>
    </row>
    <row r="40" spans="1:13" s="82" customFormat="1" ht="18.899999999999999" customHeight="1">
      <c r="A40" s="101"/>
      <c r="E40" s="100"/>
      <c r="G40" s="17"/>
      <c r="H40" s="25"/>
      <c r="I40" s="17"/>
      <c r="J40" s="25"/>
      <c r="K40" s="17"/>
      <c r="L40" s="25"/>
      <c r="M40" s="117"/>
    </row>
    <row r="41" spans="1:13" s="82" customFormat="1" ht="18.899999999999999" customHeight="1">
      <c r="A41" s="101"/>
      <c r="E41" s="100"/>
      <c r="G41" s="17"/>
      <c r="H41" s="25"/>
      <c r="I41" s="17"/>
      <c r="J41" s="25"/>
      <c r="K41" s="17"/>
      <c r="L41" s="25"/>
      <c r="M41" s="117"/>
    </row>
    <row r="42" spans="1:13" s="82" customFormat="1" ht="18.899999999999999" customHeight="1">
      <c r="A42" s="101"/>
      <c r="E42" s="100"/>
      <c r="G42" s="17"/>
      <c r="H42" s="25"/>
      <c r="I42" s="17"/>
      <c r="J42" s="25"/>
      <c r="K42" s="17"/>
      <c r="L42" s="25"/>
      <c r="M42" s="117"/>
    </row>
    <row r="43" spans="1:13" s="82" customFormat="1" ht="18.899999999999999" customHeight="1">
      <c r="A43" s="101"/>
      <c r="E43" s="100"/>
      <c r="G43" s="17"/>
      <c r="H43" s="25"/>
      <c r="I43" s="17"/>
      <c r="J43" s="25"/>
      <c r="K43" s="17"/>
      <c r="L43" s="25"/>
      <c r="M43" s="117"/>
    </row>
    <row r="44" spans="1:13" s="53" customFormat="1" ht="19.5" customHeight="1">
      <c r="A44" s="52" t="s">
        <v>0</v>
      </c>
      <c r="B44" s="52"/>
      <c r="C44" s="52"/>
      <c r="D44" s="52"/>
      <c r="G44" s="111"/>
      <c r="H44" s="111"/>
      <c r="I44" s="111"/>
      <c r="J44" s="111"/>
      <c r="K44" s="111"/>
      <c r="L44" s="111"/>
      <c r="M44" s="112" t="s">
        <v>69</v>
      </c>
    </row>
    <row r="45" spans="1:13" s="53" customFormat="1" ht="19.5" customHeight="1">
      <c r="A45" s="52" t="s">
        <v>70</v>
      </c>
      <c r="B45" s="52"/>
      <c r="C45" s="52"/>
      <c r="D45" s="52"/>
      <c r="G45" s="111"/>
      <c r="H45" s="111"/>
      <c r="I45" s="111"/>
      <c r="J45" s="111"/>
      <c r="K45" s="111"/>
      <c r="L45" s="111"/>
      <c r="M45" s="111"/>
    </row>
    <row r="46" spans="1:13" s="53" customFormat="1" ht="19.5" customHeight="1">
      <c r="A46" s="52" t="s">
        <v>71</v>
      </c>
      <c r="B46" s="52"/>
      <c r="C46" s="52"/>
      <c r="D46" s="52"/>
      <c r="G46" s="111"/>
      <c r="H46" s="111"/>
      <c r="I46" s="111"/>
      <c r="J46" s="111"/>
      <c r="K46" s="111"/>
      <c r="L46" s="111"/>
      <c r="M46" s="111"/>
    </row>
    <row r="47" spans="1:13" s="91" customFormat="1" ht="19.5" customHeight="1">
      <c r="A47" s="89"/>
      <c r="B47" s="89"/>
      <c r="C47" s="89"/>
      <c r="D47" s="89"/>
      <c r="E47" s="89"/>
      <c r="F47" s="89"/>
      <c r="G47" s="118"/>
      <c r="H47" s="118"/>
      <c r="I47" s="118"/>
      <c r="J47" s="118"/>
      <c r="K47" s="118"/>
      <c r="L47" s="118"/>
      <c r="M47" s="118"/>
    </row>
    <row r="48" spans="1:13" s="91" customFormat="1" ht="18.899999999999999" customHeight="1">
      <c r="A48" s="91" t="s">
        <v>72</v>
      </c>
      <c r="G48" s="170" t="s">
        <v>3</v>
      </c>
      <c r="H48" s="170"/>
      <c r="I48" s="170"/>
      <c r="J48" s="170"/>
      <c r="K48" s="170"/>
      <c r="L48" s="170"/>
      <c r="M48" s="170"/>
    </row>
    <row r="49" spans="1:18" s="91" customFormat="1" ht="18.899999999999999" customHeight="1">
      <c r="G49" s="171" t="s">
        <v>4</v>
      </c>
      <c r="H49" s="171"/>
      <c r="I49" s="171"/>
      <c r="J49" s="114"/>
      <c r="K49" s="172" t="s">
        <v>5</v>
      </c>
      <c r="L49" s="172"/>
      <c r="M49" s="172"/>
    </row>
    <row r="50" spans="1:18" s="91" customFormat="1" ht="18.899999999999999" customHeight="1">
      <c r="E50" s="103"/>
      <c r="F50" s="95"/>
      <c r="G50" s="113" t="s">
        <v>6</v>
      </c>
      <c r="H50" s="119"/>
      <c r="I50" s="113" t="s">
        <v>73</v>
      </c>
      <c r="J50" s="114"/>
      <c r="K50" s="113" t="s">
        <v>6</v>
      </c>
      <c r="L50" s="119"/>
      <c r="M50" s="113" t="s">
        <v>73</v>
      </c>
      <c r="P50" s="82"/>
      <c r="Q50" s="82"/>
      <c r="R50" s="82"/>
    </row>
    <row r="51" spans="1:18" s="82" customFormat="1" ht="18.899999999999999" customHeight="1">
      <c r="A51" s="82" t="s">
        <v>95</v>
      </c>
      <c r="E51" s="96"/>
      <c r="F51" s="96"/>
      <c r="G51" s="17"/>
      <c r="H51" s="25"/>
      <c r="I51" s="17"/>
      <c r="J51" s="25"/>
      <c r="K51" s="17"/>
      <c r="L51" s="25"/>
      <c r="M51" s="17"/>
    </row>
    <row r="52" spans="1:18" s="82" customFormat="1" ht="18.899999999999999" customHeight="1">
      <c r="A52" s="82" t="s">
        <v>96</v>
      </c>
      <c r="E52" s="96"/>
      <c r="F52" s="96"/>
      <c r="G52" s="17"/>
      <c r="H52" s="25"/>
      <c r="I52" s="17"/>
      <c r="J52" s="25"/>
      <c r="K52" s="17"/>
      <c r="L52" s="25"/>
      <c r="M52" s="17"/>
    </row>
    <row r="53" spans="1:18" s="82" customFormat="1" ht="18.899999999999999" customHeight="1">
      <c r="B53" s="82" t="s">
        <v>97</v>
      </c>
      <c r="E53" s="96"/>
      <c r="F53" s="96"/>
      <c r="G53" s="17"/>
      <c r="H53" s="25"/>
      <c r="I53" s="17"/>
      <c r="J53" s="25"/>
      <c r="K53" s="17"/>
      <c r="L53" s="25"/>
      <c r="M53" s="17"/>
    </row>
    <row r="54" spans="1:18" s="82" customFormat="1" ht="18.899999999999999" customHeight="1">
      <c r="C54" s="82" t="s">
        <v>98</v>
      </c>
      <c r="E54" s="96"/>
      <c r="F54" s="96"/>
      <c r="G54" s="17">
        <v>-58.722948245416774</v>
      </c>
      <c r="H54" s="25"/>
      <c r="I54" s="17">
        <v>1805</v>
      </c>
      <c r="J54" s="25"/>
      <c r="K54" s="17">
        <v>0</v>
      </c>
      <c r="L54" s="25"/>
      <c r="M54" s="17">
        <v>0</v>
      </c>
    </row>
    <row r="55" spans="1:18" s="82" customFormat="1" ht="18.899999999999999" customHeight="1">
      <c r="B55" s="82" t="s">
        <v>108</v>
      </c>
      <c r="E55" s="96">
        <v>5</v>
      </c>
      <c r="F55" s="96"/>
      <c r="G55" s="17">
        <v>0</v>
      </c>
      <c r="H55" s="25"/>
      <c r="I55" s="17">
        <v>0</v>
      </c>
      <c r="J55" s="25"/>
      <c r="K55" s="17">
        <v>0</v>
      </c>
      <c r="L55" s="25"/>
      <c r="M55" s="17">
        <v>0</v>
      </c>
    </row>
    <row r="56" spans="1:18" s="82" customFormat="1" ht="18.899999999999999" customHeight="1">
      <c r="A56" s="82" t="s">
        <v>99</v>
      </c>
      <c r="E56" s="96"/>
      <c r="F56" s="96"/>
      <c r="G56" s="21">
        <f>SUM(G54:G54)</f>
        <v>-58.722948245416774</v>
      </c>
      <c r="H56" s="24"/>
      <c r="I56" s="21">
        <f>SUM(I54:I54)</f>
        <v>1805</v>
      </c>
      <c r="J56" s="24"/>
      <c r="K56" s="21">
        <f>SUM(K54:K54)</f>
        <v>0</v>
      </c>
      <c r="L56" s="24"/>
      <c r="M56" s="21">
        <f>SUM(M54:M54)</f>
        <v>0</v>
      </c>
    </row>
    <row r="57" spans="1:18" s="82" customFormat="1" ht="18.899999999999999" customHeight="1" thickBot="1">
      <c r="A57" s="82" t="s">
        <v>100</v>
      </c>
      <c r="E57" s="96"/>
      <c r="F57" s="96"/>
      <c r="G57" s="22">
        <f>+G56+G28</f>
        <v>-46449.722948245413</v>
      </c>
      <c r="H57" s="24"/>
      <c r="I57" s="22">
        <f>+I56+I28</f>
        <v>-23757</v>
      </c>
      <c r="J57" s="24"/>
      <c r="K57" s="22">
        <f>+K56+K28</f>
        <v>-48098</v>
      </c>
      <c r="L57" s="24"/>
      <c r="M57" s="22">
        <f>+M56+M28</f>
        <v>-42549</v>
      </c>
      <c r="P57" s="120"/>
      <c r="Q57" s="120"/>
      <c r="R57" s="120"/>
    </row>
    <row r="58" spans="1:18" s="82" customFormat="1" ht="18.899999999999999" customHeight="1" thickTop="1">
      <c r="E58" s="96"/>
      <c r="F58" s="96"/>
      <c r="G58" s="17"/>
      <c r="H58" s="24"/>
      <c r="I58" s="17"/>
      <c r="J58" s="24"/>
      <c r="K58" s="17"/>
      <c r="L58" s="24"/>
      <c r="M58" s="17"/>
      <c r="P58" s="120"/>
      <c r="Q58" s="120"/>
      <c r="R58" s="120"/>
    </row>
    <row r="59" spans="1:18" s="82" customFormat="1" ht="18.899999999999999" customHeight="1">
      <c r="A59" s="82" t="s">
        <v>101</v>
      </c>
      <c r="E59" s="100"/>
      <c r="G59" s="17"/>
      <c r="H59" s="24"/>
      <c r="I59" s="17"/>
      <c r="J59" s="24"/>
      <c r="K59" s="17"/>
      <c r="L59" s="24"/>
      <c r="M59" s="17"/>
    </row>
    <row r="60" spans="1:18" s="82" customFormat="1" ht="18.899999999999999" customHeight="1">
      <c r="B60" s="82" t="s">
        <v>102</v>
      </c>
      <c r="E60" s="100"/>
      <c r="G60" s="17">
        <f>G28</f>
        <v>-46391</v>
      </c>
      <c r="H60" s="24"/>
      <c r="I60" s="17">
        <f>I28</f>
        <v>-25562</v>
      </c>
      <c r="J60" s="24"/>
      <c r="K60" s="17">
        <f>K28</f>
        <v>-48098</v>
      </c>
      <c r="L60" s="24"/>
      <c r="M60" s="17">
        <f>M28</f>
        <v>-42549</v>
      </c>
    </row>
    <row r="61" spans="1:18" s="82" customFormat="1" ht="18.899999999999999" customHeight="1">
      <c r="B61" s="82" t="s">
        <v>103</v>
      </c>
      <c r="E61" s="100"/>
      <c r="G61" s="18">
        <v>0</v>
      </c>
      <c r="H61" s="24"/>
      <c r="I61" s="18">
        <v>0</v>
      </c>
      <c r="J61" s="24"/>
      <c r="K61" s="18">
        <v>0</v>
      </c>
      <c r="L61" s="24"/>
      <c r="M61" s="18">
        <v>0</v>
      </c>
    </row>
    <row r="62" spans="1:18" s="82" customFormat="1" ht="18.899999999999999" customHeight="1" thickBot="1">
      <c r="E62" s="96"/>
      <c r="G62" s="22">
        <f>SUM(G60:G61)</f>
        <v>-46391</v>
      </c>
      <c r="H62" s="24"/>
      <c r="I62" s="22">
        <f>SUM(I60:I61)</f>
        <v>-25562</v>
      </c>
      <c r="J62" s="24"/>
      <c r="K62" s="22">
        <f>SUM(K60:K61)</f>
        <v>-48098</v>
      </c>
      <c r="L62" s="24"/>
      <c r="M62" s="22">
        <f>SUM(M60:M61)</f>
        <v>-42549</v>
      </c>
    </row>
    <row r="63" spans="1:18" s="82" customFormat="1" ht="18.899999999999999" customHeight="1" thickTop="1">
      <c r="E63" s="96"/>
      <c r="G63" s="17"/>
      <c r="H63" s="24"/>
      <c r="I63" s="17"/>
      <c r="J63" s="24"/>
      <c r="K63" s="17"/>
      <c r="L63" s="24"/>
      <c r="M63" s="17"/>
    </row>
    <row r="64" spans="1:18" s="82" customFormat="1" ht="18.899999999999999" customHeight="1">
      <c r="A64" s="82" t="s">
        <v>104</v>
      </c>
      <c r="E64" s="96"/>
      <c r="F64" s="96"/>
      <c r="G64" s="17"/>
      <c r="H64" s="24"/>
      <c r="I64" s="17"/>
      <c r="J64" s="24"/>
      <c r="K64" s="17"/>
      <c r="L64" s="24"/>
      <c r="M64" s="17"/>
    </row>
    <row r="65" spans="1:20" s="82" customFormat="1" ht="18.899999999999999" customHeight="1">
      <c r="B65" s="82" t="s">
        <v>102</v>
      </c>
      <c r="E65" s="96"/>
      <c r="F65" s="96"/>
      <c r="G65" s="17">
        <f>G57</f>
        <v>-46449.722948245413</v>
      </c>
      <c r="H65" s="24"/>
      <c r="I65" s="17">
        <f>I57</f>
        <v>-23757</v>
      </c>
      <c r="J65" s="24"/>
      <c r="K65" s="17">
        <f>K57</f>
        <v>-48098</v>
      </c>
      <c r="L65" s="24"/>
      <c r="M65" s="17">
        <f>M57</f>
        <v>-42549</v>
      </c>
    </row>
    <row r="66" spans="1:20" s="82" customFormat="1" ht="18.899999999999999" customHeight="1">
      <c r="B66" s="82" t="s">
        <v>103</v>
      </c>
      <c r="E66" s="96"/>
      <c r="F66" s="96"/>
      <c r="G66" s="18">
        <v>0</v>
      </c>
      <c r="H66" s="24"/>
      <c r="I66" s="18">
        <v>0</v>
      </c>
      <c r="J66" s="24"/>
      <c r="K66" s="18">
        <v>0</v>
      </c>
      <c r="L66" s="24"/>
      <c r="M66" s="18">
        <v>0</v>
      </c>
    </row>
    <row r="67" spans="1:20" s="82" customFormat="1" ht="18.899999999999999" customHeight="1" thickBot="1">
      <c r="E67" s="96"/>
      <c r="F67" s="96"/>
      <c r="G67" s="22">
        <f>SUM(G65:G66)</f>
        <v>-46449.722948245413</v>
      </c>
      <c r="H67" s="24"/>
      <c r="I67" s="22">
        <f>SUM(I65:I66)</f>
        <v>-23757</v>
      </c>
      <c r="J67" s="24"/>
      <c r="K67" s="22">
        <f>SUM(K65:K66)</f>
        <v>-48098</v>
      </c>
      <c r="L67" s="24"/>
      <c r="M67" s="22">
        <f>SUM(M65:M66)</f>
        <v>-42549</v>
      </c>
    </row>
    <row r="68" spans="1:20" s="82" customFormat="1" ht="18.899999999999999" customHeight="1" thickTop="1">
      <c r="E68" s="100"/>
      <c r="F68" s="96"/>
      <c r="G68" s="19"/>
      <c r="H68" s="24"/>
      <c r="I68" s="19"/>
      <c r="J68" s="24"/>
      <c r="K68" s="19"/>
      <c r="L68" s="24"/>
      <c r="M68" s="19"/>
    </row>
    <row r="69" spans="1:20" s="82" customFormat="1" ht="18.899999999999999" customHeight="1">
      <c r="A69" s="82" t="s">
        <v>210</v>
      </c>
      <c r="E69" s="96"/>
      <c r="G69" s="36"/>
      <c r="H69" s="36"/>
      <c r="I69" s="36"/>
      <c r="J69" s="36"/>
      <c r="K69" s="36"/>
      <c r="L69" s="37"/>
      <c r="M69" s="36"/>
    </row>
    <row r="70" spans="1:20" s="82" customFormat="1" ht="18.899999999999999" customHeight="1">
      <c r="A70" s="82" t="s">
        <v>105</v>
      </c>
      <c r="E70" s="100"/>
      <c r="G70" s="36"/>
      <c r="H70" s="37"/>
      <c r="I70" s="36"/>
      <c r="J70" s="37"/>
      <c r="K70" s="36"/>
      <c r="L70" s="37"/>
      <c r="M70" s="36"/>
    </row>
    <row r="71" spans="1:20" s="82" customFormat="1" ht="18.899999999999999" customHeight="1" thickBot="1">
      <c r="B71" s="82" t="s">
        <v>106</v>
      </c>
      <c r="E71" s="100"/>
      <c r="G71" s="160">
        <v>-4.8099999999999997E-2</v>
      </c>
      <c r="H71" s="37"/>
      <c r="I71" s="161">
        <v>-3.2000000000000001E-2</v>
      </c>
      <c r="J71" s="37"/>
      <c r="K71" s="161">
        <v>-4.9799999999999997E-2</v>
      </c>
      <c r="L71" s="37"/>
      <c r="M71" s="161">
        <v>-5.33E-2</v>
      </c>
      <c r="P71" s="104"/>
      <c r="Q71" s="104"/>
      <c r="R71" s="104"/>
      <c r="S71" s="104"/>
      <c r="T71" s="104"/>
    </row>
    <row r="72" spans="1:20" s="82" customFormat="1" ht="18.899999999999999" customHeight="1" thickTop="1">
      <c r="E72" s="100"/>
      <c r="G72" s="36"/>
      <c r="H72" s="36"/>
      <c r="I72" s="36"/>
      <c r="J72" s="36"/>
      <c r="K72" s="36"/>
      <c r="L72" s="37"/>
      <c r="M72" s="36"/>
      <c r="P72" s="105"/>
      <c r="Q72" s="105"/>
      <c r="R72" s="105"/>
    </row>
    <row r="73" spans="1:20" s="105" customFormat="1" ht="18.899999999999999" customHeight="1">
      <c r="C73" s="106"/>
      <c r="D73" s="106"/>
      <c r="G73" s="38"/>
      <c r="H73" s="38"/>
      <c r="I73" s="38"/>
      <c r="J73" s="38"/>
      <c r="K73" s="38"/>
      <c r="L73" s="36"/>
      <c r="M73" s="38"/>
      <c r="P73" s="82"/>
      <c r="Q73" s="82"/>
      <c r="R73" s="82"/>
    </row>
    <row r="74" spans="1:20" s="82" customFormat="1" ht="18.899999999999999" customHeight="1">
      <c r="E74" s="96"/>
      <c r="F74" s="96"/>
      <c r="G74" s="39"/>
      <c r="H74" s="37"/>
      <c r="I74" s="39"/>
      <c r="J74" s="37"/>
      <c r="K74" s="39"/>
      <c r="L74" s="37"/>
      <c r="M74" s="39"/>
    </row>
    <row r="75" spans="1:20" s="82" customFormat="1" ht="18.899999999999999" customHeight="1">
      <c r="E75" s="96"/>
      <c r="F75" s="96"/>
      <c r="G75" s="39"/>
      <c r="H75" s="37"/>
      <c r="I75" s="39"/>
      <c r="J75" s="37"/>
      <c r="K75" s="39"/>
      <c r="L75" s="37"/>
      <c r="M75" s="39"/>
    </row>
    <row r="76" spans="1:20" s="82" customFormat="1" ht="18.899999999999999" customHeight="1">
      <c r="E76" s="96"/>
      <c r="F76" s="96"/>
      <c r="G76" s="39"/>
      <c r="H76" s="37"/>
      <c r="I76" s="39"/>
      <c r="J76" s="37"/>
      <c r="K76" s="39"/>
      <c r="L76" s="37"/>
      <c r="M76" s="39"/>
    </row>
    <row r="77" spans="1:20" s="82" customFormat="1" ht="18.899999999999999" customHeight="1">
      <c r="G77" s="121"/>
      <c r="H77" s="121"/>
      <c r="I77" s="121"/>
      <c r="J77" s="121"/>
      <c r="K77" s="121"/>
      <c r="L77" s="121"/>
      <c r="M77" s="121"/>
    </row>
    <row r="78" spans="1:20" s="82" customFormat="1" ht="18.899999999999999" customHeight="1">
      <c r="A78" s="164" t="s">
        <v>169</v>
      </c>
      <c r="G78" s="116"/>
      <c r="H78" s="116"/>
      <c r="I78" s="116"/>
      <c r="J78" s="116"/>
      <c r="K78" s="116"/>
      <c r="L78" s="116"/>
      <c r="M78" s="116"/>
    </row>
    <row r="79" spans="1:20" s="82" customFormat="1" ht="18.899999999999999" customHeight="1">
      <c r="G79" s="116"/>
      <c r="H79" s="116"/>
      <c r="I79" s="116"/>
      <c r="J79" s="116"/>
      <c r="K79" s="116"/>
      <c r="L79" s="116"/>
      <c r="M79" s="116"/>
      <c r="P79" s="108"/>
      <c r="Q79" s="108"/>
      <c r="R79" s="108"/>
    </row>
    <row r="80" spans="1:20" ht="18.899999999999999" customHeight="1"/>
    <row r="81" ht="18.899999999999999" customHeight="1"/>
    <row r="82" ht="18.899999999999999" customHeight="1"/>
    <row r="83" ht="18.899999999999999" customHeight="1"/>
    <row r="84" ht="18.899999999999999" customHeight="1"/>
    <row r="85" ht="18.899999999999999" customHeight="1"/>
    <row r="86" ht="18.899999999999999" customHeight="1"/>
    <row r="87" ht="18.899999999999999" customHeight="1"/>
    <row r="88" ht="18.899999999999999" customHeight="1"/>
    <row r="89" ht="18.899999999999999" customHeight="1"/>
  </sheetData>
  <mergeCells count="6">
    <mergeCell ref="G5:M5"/>
    <mergeCell ref="G6:I6"/>
    <mergeCell ref="K6:M6"/>
    <mergeCell ref="G49:I49"/>
    <mergeCell ref="K49:M49"/>
    <mergeCell ref="G48:M48"/>
  </mergeCells>
  <pageMargins left="0.78740157480314965" right="0.39370078740157483" top="0.70866141732283472" bottom="0.51181102362204722" header="0.51181102362204722" footer="0.15748031496062992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6E168-50FB-4E43-B947-F37F5A196765}">
  <dimension ref="A1:O88"/>
  <sheetViews>
    <sheetView view="pageBreakPreview" topLeftCell="A35" zoomScale="80" zoomScaleNormal="100" zoomScaleSheetLayoutView="80" workbookViewId="0">
      <selection activeCell="G42" sqref="G42"/>
    </sheetView>
  </sheetViews>
  <sheetFormatPr defaultColWidth="9.296875" defaultRowHeight="24" customHeight="1"/>
  <cols>
    <col min="1" max="3" width="1.8984375" style="108" customWidth="1"/>
    <col min="4" max="4" width="38.09765625" style="108" customWidth="1"/>
    <col min="5" max="5" width="6.296875" style="108" customWidth="1"/>
    <col min="6" max="6" width="0.296875" style="108" customWidth="1"/>
    <col min="7" max="7" width="10.8984375" style="109" customWidth="1"/>
    <col min="8" max="8" width="0.296875" style="108" customWidth="1"/>
    <col min="9" max="9" width="10.8984375" style="109" customWidth="1"/>
    <col min="10" max="10" width="0.296875" style="108" customWidth="1"/>
    <col min="11" max="11" width="10.8984375" style="110" customWidth="1"/>
    <col min="12" max="12" width="0.296875" style="110" customWidth="1"/>
    <col min="13" max="13" width="10.8984375" style="109" customWidth="1"/>
    <col min="14" max="14" width="0.296875" style="108" customWidth="1"/>
    <col min="15" max="234" width="9.296875" style="108"/>
    <col min="235" max="237" width="1.8984375" style="108" customWidth="1"/>
    <col min="238" max="238" width="25.09765625" style="108" customWidth="1"/>
    <col min="239" max="239" width="8.09765625" style="108" customWidth="1"/>
    <col min="240" max="240" width="5.09765625" style="108" customWidth="1"/>
    <col min="241" max="241" width="0.8984375" style="108" customWidth="1"/>
    <col min="242" max="242" width="9" style="108" customWidth="1"/>
    <col min="243" max="243" width="0.8984375" style="108" customWidth="1"/>
    <col min="244" max="244" width="9" style="108" customWidth="1"/>
    <col min="245" max="245" width="0.8984375" style="108" customWidth="1"/>
    <col min="246" max="246" width="9" style="108" customWidth="1"/>
    <col min="247" max="247" width="0.8984375" style="108" customWidth="1"/>
    <col min="248" max="248" width="9" style="108" customWidth="1"/>
    <col min="249" max="249" width="0.8984375" style="108" customWidth="1"/>
    <col min="250" max="490" width="9.296875" style="108"/>
    <col min="491" max="493" width="1.8984375" style="108" customWidth="1"/>
    <col min="494" max="494" width="25.09765625" style="108" customWidth="1"/>
    <col min="495" max="495" width="8.09765625" style="108" customWidth="1"/>
    <col min="496" max="496" width="5.09765625" style="108" customWidth="1"/>
    <col min="497" max="497" width="0.8984375" style="108" customWidth="1"/>
    <col min="498" max="498" width="9" style="108" customWidth="1"/>
    <col min="499" max="499" width="0.8984375" style="108" customWidth="1"/>
    <col min="500" max="500" width="9" style="108" customWidth="1"/>
    <col min="501" max="501" width="0.8984375" style="108" customWidth="1"/>
    <col min="502" max="502" width="9" style="108" customWidth="1"/>
    <col min="503" max="503" width="0.8984375" style="108" customWidth="1"/>
    <col min="504" max="504" width="9" style="108" customWidth="1"/>
    <col min="505" max="505" width="0.8984375" style="108" customWidth="1"/>
    <col min="506" max="746" width="9.296875" style="108"/>
    <col min="747" max="749" width="1.8984375" style="108" customWidth="1"/>
    <col min="750" max="750" width="25.09765625" style="108" customWidth="1"/>
    <col min="751" max="751" width="8.09765625" style="108" customWidth="1"/>
    <col min="752" max="752" width="5.09765625" style="108" customWidth="1"/>
    <col min="753" max="753" width="0.8984375" style="108" customWidth="1"/>
    <col min="754" max="754" width="9" style="108" customWidth="1"/>
    <col min="755" max="755" width="0.8984375" style="108" customWidth="1"/>
    <col min="756" max="756" width="9" style="108" customWidth="1"/>
    <col min="757" max="757" width="0.8984375" style="108" customWidth="1"/>
    <col min="758" max="758" width="9" style="108" customWidth="1"/>
    <col min="759" max="759" width="0.8984375" style="108" customWidth="1"/>
    <col min="760" max="760" width="9" style="108" customWidth="1"/>
    <col min="761" max="761" width="0.8984375" style="108" customWidth="1"/>
    <col min="762" max="1002" width="9.296875" style="108"/>
    <col min="1003" max="1005" width="1.8984375" style="108" customWidth="1"/>
    <col min="1006" max="1006" width="25.09765625" style="108" customWidth="1"/>
    <col min="1007" max="1007" width="8.09765625" style="108" customWidth="1"/>
    <col min="1008" max="1008" width="5.09765625" style="108" customWidth="1"/>
    <col min="1009" max="1009" width="0.8984375" style="108" customWidth="1"/>
    <col min="1010" max="1010" width="9" style="108" customWidth="1"/>
    <col min="1011" max="1011" width="0.8984375" style="108" customWidth="1"/>
    <col min="1012" max="1012" width="9" style="108" customWidth="1"/>
    <col min="1013" max="1013" width="0.8984375" style="108" customWidth="1"/>
    <col min="1014" max="1014" width="9" style="108" customWidth="1"/>
    <col min="1015" max="1015" width="0.8984375" style="108" customWidth="1"/>
    <col min="1016" max="1016" width="9" style="108" customWidth="1"/>
    <col min="1017" max="1017" width="0.8984375" style="108" customWidth="1"/>
    <col min="1018" max="1258" width="9.296875" style="108"/>
    <col min="1259" max="1261" width="1.8984375" style="108" customWidth="1"/>
    <col min="1262" max="1262" width="25.09765625" style="108" customWidth="1"/>
    <col min="1263" max="1263" width="8.09765625" style="108" customWidth="1"/>
    <col min="1264" max="1264" width="5.09765625" style="108" customWidth="1"/>
    <col min="1265" max="1265" width="0.8984375" style="108" customWidth="1"/>
    <col min="1266" max="1266" width="9" style="108" customWidth="1"/>
    <col min="1267" max="1267" width="0.8984375" style="108" customWidth="1"/>
    <col min="1268" max="1268" width="9" style="108" customWidth="1"/>
    <col min="1269" max="1269" width="0.8984375" style="108" customWidth="1"/>
    <col min="1270" max="1270" width="9" style="108" customWidth="1"/>
    <col min="1271" max="1271" width="0.8984375" style="108" customWidth="1"/>
    <col min="1272" max="1272" width="9" style="108" customWidth="1"/>
    <col min="1273" max="1273" width="0.8984375" style="108" customWidth="1"/>
    <col min="1274" max="1514" width="9.296875" style="108"/>
    <col min="1515" max="1517" width="1.8984375" style="108" customWidth="1"/>
    <col min="1518" max="1518" width="25.09765625" style="108" customWidth="1"/>
    <col min="1519" max="1519" width="8.09765625" style="108" customWidth="1"/>
    <col min="1520" max="1520" width="5.09765625" style="108" customWidth="1"/>
    <col min="1521" max="1521" width="0.8984375" style="108" customWidth="1"/>
    <col min="1522" max="1522" width="9" style="108" customWidth="1"/>
    <col min="1523" max="1523" width="0.8984375" style="108" customWidth="1"/>
    <col min="1524" max="1524" width="9" style="108" customWidth="1"/>
    <col min="1525" max="1525" width="0.8984375" style="108" customWidth="1"/>
    <col min="1526" max="1526" width="9" style="108" customWidth="1"/>
    <col min="1527" max="1527" width="0.8984375" style="108" customWidth="1"/>
    <col min="1528" max="1528" width="9" style="108" customWidth="1"/>
    <col min="1529" max="1529" width="0.8984375" style="108" customWidth="1"/>
    <col min="1530" max="1770" width="9.296875" style="108"/>
    <col min="1771" max="1773" width="1.8984375" style="108" customWidth="1"/>
    <col min="1774" max="1774" width="25.09765625" style="108" customWidth="1"/>
    <col min="1775" max="1775" width="8.09765625" style="108" customWidth="1"/>
    <col min="1776" max="1776" width="5.09765625" style="108" customWidth="1"/>
    <col min="1777" max="1777" width="0.8984375" style="108" customWidth="1"/>
    <col min="1778" max="1778" width="9" style="108" customWidth="1"/>
    <col min="1779" max="1779" width="0.8984375" style="108" customWidth="1"/>
    <col min="1780" max="1780" width="9" style="108" customWidth="1"/>
    <col min="1781" max="1781" width="0.8984375" style="108" customWidth="1"/>
    <col min="1782" max="1782" width="9" style="108" customWidth="1"/>
    <col min="1783" max="1783" width="0.8984375" style="108" customWidth="1"/>
    <col min="1784" max="1784" width="9" style="108" customWidth="1"/>
    <col min="1785" max="1785" width="0.8984375" style="108" customWidth="1"/>
    <col min="1786" max="2026" width="9.296875" style="108"/>
    <col min="2027" max="2029" width="1.8984375" style="108" customWidth="1"/>
    <col min="2030" max="2030" width="25.09765625" style="108" customWidth="1"/>
    <col min="2031" max="2031" width="8.09765625" style="108" customWidth="1"/>
    <col min="2032" max="2032" width="5.09765625" style="108" customWidth="1"/>
    <col min="2033" max="2033" width="0.8984375" style="108" customWidth="1"/>
    <col min="2034" max="2034" width="9" style="108" customWidth="1"/>
    <col min="2035" max="2035" width="0.8984375" style="108" customWidth="1"/>
    <col min="2036" max="2036" width="9" style="108" customWidth="1"/>
    <col min="2037" max="2037" width="0.8984375" style="108" customWidth="1"/>
    <col min="2038" max="2038" width="9" style="108" customWidth="1"/>
    <col min="2039" max="2039" width="0.8984375" style="108" customWidth="1"/>
    <col min="2040" max="2040" width="9" style="108" customWidth="1"/>
    <col min="2041" max="2041" width="0.8984375" style="108" customWidth="1"/>
    <col min="2042" max="2282" width="9.296875" style="108"/>
    <col min="2283" max="2285" width="1.8984375" style="108" customWidth="1"/>
    <col min="2286" max="2286" width="25.09765625" style="108" customWidth="1"/>
    <col min="2287" max="2287" width="8.09765625" style="108" customWidth="1"/>
    <col min="2288" max="2288" width="5.09765625" style="108" customWidth="1"/>
    <col min="2289" max="2289" width="0.8984375" style="108" customWidth="1"/>
    <col min="2290" max="2290" width="9" style="108" customWidth="1"/>
    <col min="2291" max="2291" width="0.8984375" style="108" customWidth="1"/>
    <col min="2292" max="2292" width="9" style="108" customWidth="1"/>
    <col min="2293" max="2293" width="0.8984375" style="108" customWidth="1"/>
    <col min="2294" max="2294" width="9" style="108" customWidth="1"/>
    <col min="2295" max="2295" width="0.8984375" style="108" customWidth="1"/>
    <col min="2296" max="2296" width="9" style="108" customWidth="1"/>
    <col min="2297" max="2297" width="0.8984375" style="108" customWidth="1"/>
    <col min="2298" max="2538" width="9.296875" style="108"/>
    <col min="2539" max="2541" width="1.8984375" style="108" customWidth="1"/>
    <col min="2542" max="2542" width="25.09765625" style="108" customWidth="1"/>
    <col min="2543" max="2543" width="8.09765625" style="108" customWidth="1"/>
    <col min="2544" max="2544" width="5.09765625" style="108" customWidth="1"/>
    <col min="2545" max="2545" width="0.8984375" style="108" customWidth="1"/>
    <col min="2546" max="2546" width="9" style="108" customWidth="1"/>
    <col min="2547" max="2547" width="0.8984375" style="108" customWidth="1"/>
    <col min="2548" max="2548" width="9" style="108" customWidth="1"/>
    <col min="2549" max="2549" width="0.8984375" style="108" customWidth="1"/>
    <col min="2550" max="2550" width="9" style="108" customWidth="1"/>
    <col min="2551" max="2551" width="0.8984375" style="108" customWidth="1"/>
    <col min="2552" max="2552" width="9" style="108" customWidth="1"/>
    <col min="2553" max="2553" width="0.8984375" style="108" customWidth="1"/>
    <col min="2554" max="2794" width="9.296875" style="108"/>
    <col min="2795" max="2797" width="1.8984375" style="108" customWidth="1"/>
    <col min="2798" max="2798" width="25.09765625" style="108" customWidth="1"/>
    <col min="2799" max="2799" width="8.09765625" style="108" customWidth="1"/>
    <col min="2800" max="2800" width="5.09765625" style="108" customWidth="1"/>
    <col min="2801" max="2801" width="0.8984375" style="108" customWidth="1"/>
    <col min="2802" max="2802" width="9" style="108" customWidth="1"/>
    <col min="2803" max="2803" width="0.8984375" style="108" customWidth="1"/>
    <col min="2804" max="2804" width="9" style="108" customWidth="1"/>
    <col min="2805" max="2805" width="0.8984375" style="108" customWidth="1"/>
    <col min="2806" max="2806" width="9" style="108" customWidth="1"/>
    <col min="2807" max="2807" width="0.8984375" style="108" customWidth="1"/>
    <col min="2808" max="2808" width="9" style="108" customWidth="1"/>
    <col min="2809" max="2809" width="0.8984375" style="108" customWidth="1"/>
    <col min="2810" max="3050" width="9.296875" style="108"/>
    <col min="3051" max="3053" width="1.8984375" style="108" customWidth="1"/>
    <col min="3054" max="3054" width="25.09765625" style="108" customWidth="1"/>
    <col min="3055" max="3055" width="8.09765625" style="108" customWidth="1"/>
    <col min="3056" max="3056" width="5.09765625" style="108" customWidth="1"/>
    <col min="3057" max="3057" width="0.8984375" style="108" customWidth="1"/>
    <col min="3058" max="3058" width="9" style="108" customWidth="1"/>
    <col min="3059" max="3059" width="0.8984375" style="108" customWidth="1"/>
    <col min="3060" max="3060" width="9" style="108" customWidth="1"/>
    <col min="3061" max="3061" width="0.8984375" style="108" customWidth="1"/>
    <col min="3062" max="3062" width="9" style="108" customWidth="1"/>
    <col min="3063" max="3063" width="0.8984375" style="108" customWidth="1"/>
    <col min="3064" max="3064" width="9" style="108" customWidth="1"/>
    <col min="3065" max="3065" width="0.8984375" style="108" customWidth="1"/>
    <col min="3066" max="3306" width="9.296875" style="108"/>
    <col min="3307" max="3309" width="1.8984375" style="108" customWidth="1"/>
    <col min="3310" max="3310" width="25.09765625" style="108" customWidth="1"/>
    <col min="3311" max="3311" width="8.09765625" style="108" customWidth="1"/>
    <col min="3312" max="3312" width="5.09765625" style="108" customWidth="1"/>
    <col min="3313" max="3313" width="0.8984375" style="108" customWidth="1"/>
    <col min="3314" max="3314" width="9" style="108" customWidth="1"/>
    <col min="3315" max="3315" width="0.8984375" style="108" customWidth="1"/>
    <col min="3316" max="3316" width="9" style="108" customWidth="1"/>
    <col min="3317" max="3317" width="0.8984375" style="108" customWidth="1"/>
    <col min="3318" max="3318" width="9" style="108" customWidth="1"/>
    <col min="3319" max="3319" width="0.8984375" style="108" customWidth="1"/>
    <col min="3320" max="3320" width="9" style="108" customWidth="1"/>
    <col min="3321" max="3321" width="0.8984375" style="108" customWidth="1"/>
    <col min="3322" max="3562" width="9.296875" style="108"/>
    <col min="3563" max="3565" width="1.8984375" style="108" customWidth="1"/>
    <col min="3566" max="3566" width="25.09765625" style="108" customWidth="1"/>
    <col min="3567" max="3567" width="8.09765625" style="108" customWidth="1"/>
    <col min="3568" max="3568" width="5.09765625" style="108" customWidth="1"/>
    <col min="3569" max="3569" width="0.8984375" style="108" customWidth="1"/>
    <col min="3570" max="3570" width="9" style="108" customWidth="1"/>
    <col min="3571" max="3571" width="0.8984375" style="108" customWidth="1"/>
    <col min="3572" max="3572" width="9" style="108" customWidth="1"/>
    <col min="3573" max="3573" width="0.8984375" style="108" customWidth="1"/>
    <col min="3574" max="3574" width="9" style="108" customWidth="1"/>
    <col min="3575" max="3575" width="0.8984375" style="108" customWidth="1"/>
    <col min="3576" max="3576" width="9" style="108" customWidth="1"/>
    <col min="3577" max="3577" width="0.8984375" style="108" customWidth="1"/>
    <col min="3578" max="3818" width="9.296875" style="108"/>
    <col min="3819" max="3821" width="1.8984375" style="108" customWidth="1"/>
    <col min="3822" max="3822" width="25.09765625" style="108" customWidth="1"/>
    <col min="3823" max="3823" width="8.09765625" style="108" customWidth="1"/>
    <col min="3824" max="3824" width="5.09765625" style="108" customWidth="1"/>
    <col min="3825" max="3825" width="0.8984375" style="108" customWidth="1"/>
    <col min="3826" max="3826" width="9" style="108" customWidth="1"/>
    <col min="3827" max="3827" width="0.8984375" style="108" customWidth="1"/>
    <col min="3828" max="3828" width="9" style="108" customWidth="1"/>
    <col min="3829" max="3829" width="0.8984375" style="108" customWidth="1"/>
    <col min="3830" max="3830" width="9" style="108" customWidth="1"/>
    <col min="3831" max="3831" width="0.8984375" style="108" customWidth="1"/>
    <col min="3832" max="3832" width="9" style="108" customWidth="1"/>
    <col min="3833" max="3833" width="0.8984375" style="108" customWidth="1"/>
    <col min="3834" max="4074" width="9.296875" style="108"/>
    <col min="4075" max="4077" width="1.8984375" style="108" customWidth="1"/>
    <col min="4078" max="4078" width="25.09765625" style="108" customWidth="1"/>
    <col min="4079" max="4079" width="8.09765625" style="108" customWidth="1"/>
    <col min="4080" max="4080" width="5.09765625" style="108" customWidth="1"/>
    <col min="4081" max="4081" width="0.8984375" style="108" customWidth="1"/>
    <col min="4082" max="4082" width="9" style="108" customWidth="1"/>
    <col min="4083" max="4083" width="0.8984375" style="108" customWidth="1"/>
    <col min="4084" max="4084" width="9" style="108" customWidth="1"/>
    <col min="4085" max="4085" width="0.8984375" style="108" customWidth="1"/>
    <col min="4086" max="4086" width="9" style="108" customWidth="1"/>
    <col min="4087" max="4087" width="0.8984375" style="108" customWidth="1"/>
    <col min="4088" max="4088" width="9" style="108" customWidth="1"/>
    <col min="4089" max="4089" width="0.8984375" style="108" customWidth="1"/>
    <col min="4090" max="4330" width="9.296875" style="108"/>
    <col min="4331" max="4333" width="1.8984375" style="108" customWidth="1"/>
    <col min="4334" max="4334" width="25.09765625" style="108" customWidth="1"/>
    <col min="4335" max="4335" width="8.09765625" style="108" customWidth="1"/>
    <col min="4336" max="4336" width="5.09765625" style="108" customWidth="1"/>
    <col min="4337" max="4337" width="0.8984375" style="108" customWidth="1"/>
    <col min="4338" max="4338" width="9" style="108" customWidth="1"/>
    <col min="4339" max="4339" width="0.8984375" style="108" customWidth="1"/>
    <col min="4340" max="4340" width="9" style="108" customWidth="1"/>
    <col min="4341" max="4341" width="0.8984375" style="108" customWidth="1"/>
    <col min="4342" max="4342" width="9" style="108" customWidth="1"/>
    <col min="4343" max="4343" width="0.8984375" style="108" customWidth="1"/>
    <col min="4344" max="4344" width="9" style="108" customWidth="1"/>
    <col min="4345" max="4345" width="0.8984375" style="108" customWidth="1"/>
    <col min="4346" max="4586" width="9.296875" style="108"/>
    <col min="4587" max="4589" width="1.8984375" style="108" customWidth="1"/>
    <col min="4590" max="4590" width="25.09765625" style="108" customWidth="1"/>
    <col min="4591" max="4591" width="8.09765625" style="108" customWidth="1"/>
    <col min="4592" max="4592" width="5.09765625" style="108" customWidth="1"/>
    <col min="4593" max="4593" width="0.8984375" style="108" customWidth="1"/>
    <col min="4594" max="4594" width="9" style="108" customWidth="1"/>
    <col min="4595" max="4595" width="0.8984375" style="108" customWidth="1"/>
    <col min="4596" max="4596" width="9" style="108" customWidth="1"/>
    <col min="4597" max="4597" width="0.8984375" style="108" customWidth="1"/>
    <col min="4598" max="4598" width="9" style="108" customWidth="1"/>
    <col min="4599" max="4599" width="0.8984375" style="108" customWidth="1"/>
    <col min="4600" max="4600" width="9" style="108" customWidth="1"/>
    <col min="4601" max="4601" width="0.8984375" style="108" customWidth="1"/>
    <col min="4602" max="4842" width="9.296875" style="108"/>
    <col min="4843" max="4845" width="1.8984375" style="108" customWidth="1"/>
    <col min="4846" max="4846" width="25.09765625" style="108" customWidth="1"/>
    <col min="4847" max="4847" width="8.09765625" style="108" customWidth="1"/>
    <col min="4848" max="4848" width="5.09765625" style="108" customWidth="1"/>
    <col min="4849" max="4849" width="0.8984375" style="108" customWidth="1"/>
    <col min="4850" max="4850" width="9" style="108" customWidth="1"/>
    <col min="4851" max="4851" width="0.8984375" style="108" customWidth="1"/>
    <col min="4852" max="4852" width="9" style="108" customWidth="1"/>
    <col min="4853" max="4853" width="0.8984375" style="108" customWidth="1"/>
    <col min="4854" max="4854" width="9" style="108" customWidth="1"/>
    <col min="4855" max="4855" width="0.8984375" style="108" customWidth="1"/>
    <col min="4856" max="4856" width="9" style="108" customWidth="1"/>
    <col min="4857" max="4857" width="0.8984375" style="108" customWidth="1"/>
    <col min="4858" max="5098" width="9.296875" style="108"/>
    <col min="5099" max="5101" width="1.8984375" style="108" customWidth="1"/>
    <col min="5102" max="5102" width="25.09765625" style="108" customWidth="1"/>
    <col min="5103" max="5103" width="8.09765625" style="108" customWidth="1"/>
    <col min="5104" max="5104" width="5.09765625" style="108" customWidth="1"/>
    <col min="5105" max="5105" width="0.8984375" style="108" customWidth="1"/>
    <col min="5106" max="5106" width="9" style="108" customWidth="1"/>
    <col min="5107" max="5107" width="0.8984375" style="108" customWidth="1"/>
    <col min="5108" max="5108" width="9" style="108" customWidth="1"/>
    <col min="5109" max="5109" width="0.8984375" style="108" customWidth="1"/>
    <col min="5110" max="5110" width="9" style="108" customWidth="1"/>
    <col min="5111" max="5111" width="0.8984375" style="108" customWidth="1"/>
    <col min="5112" max="5112" width="9" style="108" customWidth="1"/>
    <col min="5113" max="5113" width="0.8984375" style="108" customWidth="1"/>
    <col min="5114" max="5354" width="9.296875" style="108"/>
    <col min="5355" max="5357" width="1.8984375" style="108" customWidth="1"/>
    <col min="5358" max="5358" width="25.09765625" style="108" customWidth="1"/>
    <col min="5359" max="5359" width="8.09765625" style="108" customWidth="1"/>
    <col min="5360" max="5360" width="5.09765625" style="108" customWidth="1"/>
    <col min="5361" max="5361" width="0.8984375" style="108" customWidth="1"/>
    <col min="5362" max="5362" width="9" style="108" customWidth="1"/>
    <col min="5363" max="5363" width="0.8984375" style="108" customWidth="1"/>
    <col min="5364" max="5364" width="9" style="108" customWidth="1"/>
    <col min="5365" max="5365" width="0.8984375" style="108" customWidth="1"/>
    <col min="5366" max="5366" width="9" style="108" customWidth="1"/>
    <col min="5367" max="5367" width="0.8984375" style="108" customWidth="1"/>
    <col min="5368" max="5368" width="9" style="108" customWidth="1"/>
    <col min="5369" max="5369" width="0.8984375" style="108" customWidth="1"/>
    <col min="5370" max="5610" width="9.296875" style="108"/>
    <col min="5611" max="5613" width="1.8984375" style="108" customWidth="1"/>
    <col min="5614" max="5614" width="25.09765625" style="108" customWidth="1"/>
    <col min="5615" max="5615" width="8.09765625" style="108" customWidth="1"/>
    <col min="5616" max="5616" width="5.09765625" style="108" customWidth="1"/>
    <col min="5617" max="5617" width="0.8984375" style="108" customWidth="1"/>
    <col min="5618" max="5618" width="9" style="108" customWidth="1"/>
    <col min="5619" max="5619" width="0.8984375" style="108" customWidth="1"/>
    <col min="5620" max="5620" width="9" style="108" customWidth="1"/>
    <col min="5621" max="5621" width="0.8984375" style="108" customWidth="1"/>
    <col min="5622" max="5622" width="9" style="108" customWidth="1"/>
    <col min="5623" max="5623" width="0.8984375" style="108" customWidth="1"/>
    <col min="5624" max="5624" width="9" style="108" customWidth="1"/>
    <col min="5625" max="5625" width="0.8984375" style="108" customWidth="1"/>
    <col min="5626" max="5866" width="9.296875" style="108"/>
    <col min="5867" max="5869" width="1.8984375" style="108" customWidth="1"/>
    <col min="5870" max="5870" width="25.09765625" style="108" customWidth="1"/>
    <col min="5871" max="5871" width="8.09765625" style="108" customWidth="1"/>
    <col min="5872" max="5872" width="5.09765625" style="108" customWidth="1"/>
    <col min="5873" max="5873" width="0.8984375" style="108" customWidth="1"/>
    <col min="5874" max="5874" width="9" style="108" customWidth="1"/>
    <col min="5875" max="5875" width="0.8984375" style="108" customWidth="1"/>
    <col min="5876" max="5876" width="9" style="108" customWidth="1"/>
    <col min="5877" max="5877" width="0.8984375" style="108" customWidth="1"/>
    <col min="5878" max="5878" width="9" style="108" customWidth="1"/>
    <col min="5879" max="5879" width="0.8984375" style="108" customWidth="1"/>
    <col min="5880" max="5880" width="9" style="108" customWidth="1"/>
    <col min="5881" max="5881" width="0.8984375" style="108" customWidth="1"/>
    <col min="5882" max="6122" width="9.296875" style="108"/>
    <col min="6123" max="6125" width="1.8984375" style="108" customWidth="1"/>
    <col min="6126" max="6126" width="25.09765625" style="108" customWidth="1"/>
    <col min="6127" max="6127" width="8.09765625" style="108" customWidth="1"/>
    <col min="6128" max="6128" width="5.09765625" style="108" customWidth="1"/>
    <col min="6129" max="6129" width="0.8984375" style="108" customWidth="1"/>
    <col min="6130" max="6130" width="9" style="108" customWidth="1"/>
    <col min="6131" max="6131" width="0.8984375" style="108" customWidth="1"/>
    <col min="6132" max="6132" width="9" style="108" customWidth="1"/>
    <col min="6133" max="6133" width="0.8984375" style="108" customWidth="1"/>
    <col min="6134" max="6134" width="9" style="108" customWidth="1"/>
    <col min="6135" max="6135" width="0.8984375" style="108" customWidth="1"/>
    <col min="6136" max="6136" width="9" style="108" customWidth="1"/>
    <col min="6137" max="6137" width="0.8984375" style="108" customWidth="1"/>
    <col min="6138" max="6378" width="9.296875" style="108"/>
    <col min="6379" max="6381" width="1.8984375" style="108" customWidth="1"/>
    <col min="6382" max="6382" width="25.09765625" style="108" customWidth="1"/>
    <col min="6383" max="6383" width="8.09765625" style="108" customWidth="1"/>
    <col min="6384" max="6384" width="5.09765625" style="108" customWidth="1"/>
    <col min="6385" max="6385" width="0.8984375" style="108" customWidth="1"/>
    <col min="6386" max="6386" width="9" style="108" customWidth="1"/>
    <col min="6387" max="6387" width="0.8984375" style="108" customWidth="1"/>
    <col min="6388" max="6388" width="9" style="108" customWidth="1"/>
    <col min="6389" max="6389" width="0.8984375" style="108" customWidth="1"/>
    <col min="6390" max="6390" width="9" style="108" customWidth="1"/>
    <col min="6391" max="6391" width="0.8984375" style="108" customWidth="1"/>
    <col min="6392" max="6392" width="9" style="108" customWidth="1"/>
    <col min="6393" max="6393" width="0.8984375" style="108" customWidth="1"/>
    <col min="6394" max="6634" width="9.296875" style="108"/>
    <col min="6635" max="6637" width="1.8984375" style="108" customWidth="1"/>
    <col min="6638" max="6638" width="25.09765625" style="108" customWidth="1"/>
    <col min="6639" max="6639" width="8.09765625" style="108" customWidth="1"/>
    <col min="6640" max="6640" width="5.09765625" style="108" customWidth="1"/>
    <col min="6641" max="6641" width="0.8984375" style="108" customWidth="1"/>
    <col min="6642" max="6642" width="9" style="108" customWidth="1"/>
    <col min="6643" max="6643" width="0.8984375" style="108" customWidth="1"/>
    <col min="6644" max="6644" width="9" style="108" customWidth="1"/>
    <col min="6645" max="6645" width="0.8984375" style="108" customWidth="1"/>
    <col min="6646" max="6646" width="9" style="108" customWidth="1"/>
    <col min="6647" max="6647" width="0.8984375" style="108" customWidth="1"/>
    <col min="6648" max="6648" width="9" style="108" customWidth="1"/>
    <col min="6649" max="6649" width="0.8984375" style="108" customWidth="1"/>
    <col min="6650" max="6890" width="9.296875" style="108"/>
    <col min="6891" max="6893" width="1.8984375" style="108" customWidth="1"/>
    <col min="6894" max="6894" width="25.09765625" style="108" customWidth="1"/>
    <col min="6895" max="6895" width="8.09765625" style="108" customWidth="1"/>
    <col min="6896" max="6896" width="5.09765625" style="108" customWidth="1"/>
    <col min="6897" max="6897" width="0.8984375" style="108" customWidth="1"/>
    <col min="6898" max="6898" width="9" style="108" customWidth="1"/>
    <col min="6899" max="6899" width="0.8984375" style="108" customWidth="1"/>
    <col min="6900" max="6900" width="9" style="108" customWidth="1"/>
    <col min="6901" max="6901" width="0.8984375" style="108" customWidth="1"/>
    <col min="6902" max="6902" width="9" style="108" customWidth="1"/>
    <col min="6903" max="6903" width="0.8984375" style="108" customWidth="1"/>
    <col min="6904" max="6904" width="9" style="108" customWidth="1"/>
    <col min="6905" max="6905" width="0.8984375" style="108" customWidth="1"/>
    <col min="6906" max="7146" width="9.296875" style="108"/>
    <col min="7147" max="7149" width="1.8984375" style="108" customWidth="1"/>
    <col min="7150" max="7150" width="25.09765625" style="108" customWidth="1"/>
    <col min="7151" max="7151" width="8.09765625" style="108" customWidth="1"/>
    <col min="7152" max="7152" width="5.09765625" style="108" customWidth="1"/>
    <col min="7153" max="7153" width="0.8984375" style="108" customWidth="1"/>
    <col min="7154" max="7154" width="9" style="108" customWidth="1"/>
    <col min="7155" max="7155" width="0.8984375" style="108" customWidth="1"/>
    <col min="7156" max="7156" width="9" style="108" customWidth="1"/>
    <col min="7157" max="7157" width="0.8984375" style="108" customWidth="1"/>
    <col min="7158" max="7158" width="9" style="108" customWidth="1"/>
    <col min="7159" max="7159" width="0.8984375" style="108" customWidth="1"/>
    <col min="7160" max="7160" width="9" style="108" customWidth="1"/>
    <col min="7161" max="7161" width="0.8984375" style="108" customWidth="1"/>
    <col min="7162" max="7402" width="9.296875" style="108"/>
    <col min="7403" max="7405" width="1.8984375" style="108" customWidth="1"/>
    <col min="7406" max="7406" width="25.09765625" style="108" customWidth="1"/>
    <col min="7407" max="7407" width="8.09765625" style="108" customWidth="1"/>
    <col min="7408" max="7408" width="5.09765625" style="108" customWidth="1"/>
    <col min="7409" max="7409" width="0.8984375" style="108" customWidth="1"/>
    <col min="7410" max="7410" width="9" style="108" customWidth="1"/>
    <col min="7411" max="7411" width="0.8984375" style="108" customWidth="1"/>
    <col min="7412" max="7412" width="9" style="108" customWidth="1"/>
    <col min="7413" max="7413" width="0.8984375" style="108" customWidth="1"/>
    <col min="7414" max="7414" width="9" style="108" customWidth="1"/>
    <col min="7415" max="7415" width="0.8984375" style="108" customWidth="1"/>
    <col min="7416" max="7416" width="9" style="108" customWidth="1"/>
    <col min="7417" max="7417" width="0.8984375" style="108" customWidth="1"/>
    <col min="7418" max="7658" width="9.296875" style="108"/>
    <col min="7659" max="7661" width="1.8984375" style="108" customWidth="1"/>
    <col min="7662" max="7662" width="25.09765625" style="108" customWidth="1"/>
    <col min="7663" max="7663" width="8.09765625" style="108" customWidth="1"/>
    <col min="7664" max="7664" width="5.09765625" style="108" customWidth="1"/>
    <col min="7665" max="7665" width="0.8984375" style="108" customWidth="1"/>
    <col min="7666" max="7666" width="9" style="108" customWidth="1"/>
    <col min="7667" max="7667" width="0.8984375" style="108" customWidth="1"/>
    <col min="7668" max="7668" width="9" style="108" customWidth="1"/>
    <col min="7669" max="7669" width="0.8984375" style="108" customWidth="1"/>
    <col min="7670" max="7670" width="9" style="108" customWidth="1"/>
    <col min="7671" max="7671" width="0.8984375" style="108" customWidth="1"/>
    <col min="7672" max="7672" width="9" style="108" customWidth="1"/>
    <col min="7673" max="7673" width="0.8984375" style="108" customWidth="1"/>
    <col min="7674" max="7914" width="9.296875" style="108"/>
    <col min="7915" max="7917" width="1.8984375" style="108" customWidth="1"/>
    <col min="7918" max="7918" width="25.09765625" style="108" customWidth="1"/>
    <col min="7919" max="7919" width="8.09765625" style="108" customWidth="1"/>
    <col min="7920" max="7920" width="5.09765625" style="108" customWidth="1"/>
    <col min="7921" max="7921" width="0.8984375" style="108" customWidth="1"/>
    <col min="7922" max="7922" width="9" style="108" customWidth="1"/>
    <col min="7923" max="7923" width="0.8984375" style="108" customWidth="1"/>
    <col min="7924" max="7924" width="9" style="108" customWidth="1"/>
    <col min="7925" max="7925" width="0.8984375" style="108" customWidth="1"/>
    <col min="7926" max="7926" width="9" style="108" customWidth="1"/>
    <col min="7927" max="7927" width="0.8984375" style="108" customWidth="1"/>
    <col min="7928" max="7928" width="9" style="108" customWidth="1"/>
    <col min="7929" max="7929" width="0.8984375" style="108" customWidth="1"/>
    <col min="7930" max="8170" width="9.296875" style="108"/>
    <col min="8171" max="8173" width="1.8984375" style="108" customWidth="1"/>
    <col min="8174" max="8174" width="25.09765625" style="108" customWidth="1"/>
    <col min="8175" max="8175" width="8.09765625" style="108" customWidth="1"/>
    <col min="8176" max="8176" width="5.09765625" style="108" customWidth="1"/>
    <col min="8177" max="8177" width="0.8984375" style="108" customWidth="1"/>
    <col min="8178" max="8178" width="9" style="108" customWidth="1"/>
    <col min="8179" max="8179" width="0.8984375" style="108" customWidth="1"/>
    <col min="8180" max="8180" width="9" style="108" customWidth="1"/>
    <col min="8181" max="8181" width="0.8984375" style="108" customWidth="1"/>
    <col min="8182" max="8182" width="9" style="108" customWidth="1"/>
    <col min="8183" max="8183" width="0.8984375" style="108" customWidth="1"/>
    <col min="8184" max="8184" width="9" style="108" customWidth="1"/>
    <col min="8185" max="8185" width="0.8984375" style="108" customWidth="1"/>
    <col min="8186" max="8426" width="9.296875" style="108"/>
    <col min="8427" max="8429" width="1.8984375" style="108" customWidth="1"/>
    <col min="8430" max="8430" width="25.09765625" style="108" customWidth="1"/>
    <col min="8431" max="8431" width="8.09765625" style="108" customWidth="1"/>
    <col min="8432" max="8432" width="5.09765625" style="108" customWidth="1"/>
    <col min="8433" max="8433" width="0.8984375" style="108" customWidth="1"/>
    <col min="8434" max="8434" width="9" style="108" customWidth="1"/>
    <col min="8435" max="8435" width="0.8984375" style="108" customWidth="1"/>
    <col min="8436" max="8436" width="9" style="108" customWidth="1"/>
    <col min="8437" max="8437" width="0.8984375" style="108" customWidth="1"/>
    <col min="8438" max="8438" width="9" style="108" customWidth="1"/>
    <col min="8439" max="8439" width="0.8984375" style="108" customWidth="1"/>
    <col min="8440" max="8440" width="9" style="108" customWidth="1"/>
    <col min="8441" max="8441" width="0.8984375" style="108" customWidth="1"/>
    <col min="8442" max="8682" width="9.296875" style="108"/>
    <col min="8683" max="8685" width="1.8984375" style="108" customWidth="1"/>
    <col min="8686" max="8686" width="25.09765625" style="108" customWidth="1"/>
    <col min="8687" max="8687" width="8.09765625" style="108" customWidth="1"/>
    <col min="8688" max="8688" width="5.09765625" style="108" customWidth="1"/>
    <col min="8689" max="8689" width="0.8984375" style="108" customWidth="1"/>
    <col min="8690" max="8690" width="9" style="108" customWidth="1"/>
    <col min="8691" max="8691" width="0.8984375" style="108" customWidth="1"/>
    <col min="8692" max="8692" width="9" style="108" customWidth="1"/>
    <col min="8693" max="8693" width="0.8984375" style="108" customWidth="1"/>
    <col min="8694" max="8694" width="9" style="108" customWidth="1"/>
    <col min="8695" max="8695" width="0.8984375" style="108" customWidth="1"/>
    <col min="8696" max="8696" width="9" style="108" customWidth="1"/>
    <col min="8697" max="8697" width="0.8984375" style="108" customWidth="1"/>
    <col min="8698" max="8938" width="9.296875" style="108"/>
    <col min="8939" max="8941" width="1.8984375" style="108" customWidth="1"/>
    <col min="8942" max="8942" width="25.09765625" style="108" customWidth="1"/>
    <col min="8943" max="8943" width="8.09765625" style="108" customWidth="1"/>
    <col min="8944" max="8944" width="5.09765625" style="108" customWidth="1"/>
    <col min="8945" max="8945" width="0.8984375" style="108" customWidth="1"/>
    <col min="8946" max="8946" width="9" style="108" customWidth="1"/>
    <col min="8947" max="8947" width="0.8984375" style="108" customWidth="1"/>
    <col min="8948" max="8948" width="9" style="108" customWidth="1"/>
    <col min="8949" max="8949" width="0.8984375" style="108" customWidth="1"/>
    <col min="8950" max="8950" width="9" style="108" customWidth="1"/>
    <col min="8951" max="8951" width="0.8984375" style="108" customWidth="1"/>
    <col min="8952" max="8952" width="9" style="108" customWidth="1"/>
    <col min="8953" max="8953" width="0.8984375" style="108" customWidth="1"/>
    <col min="8954" max="9194" width="9.296875" style="108"/>
    <col min="9195" max="9197" width="1.8984375" style="108" customWidth="1"/>
    <col min="9198" max="9198" width="25.09765625" style="108" customWidth="1"/>
    <col min="9199" max="9199" width="8.09765625" style="108" customWidth="1"/>
    <col min="9200" max="9200" width="5.09765625" style="108" customWidth="1"/>
    <col min="9201" max="9201" width="0.8984375" style="108" customWidth="1"/>
    <col min="9202" max="9202" width="9" style="108" customWidth="1"/>
    <col min="9203" max="9203" width="0.8984375" style="108" customWidth="1"/>
    <col min="9204" max="9204" width="9" style="108" customWidth="1"/>
    <col min="9205" max="9205" width="0.8984375" style="108" customWidth="1"/>
    <col min="9206" max="9206" width="9" style="108" customWidth="1"/>
    <col min="9207" max="9207" width="0.8984375" style="108" customWidth="1"/>
    <col min="9208" max="9208" width="9" style="108" customWidth="1"/>
    <col min="9209" max="9209" width="0.8984375" style="108" customWidth="1"/>
    <col min="9210" max="9450" width="9.296875" style="108"/>
    <col min="9451" max="9453" width="1.8984375" style="108" customWidth="1"/>
    <col min="9454" max="9454" width="25.09765625" style="108" customWidth="1"/>
    <col min="9455" max="9455" width="8.09765625" style="108" customWidth="1"/>
    <col min="9456" max="9456" width="5.09765625" style="108" customWidth="1"/>
    <col min="9457" max="9457" width="0.8984375" style="108" customWidth="1"/>
    <col min="9458" max="9458" width="9" style="108" customWidth="1"/>
    <col min="9459" max="9459" width="0.8984375" style="108" customWidth="1"/>
    <col min="9460" max="9460" width="9" style="108" customWidth="1"/>
    <col min="9461" max="9461" width="0.8984375" style="108" customWidth="1"/>
    <col min="9462" max="9462" width="9" style="108" customWidth="1"/>
    <col min="9463" max="9463" width="0.8984375" style="108" customWidth="1"/>
    <col min="9464" max="9464" width="9" style="108" customWidth="1"/>
    <col min="9465" max="9465" width="0.8984375" style="108" customWidth="1"/>
    <col min="9466" max="9706" width="9.296875" style="108"/>
    <col min="9707" max="9709" width="1.8984375" style="108" customWidth="1"/>
    <col min="9710" max="9710" width="25.09765625" style="108" customWidth="1"/>
    <col min="9711" max="9711" width="8.09765625" style="108" customWidth="1"/>
    <col min="9712" max="9712" width="5.09765625" style="108" customWidth="1"/>
    <col min="9713" max="9713" width="0.8984375" style="108" customWidth="1"/>
    <col min="9714" max="9714" width="9" style="108" customWidth="1"/>
    <col min="9715" max="9715" width="0.8984375" style="108" customWidth="1"/>
    <col min="9716" max="9716" width="9" style="108" customWidth="1"/>
    <col min="9717" max="9717" width="0.8984375" style="108" customWidth="1"/>
    <col min="9718" max="9718" width="9" style="108" customWidth="1"/>
    <col min="9719" max="9719" width="0.8984375" style="108" customWidth="1"/>
    <col min="9720" max="9720" width="9" style="108" customWidth="1"/>
    <col min="9721" max="9721" width="0.8984375" style="108" customWidth="1"/>
    <col min="9722" max="9962" width="9.296875" style="108"/>
    <col min="9963" max="9965" width="1.8984375" style="108" customWidth="1"/>
    <col min="9966" max="9966" width="25.09765625" style="108" customWidth="1"/>
    <col min="9967" max="9967" width="8.09765625" style="108" customWidth="1"/>
    <col min="9968" max="9968" width="5.09765625" style="108" customWidth="1"/>
    <col min="9969" max="9969" width="0.8984375" style="108" customWidth="1"/>
    <col min="9970" max="9970" width="9" style="108" customWidth="1"/>
    <col min="9971" max="9971" width="0.8984375" style="108" customWidth="1"/>
    <col min="9972" max="9972" width="9" style="108" customWidth="1"/>
    <col min="9973" max="9973" width="0.8984375" style="108" customWidth="1"/>
    <col min="9974" max="9974" width="9" style="108" customWidth="1"/>
    <col min="9975" max="9975" width="0.8984375" style="108" customWidth="1"/>
    <col min="9976" max="9976" width="9" style="108" customWidth="1"/>
    <col min="9977" max="9977" width="0.8984375" style="108" customWidth="1"/>
    <col min="9978" max="10218" width="9.296875" style="108"/>
    <col min="10219" max="10221" width="1.8984375" style="108" customWidth="1"/>
    <col min="10222" max="10222" width="25.09765625" style="108" customWidth="1"/>
    <col min="10223" max="10223" width="8.09765625" style="108" customWidth="1"/>
    <col min="10224" max="10224" width="5.09765625" style="108" customWidth="1"/>
    <col min="10225" max="10225" width="0.8984375" style="108" customWidth="1"/>
    <col min="10226" max="10226" width="9" style="108" customWidth="1"/>
    <col min="10227" max="10227" width="0.8984375" style="108" customWidth="1"/>
    <col min="10228" max="10228" width="9" style="108" customWidth="1"/>
    <col min="10229" max="10229" width="0.8984375" style="108" customWidth="1"/>
    <col min="10230" max="10230" width="9" style="108" customWidth="1"/>
    <col min="10231" max="10231" width="0.8984375" style="108" customWidth="1"/>
    <col min="10232" max="10232" width="9" style="108" customWidth="1"/>
    <col min="10233" max="10233" width="0.8984375" style="108" customWidth="1"/>
    <col min="10234" max="10474" width="9.296875" style="108"/>
    <col min="10475" max="10477" width="1.8984375" style="108" customWidth="1"/>
    <col min="10478" max="10478" width="25.09765625" style="108" customWidth="1"/>
    <col min="10479" max="10479" width="8.09765625" style="108" customWidth="1"/>
    <col min="10480" max="10480" width="5.09765625" style="108" customWidth="1"/>
    <col min="10481" max="10481" width="0.8984375" style="108" customWidth="1"/>
    <col min="10482" max="10482" width="9" style="108" customWidth="1"/>
    <col min="10483" max="10483" width="0.8984375" style="108" customWidth="1"/>
    <col min="10484" max="10484" width="9" style="108" customWidth="1"/>
    <col min="10485" max="10485" width="0.8984375" style="108" customWidth="1"/>
    <col min="10486" max="10486" width="9" style="108" customWidth="1"/>
    <col min="10487" max="10487" width="0.8984375" style="108" customWidth="1"/>
    <col min="10488" max="10488" width="9" style="108" customWidth="1"/>
    <col min="10489" max="10489" width="0.8984375" style="108" customWidth="1"/>
    <col min="10490" max="10730" width="9.296875" style="108"/>
    <col min="10731" max="10733" width="1.8984375" style="108" customWidth="1"/>
    <col min="10734" max="10734" width="25.09765625" style="108" customWidth="1"/>
    <col min="10735" max="10735" width="8.09765625" style="108" customWidth="1"/>
    <col min="10736" max="10736" width="5.09765625" style="108" customWidth="1"/>
    <col min="10737" max="10737" width="0.8984375" style="108" customWidth="1"/>
    <col min="10738" max="10738" width="9" style="108" customWidth="1"/>
    <col min="10739" max="10739" width="0.8984375" style="108" customWidth="1"/>
    <col min="10740" max="10740" width="9" style="108" customWidth="1"/>
    <col min="10741" max="10741" width="0.8984375" style="108" customWidth="1"/>
    <col min="10742" max="10742" width="9" style="108" customWidth="1"/>
    <col min="10743" max="10743" width="0.8984375" style="108" customWidth="1"/>
    <col min="10744" max="10744" width="9" style="108" customWidth="1"/>
    <col min="10745" max="10745" width="0.8984375" style="108" customWidth="1"/>
    <col min="10746" max="10986" width="9.296875" style="108"/>
    <col min="10987" max="10989" width="1.8984375" style="108" customWidth="1"/>
    <col min="10990" max="10990" width="25.09765625" style="108" customWidth="1"/>
    <col min="10991" max="10991" width="8.09765625" style="108" customWidth="1"/>
    <col min="10992" max="10992" width="5.09765625" style="108" customWidth="1"/>
    <col min="10993" max="10993" width="0.8984375" style="108" customWidth="1"/>
    <col min="10994" max="10994" width="9" style="108" customWidth="1"/>
    <col min="10995" max="10995" width="0.8984375" style="108" customWidth="1"/>
    <col min="10996" max="10996" width="9" style="108" customWidth="1"/>
    <col min="10997" max="10997" width="0.8984375" style="108" customWidth="1"/>
    <col min="10998" max="10998" width="9" style="108" customWidth="1"/>
    <col min="10999" max="10999" width="0.8984375" style="108" customWidth="1"/>
    <col min="11000" max="11000" width="9" style="108" customWidth="1"/>
    <col min="11001" max="11001" width="0.8984375" style="108" customWidth="1"/>
    <col min="11002" max="11242" width="9.296875" style="108"/>
    <col min="11243" max="11245" width="1.8984375" style="108" customWidth="1"/>
    <col min="11246" max="11246" width="25.09765625" style="108" customWidth="1"/>
    <col min="11247" max="11247" width="8.09765625" style="108" customWidth="1"/>
    <col min="11248" max="11248" width="5.09765625" style="108" customWidth="1"/>
    <col min="11249" max="11249" width="0.8984375" style="108" customWidth="1"/>
    <col min="11250" max="11250" width="9" style="108" customWidth="1"/>
    <col min="11251" max="11251" width="0.8984375" style="108" customWidth="1"/>
    <col min="11252" max="11252" width="9" style="108" customWidth="1"/>
    <col min="11253" max="11253" width="0.8984375" style="108" customWidth="1"/>
    <col min="11254" max="11254" width="9" style="108" customWidth="1"/>
    <col min="11255" max="11255" width="0.8984375" style="108" customWidth="1"/>
    <col min="11256" max="11256" width="9" style="108" customWidth="1"/>
    <col min="11257" max="11257" width="0.8984375" style="108" customWidth="1"/>
    <col min="11258" max="11498" width="9.296875" style="108"/>
    <col min="11499" max="11501" width="1.8984375" style="108" customWidth="1"/>
    <col min="11502" max="11502" width="25.09765625" style="108" customWidth="1"/>
    <col min="11503" max="11503" width="8.09765625" style="108" customWidth="1"/>
    <col min="11504" max="11504" width="5.09765625" style="108" customWidth="1"/>
    <col min="11505" max="11505" width="0.8984375" style="108" customWidth="1"/>
    <col min="11506" max="11506" width="9" style="108" customWidth="1"/>
    <col min="11507" max="11507" width="0.8984375" style="108" customWidth="1"/>
    <col min="11508" max="11508" width="9" style="108" customWidth="1"/>
    <col min="11509" max="11509" width="0.8984375" style="108" customWidth="1"/>
    <col min="11510" max="11510" width="9" style="108" customWidth="1"/>
    <col min="11511" max="11511" width="0.8984375" style="108" customWidth="1"/>
    <col min="11512" max="11512" width="9" style="108" customWidth="1"/>
    <col min="11513" max="11513" width="0.8984375" style="108" customWidth="1"/>
    <col min="11514" max="11754" width="9.296875" style="108"/>
    <col min="11755" max="11757" width="1.8984375" style="108" customWidth="1"/>
    <col min="11758" max="11758" width="25.09765625" style="108" customWidth="1"/>
    <col min="11759" max="11759" width="8.09765625" style="108" customWidth="1"/>
    <col min="11760" max="11760" width="5.09765625" style="108" customWidth="1"/>
    <col min="11761" max="11761" width="0.8984375" style="108" customWidth="1"/>
    <col min="11762" max="11762" width="9" style="108" customWidth="1"/>
    <col min="11763" max="11763" width="0.8984375" style="108" customWidth="1"/>
    <col min="11764" max="11764" width="9" style="108" customWidth="1"/>
    <col min="11765" max="11765" width="0.8984375" style="108" customWidth="1"/>
    <col min="11766" max="11766" width="9" style="108" customWidth="1"/>
    <col min="11767" max="11767" width="0.8984375" style="108" customWidth="1"/>
    <col min="11768" max="11768" width="9" style="108" customWidth="1"/>
    <col min="11769" max="11769" width="0.8984375" style="108" customWidth="1"/>
    <col min="11770" max="12010" width="9.296875" style="108"/>
    <col min="12011" max="12013" width="1.8984375" style="108" customWidth="1"/>
    <col min="12014" max="12014" width="25.09765625" style="108" customWidth="1"/>
    <col min="12015" max="12015" width="8.09765625" style="108" customWidth="1"/>
    <col min="12016" max="12016" width="5.09765625" style="108" customWidth="1"/>
    <col min="12017" max="12017" width="0.8984375" style="108" customWidth="1"/>
    <col min="12018" max="12018" width="9" style="108" customWidth="1"/>
    <col min="12019" max="12019" width="0.8984375" style="108" customWidth="1"/>
    <col min="12020" max="12020" width="9" style="108" customWidth="1"/>
    <col min="12021" max="12021" width="0.8984375" style="108" customWidth="1"/>
    <col min="12022" max="12022" width="9" style="108" customWidth="1"/>
    <col min="12023" max="12023" width="0.8984375" style="108" customWidth="1"/>
    <col min="12024" max="12024" width="9" style="108" customWidth="1"/>
    <col min="12025" max="12025" width="0.8984375" style="108" customWidth="1"/>
    <col min="12026" max="12266" width="9.296875" style="108"/>
    <col min="12267" max="12269" width="1.8984375" style="108" customWidth="1"/>
    <col min="12270" max="12270" width="25.09765625" style="108" customWidth="1"/>
    <col min="12271" max="12271" width="8.09765625" style="108" customWidth="1"/>
    <col min="12272" max="12272" width="5.09765625" style="108" customWidth="1"/>
    <col min="12273" max="12273" width="0.8984375" style="108" customWidth="1"/>
    <col min="12274" max="12274" width="9" style="108" customWidth="1"/>
    <col min="12275" max="12275" width="0.8984375" style="108" customWidth="1"/>
    <col min="12276" max="12276" width="9" style="108" customWidth="1"/>
    <col min="12277" max="12277" width="0.8984375" style="108" customWidth="1"/>
    <col min="12278" max="12278" width="9" style="108" customWidth="1"/>
    <col min="12279" max="12279" width="0.8984375" style="108" customWidth="1"/>
    <col min="12280" max="12280" width="9" style="108" customWidth="1"/>
    <col min="12281" max="12281" width="0.8984375" style="108" customWidth="1"/>
    <col min="12282" max="12522" width="9.296875" style="108"/>
    <col min="12523" max="12525" width="1.8984375" style="108" customWidth="1"/>
    <col min="12526" max="12526" width="25.09765625" style="108" customWidth="1"/>
    <col min="12527" max="12527" width="8.09765625" style="108" customWidth="1"/>
    <col min="12528" max="12528" width="5.09765625" style="108" customWidth="1"/>
    <col min="12529" max="12529" width="0.8984375" style="108" customWidth="1"/>
    <col min="12530" max="12530" width="9" style="108" customWidth="1"/>
    <col min="12531" max="12531" width="0.8984375" style="108" customWidth="1"/>
    <col min="12532" max="12532" width="9" style="108" customWidth="1"/>
    <col min="12533" max="12533" width="0.8984375" style="108" customWidth="1"/>
    <col min="12534" max="12534" width="9" style="108" customWidth="1"/>
    <col min="12535" max="12535" width="0.8984375" style="108" customWidth="1"/>
    <col min="12536" max="12536" width="9" style="108" customWidth="1"/>
    <col min="12537" max="12537" width="0.8984375" style="108" customWidth="1"/>
    <col min="12538" max="12778" width="9.296875" style="108"/>
    <col min="12779" max="12781" width="1.8984375" style="108" customWidth="1"/>
    <col min="12782" max="12782" width="25.09765625" style="108" customWidth="1"/>
    <col min="12783" max="12783" width="8.09765625" style="108" customWidth="1"/>
    <col min="12784" max="12784" width="5.09765625" style="108" customWidth="1"/>
    <col min="12785" max="12785" width="0.8984375" style="108" customWidth="1"/>
    <col min="12786" max="12786" width="9" style="108" customWidth="1"/>
    <col min="12787" max="12787" width="0.8984375" style="108" customWidth="1"/>
    <col min="12788" max="12788" width="9" style="108" customWidth="1"/>
    <col min="12789" max="12789" width="0.8984375" style="108" customWidth="1"/>
    <col min="12790" max="12790" width="9" style="108" customWidth="1"/>
    <col min="12791" max="12791" width="0.8984375" style="108" customWidth="1"/>
    <col min="12792" max="12792" width="9" style="108" customWidth="1"/>
    <col min="12793" max="12793" width="0.8984375" style="108" customWidth="1"/>
    <col min="12794" max="13034" width="9.296875" style="108"/>
    <col min="13035" max="13037" width="1.8984375" style="108" customWidth="1"/>
    <col min="13038" max="13038" width="25.09765625" style="108" customWidth="1"/>
    <col min="13039" max="13039" width="8.09765625" style="108" customWidth="1"/>
    <col min="13040" max="13040" width="5.09765625" style="108" customWidth="1"/>
    <col min="13041" max="13041" width="0.8984375" style="108" customWidth="1"/>
    <col min="13042" max="13042" width="9" style="108" customWidth="1"/>
    <col min="13043" max="13043" width="0.8984375" style="108" customWidth="1"/>
    <col min="13044" max="13044" width="9" style="108" customWidth="1"/>
    <col min="13045" max="13045" width="0.8984375" style="108" customWidth="1"/>
    <col min="13046" max="13046" width="9" style="108" customWidth="1"/>
    <col min="13047" max="13047" width="0.8984375" style="108" customWidth="1"/>
    <col min="13048" max="13048" width="9" style="108" customWidth="1"/>
    <col min="13049" max="13049" width="0.8984375" style="108" customWidth="1"/>
    <col min="13050" max="13290" width="9.296875" style="108"/>
    <col min="13291" max="13293" width="1.8984375" style="108" customWidth="1"/>
    <col min="13294" max="13294" width="25.09765625" style="108" customWidth="1"/>
    <col min="13295" max="13295" width="8.09765625" style="108" customWidth="1"/>
    <col min="13296" max="13296" width="5.09765625" style="108" customWidth="1"/>
    <col min="13297" max="13297" width="0.8984375" style="108" customWidth="1"/>
    <col min="13298" max="13298" width="9" style="108" customWidth="1"/>
    <col min="13299" max="13299" width="0.8984375" style="108" customWidth="1"/>
    <col min="13300" max="13300" width="9" style="108" customWidth="1"/>
    <col min="13301" max="13301" width="0.8984375" style="108" customWidth="1"/>
    <col min="13302" max="13302" width="9" style="108" customWidth="1"/>
    <col min="13303" max="13303" width="0.8984375" style="108" customWidth="1"/>
    <col min="13304" max="13304" width="9" style="108" customWidth="1"/>
    <col min="13305" max="13305" width="0.8984375" style="108" customWidth="1"/>
    <col min="13306" max="13546" width="9.296875" style="108"/>
    <col min="13547" max="13549" width="1.8984375" style="108" customWidth="1"/>
    <col min="13550" max="13550" width="25.09765625" style="108" customWidth="1"/>
    <col min="13551" max="13551" width="8.09765625" style="108" customWidth="1"/>
    <col min="13552" max="13552" width="5.09765625" style="108" customWidth="1"/>
    <col min="13553" max="13553" width="0.8984375" style="108" customWidth="1"/>
    <col min="13554" max="13554" width="9" style="108" customWidth="1"/>
    <col min="13555" max="13555" width="0.8984375" style="108" customWidth="1"/>
    <col min="13556" max="13556" width="9" style="108" customWidth="1"/>
    <col min="13557" max="13557" width="0.8984375" style="108" customWidth="1"/>
    <col min="13558" max="13558" width="9" style="108" customWidth="1"/>
    <col min="13559" max="13559" width="0.8984375" style="108" customWidth="1"/>
    <col min="13560" max="13560" width="9" style="108" customWidth="1"/>
    <col min="13561" max="13561" width="0.8984375" style="108" customWidth="1"/>
    <col min="13562" max="13802" width="9.296875" style="108"/>
    <col min="13803" max="13805" width="1.8984375" style="108" customWidth="1"/>
    <col min="13806" max="13806" width="25.09765625" style="108" customWidth="1"/>
    <col min="13807" max="13807" width="8.09765625" style="108" customWidth="1"/>
    <col min="13808" max="13808" width="5.09765625" style="108" customWidth="1"/>
    <col min="13809" max="13809" width="0.8984375" style="108" customWidth="1"/>
    <col min="13810" max="13810" width="9" style="108" customWidth="1"/>
    <col min="13811" max="13811" width="0.8984375" style="108" customWidth="1"/>
    <col min="13812" max="13812" width="9" style="108" customWidth="1"/>
    <col min="13813" max="13813" width="0.8984375" style="108" customWidth="1"/>
    <col min="13814" max="13814" width="9" style="108" customWidth="1"/>
    <col min="13815" max="13815" width="0.8984375" style="108" customWidth="1"/>
    <col min="13816" max="13816" width="9" style="108" customWidth="1"/>
    <col min="13817" max="13817" width="0.8984375" style="108" customWidth="1"/>
    <col min="13818" max="14058" width="9.296875" style="108"/>
    <col min="14059" max="14061" width="1.8984375" style="108" customWidth="1"/>
    <col min="14062" max="14062" width="25.09765625" style="108" customWidth="1"/>
    <col min="14063" max="14063" width="8.09765625" style="108" customWidth="1"/>
    <col min="14064" max="14064" width="5.09765625" style="108" customWidth="1"/>
    <col min="14065" max="14065" width="0.8984375" style="108" customWidth="1"/>
    <col min="14066" max="14066" width="9" style="108" customWidth="1"/>
    <col min="14067" max="14067" width="0.8984375" style="108" customWidth="1"/>
    <col min="14068" max="14068" width="9" style="108" customWidth="1"/>
    <col min="14069" max="14069" width="0.8984375" style="108" customWidth="1"/>
    <col min="14070" max="14070" width="9" style="108" customWidth="1"/>
    <col min="14071" max="14071" width="0.8984375" style="108" customWidth="1"/>
    <col min="14072" max="14072" width="9" style="108" customWidth="1"/>
    <col min="14073" max="14073" width="0.8984375" style="108" customWidth="1"/>
    <col min="14074" max="14314" width="9.296875" style="108"/>
    <col min="14315" max="14317" width="1.8984375" style="108" customWidth="1"/>
    <col min="14318" max="14318" width="25.09765625" style="108" customWidth="1"/>
    <col min="14319" max="14319" width="8.09765625" style="108" customWidth="1"/>
    <col min="14320" max="14320" width="5.09765625" style="108" customWidth="1"/>
    <col min="14321" max="14321" width="0.8984375" style="108" customWidth="1"/>
    <col min="14322" max="14322" width="9" style="108" customWidth="1"/>
    <col min="14323" max="14323" width="0.8984375" style="108" customWidth="1"/>
    <col min="14324" max="14324" width="9" style="108" customWidth="1"/>
    <col min="14325" max="14325" width="0.8984375" style="108" customWidth="1"/>
    <col min="14326" max="14326" width="9" style="108" customWidth="1"/>
    <col min="14327" max="14327" width="0.8984375" style="108" customWidth="1"/>
    <col min="14328" max="14328" width="9" style="108" customWidth="1"/>
    <col min="14329" max="14329" width="0.8984375" style="108" customWidth="1"/>
    <col min="14330" max="14570" width="9.296875" style="108"/>
    <col min="14571" max="14573" width="1.8984375" style="108" customWidth="1"/>
    <col min="14574" max="14574" width="25.09765625" style="108" customWidth="1"/>
    <col min="14575" max="14575" width="8.09765625" style="108" customWidth="1"/>
    <col min="14576" max="14576" width="5.09765625" style="108" customWidth="1"/>
    <col min="14577" max="14577" width="0.8984375" style="108" customWidth="1"/>
    <col min="14578" max="14578" width="9" style="108" customWidth="1"/>
    <col min="14579" max="14579" width="0.8984375" style="108" customWidth="1"/>
    <col min="14580" max="14580" width="9" style="108" customWidth="1"/>
    <col min="14581" max="14581" width="0.8984375" style="108" customWidth="1"/>
    <col min="14582" max="14582" width="9" style="108" customWidth="1"/>
    <col min="14583" max="14583" width="0.8984375" style="108" customWidth="1"/>
    <col min="14584" max="14584" width="9" style="108" customWidth="1"/>
    <col min="14585" max="14585" width="0.8984375" style="108" customWidth="1"/>
    <col min="14586" max="14826" width="9.296875" style="108"/>
    <col min="14827" max="14829" width="1.8984375" style="108" customWidth="1"/>
    <col min="14830" max="14830" width="25.09765625" style="108" customWidth="1"/>
    <col min="14831" max="14831" width="8.09765625" style="108" customWidth="1"/>
    <col min="14832" max="14832" width="5.09765625" style="108" customWidth="1"/>
    <col min="14833" max="14833" width="0.8984375" style="108" customWidth="1"/>
    <col min="14834" max="14834" width="9" style="108" customWidth="1"/>
    <col min="14835" max="14835" width="0.8984375" style="108" customWidth="1"/>
    <col min="14836" max="14836" width="9" style="108" customWidth="1"/>
    <col min="14837" max="14837" width="0.8984375" style="108" customWidth="1"/>
    <col min="14838" max="14838" width="9" style="108" customWidth="1"/>
    <col min="14839" max="14839" width="0.8984375" style="108" customWidth="1"/>
    <col min="14840" max="14840" width="9" style="108" customWidth="1"/>
    <col min="14841" max="14841" width="0.8984375" style="108" customWidth="1"/>
    <col min="14842" max="15082" width="9.296875" style="108"/>
    <col min="15083" max="15085" width="1.8984375" style="108" customWidth="1"/>
    <col min="15086" max="15086" width="25.09765625" style="108" customWidth="1"/>
    <col min="15087" max="15087" width="8.09765625" style="108" customWidth="1"/>
    <col min="15088" max="15088" width="5.09765625" style="108" customWidth="1"/>
    <col min="15089" max="15089" width="0.8984375" style="108" customWidth="1"/>
    <col min="15090" max="15090" width="9" style="108" customWidth="1"/>
    <col min="15091" max="15091" width="0.8984375" style="108" customWidth="1"/>
    <col min="15092" max="15092" width="9" style="108" customWidth="1"/>
    <col min="15093" max="15093" width="0.8984375" style="108" customWidth="1"/>
    <col min="15094" max="15094" width="9" style="108" customWidth="1"/>
    <col min="15095" max="15095" width="0.8984375" style="108" customWidth="1"/>
    <col min="15096" max="15096" width="9" style="108" customWidth="1"/>
    <col min="15097" max="15097" width="0.8984375" style="108" customWidth="1"/>
    <col min="15098" max="15338" width="9.296875" style="108"/>
    <col min="15339" max="15341" width="1.8984375" style="108" customWidth="1"/>
    <col min="15342" max="15342" width="25.09765625" style="108" customWidth="1"/>
    <col min="15343" max="15343" width="8.09765625" style="108" customWidth="1"/>
    <col min="15344" max="15344" width="5.09765625" style="108" customWidth="1"/>
    <col min="15345" max="15345" width="0.8984375" style="108" customWidth="1"/>
    <col min="15346" max="15346" width="9" style="108" customWidth="1"/>
    <col min="15347" max="15347" width="0.8984375" style="108" customWidth="1"/>
    <col min="15348" max="15348" width="9" style="108" customWidth="1"/>
    <col min="15349" max="15349" width="0.8984375" style="108" customWidth="1"/>
    <col min="15350" max="15350" width="9" style="108" customWidth="1"/>
    <col min="15351" max="15351" width="0.8984375" style="108" customWidth="1"/>
    <col min="15352" max="15352" width="9" style="108" customWidth="1"/>
    <col min="15353" max="15353" width="0.8984375" style="108" customWidth="1"/>
    <col min="15354" max="15594" width="9.296875" style="108"/>
    <col min="15595" max="15597" width="1.8984375" style="108" customWidth="1"/>
    <col min="15598" max="15598" width="25.09765625" style="108" customWidth="1"/>
    <col min="15599" max="15599" width="8.09765625" style="108" customWidth="1"/>
    <col min="15600" max="15600" width="5.09765625" style="108" customWidth="1"/>
    <col min="15601" max="15601" width="0.8984375" style="108" customWidth="1"/>
    <col min="15602" max="15602" width="9" style="108" customWidth="1"/>
    <col min="15603" max="15603" width="0.8984375" style="108" customWidth="1"/>
    <col min="15604" max="15604" width="9" style="108" customWidth="1"/>
    <col min="15605" max="15605" width="0.8984375" style="108" customWidth="1"/>
    <col min="15606" max="15606" width="9" style="108" customWidth="1"/>
    <col min="15607" max="15607" width="0.8984375" style="108" customWidth="1"/>
    <col min="15608" max="15608" width="9" style="108" customWidth="1"/>
    <col min="15609" max="15609" width="0.8984375" style="108" customWidth="1"/>
    <col min="15610" max="15850" width="9.296875" style="108"/>
    <col min="15851" max="15853" width="1.8984375" style="108" customWidth="1"/>
    <col min="15854" max="15854" width="25.09765625" style="108" customWidth="1"/>
    <col min="15855" max="15855" width="8.09765625" style="108" customWidth="1"/>
    <col min="15856" max="15856" width="5.09765625" style="108" customWidth="1"/>
    <col min="15857" max="15857" width="0.8984375" style="108" customWidth="1"/>
    <col min="15858" max="15858" width="9" style="108" customWidth="1"/>
    <col min="15859" max="15859" width="0.8984375" style="108" customWidth="1"/>
    <col min="15860" max="15860" width="9" style="108" customWidth="1"/>
    <col min="15861" max="15861" width="0.8984375" style="108" customWidth="1"/>
    <col min="15862" max="15862" width="9" style="108" customWidth="1"/>
    <col min="15863" max="15863" width="0.8984375" style="108" customWidth="1"/>
    <col min="15864" max="15864" width="9" style="108" customWidth="1"/>
    <col min="15865" max="15865" width="0.8984375" style="108" customWidth="1"/>
    <col min="15866" max="16106" width="9.296875" style="108"/>
    <col min="16107" max="16109" width="1.8984375" style="108" customWidth="1"/>
    <col min="16110" max="16110" width="25.09765625" style="108" customWidth="1"/>
    <col min="16111" max="16111" width="8.09765625" style="108" customWidth="1"/>
    <col min="16112" max="16112" width="5.09765625" style="108" customWidth="1"/>
    <col min="16113" max="16113" width="0.8984375" style="108" customWidth="1"/>
    <col min="16114" max="16114" width="9" style="108" customWidth="1"/>
    <col min="16115" max="16115" width="0.8984375" style="108" customWidth="1"/>
    <col min="16116" max="16116" width="9" style="108" customWidth="1"/>
    <col min="16117" max="16117" width="0.8984375" style="108" customWidth="1"/>
    <col min="16118" max="16118" width="9" style="108" customWidth="1"/>
    <col min="16119" max="16119" width="0.8984375" style="108" customWidth="1"/>
    <col min="16120" max="16120" width="9" style="108" customWidth="1"/>
    <col min="16121" max="16121" width="0.8984375" style="108" customWidth="1"/>
    <col min="16122" max="16384" width="9.296875" style="108"/>
  </cols>
  <sheetData>
    <row r="1" spans="1:13" s="53" customFormat="1" ht="18.75" customHeight="1">
      <c r="A1" s="52" t="s">
        <v>0</v>
      </c>
      <c r="B1" s="52"/>
      <c r="C1" s="52"/>
      <c r="D1" s="52"/>
      <c r="G1" s="54"/>
      <c r="H1" s="54"/>
      <c r="I1" s="54"/>
      <c r="J1" s="54"/>
      <c r="K1" s="54"/>
      <c r="L1" s="54"/>
      <c r="M1" s="55" t="s">
        <v>69</v>
      </c>
    </row>
    <row r="2" spans="1:13" s="53" customFormat="1" ht="18.75" customHeight="1">
      <c r="A2" s="52" t="s">
        <v>70</v>
      </c>
      <c r="B2" s="52"/>
      <c r="C2" s="52"/>
      <c r="D2" s="52"/>
      <c r="G2" s="54"/>
      <c r="H2" s="54"/>
      <c r="I2" s="54"/>
      <c r="J2" s="54"/>
      <c r="K2" s="54"/>
      <c r="L2" s="54"/>
      <c r="M2" s="54"/>
    </row>
    <row r="3" spans="1:13" s="53" customFormat="1" ht="18.75" customHeight="1">
      <c r="A3" s="52" t="s">
        <v>107</v>
      </c>
      <c r="B3" s="52"/>
      <c r="C3" s="52"/>
      <c r="D3" s="52"/>
      <c r="G3" s="54"/>
      <c r="H3" s="54"/>
      <c r="I3" s="54"/>
      <c r="J3" s="54"/>
      <c r="K3" s="54"/>
      <c r="L3" s="54"/>
      <c r="M3" s="54"/>
    </row>
    <row r="4" spans="1:13" s="91" customFormat="1" ht="18.75" customHeight="1">
      <c r="A4" s="89"/>
      <c r="B4" s="89"/>
      <c r="C4" s="89"/>
      <c r="D4" s="89"/>
      <c r="E4" s="89"/>
      <c r="F4" s="89"/>
      <c r="G4" s="90"/>
      <c r="H4" s="90"/>
      <c r="I4" s="90"/>
      <c r="J4" s="90"/>
      <c r="K4" s="90"/>
      <c r="L4" s="90"/>
      <c r="M4" s="90"/>
    </row>
    <row r="5" spans="1:13" s="91" customFormat="1" ht="18.899999999999999" customHeight="1">
      <c r="A5" s="91" t="s">
        <v>72</v>
      </c>
      <c r="G5" s="175" t="s">
        <v>3</v>
      </c>
      <c r="H5" s="175"/>
      <c r="I5" s="175"/>
      <c r="J5" s="175"/>
      <c r="K5" s="175"/>
      <c r="L5" s="175"/>
      <c r="M5" s="175"/>
    </row>
    <row r="6" spans="1:13" s="91" customFormat="1" ht="18.899999999999999" customHeight="1">
      <c r="G6" s="173" t="s">
        <v>4</v>
      </c>
      <c r="H6" s="173"/>
      <c r="I6" s="173"/>
      <c r="J6" s="93"/>
      <c r="K6" s="174" t="s">
        <v>5</v>
      </c>
      <c r="L6" s="174"/>
      <c r="M6" s="174"/>
    </row>
    <row r="7" spans="1:13" s="91" customFormat="1" ht="18.899999999999999" customHeight="1">
      <c r="E7" s="94" t="s">
        <v>10</v>
      </c>
      <c r="F7" s="95"/>
      <c r="G7" s="92" t="s">
        <v>6</v>
      </c>
      <c r="H7" s="93"/>
      <c r="I7" s="92" t="s">
        <v>73</v>
      </c>
      <c r="J7" s="93"/>
      <c r="K7" s="92" t="s">
        <v>6</v>
      </c>
      <c r="L7" s="93"/>
      <c r="M7" s="92" t="s">
        <v>73</v>
      </c>
    </row>
    <row r="8" spans="1:13" s="82" customFormat="1" ht="18.899999999999999" customHeight="1">
      <c r="A8" s="82" t="s">
        <v>74</v>
      </c>
      <c r="E8" s="96"/>
      <c r="F8" s="96"/>
      <c r="G8" s="97"/>
      <c r="H8" s="97"/>
      <c r="I8" s="97"/>
      <c r="J8" s="97"/>
      <c r="K8" s="98"/>
      <c r="L8" s="98"/>
      <c r="M8" s="98"/>
    </row>
    <row r="9" spans="1:13" s="82" customFormat="1" ht="18.899999999999999" customHeight="1">
      <c r="B9" s="82" t="s">
        <v>75</v>
      </c>
      <c r="E9" s="96"/>
      <c r="F9" s="96"/>
      <c r="G9" s="17">
        <v>1009992</v>
      </c>
      <c r="H9" s="24"/>
      <c r="I9" s="17">
        <v>1728685</v>
      </c>
      <c r="J9" s="24"/>
      <c r="K9" s="17">
        <v>268718</v>
      </c>
      <c r="L9" s="24"/>
      <c r="M9" s="17">
        <v>711168</v>
      </c>
    </row>
    <row r="10" spans="1:13" s="82" customFormat="1" ht="18.899999999999999" customHeight="1">
      <c r="B10" s="82" t="s">
        <v>76</v>
      </c>
      <c r="E10" s="96"/>
      <c r="F10" s="96"/>
      <c r="G10" s="17">
        <v>22366</v>
      </c>
      <c r="H10" s="24"/>
      <c r="I10" s="17">
        <v>13788</v>
      </c>
      <c r="J10" s="24"/>
      <c r="K10" s="74">
        <v>0</v>
      </c>
      <c r="L10" s="24"/>
      <c r="M10" s="74">
        <v>0</v>
      </c>
    </row>
    <row r="11" spans="1:13" s="82" customFormat="1" ht="18.899999999999999" customHeight="1">
      <c r="B11" s="82" t="s">
        <v>77</v>
      </c>
      <c r="E11" s="96"/>
      <c r="F11" s="96"/>
      <c r="G11" s="17">
        <v>469</v>
      </c>
      <c r="H11" s="24"/>
      <c r="I11" s="17">
        <v>760</v>
      </c>
      <c r="J11" s="24"/>
      <c r="K11" s="17">
        <v>181</v>
      </c>
      <c r="L11" s="24"/>
      <c r="M11" s="17">
        <v>120</v>
      </c>
    </row>
    <row r="12" spans="1:13" s="82" customFormat="1" ht="18.899999999999999" customHeight="1">
      <c r="B12" s="82" t="s">
        <v>78</v>
      </c>
      <c r="E12" s="96"/>
      <c r="F12" s="96"/>
      <c r="G12" s="18">
        <v>25390</v>
      </c>
      <c r="H12" s="24"/>
      <c r="I12" s="18">
        <v>41464</v>
      </c>
      <c r="J12" s="24"/>
      <c r="K12" s="18">
        <v>31301</v>
      </c>
      <c r="L12" s="24"/>
      <c r="M12" s="18">
        <v>34932</v>
      </c>
    </row>
    <row r="13" spans="1:13" s="82" customFormat="1" ht="18.899999999999999" customHeight="1">
      <c r="C13" s="82" t="s">
        <v>79</v>
      </c>
      <c r="E13" s="96"/>
      <c r="F13" s="96"/>
      <c r="G13" s="18">
        <f>SUM(G9:G12)</f>
        <v>1058217</v>
      </c>
      <c r="H13" s="24"/>
      <c r="I13" s="18">
        <f>SUM(I9:I12)</f>
        <v>1784697</v>
      </c>
      <c r="J13" s="24"/>
      <c r="K13" s="18">
        <f>SUM(K9:K12)</f>
        <v>300200</v>
      </c>
      <c r="L13" s="24"/>
      <c r="M13" s="18">
        <f>SUM(M9:M12)</f>
        <v>746220</v>
      </c>
    </row>
    <row r="14" spans="1:13" s="82" customFormat="1" ht="18.899999999999999" customHeight="1">
      <c r="A14" s="82" t="s">
        <v>80</v>
      </c>
      <c r="E14" s="96"/>
      <c r="F14" s="96"/>
      <c r="G14" s="19"/>
      <c r="H14" s="24"/>
      <c r="I14" s="19"/>
      <c r="J14" s="24"/>
      <c r="K14" s="19"/>
      <c r="L14" s="24"/>
      <c r="M14" s="19"/>
    </row>
    <row r="15" spans="1:13" s="82" customFormat="1" ht="18.899999999999999" customHeight="1">
      <c r="B15" s="82" t="s">
        <v>81</v>
      </c>
      <c r="E15" s="96"/>
      <c r="F15" s="96"/>
      <c r="G15" s="17">
        <v>1145492</v>
      </c>
      <c r="H15" s="24"/>
      <c r="I15" s="17">
        <v>1604643</v>
      </c>
      <c r="J15" s="24"/>
      <c r="K15" s="17">
        <v>431389</v>
      </c>
      <c r="L15" s="24"/>
      <c r="M15" s="17">
        <v>664157</v>
      </c>
    </row>
    <row r="16" spans="1:13" s="82" customFormat="1" ht="18.899999999999999" customHeight="1">
      <c r="B16" s="82" t="s">
        <v>82</v>
      </c>
      <c r="E16" s="96"/>
      <c r="F16" s="96"/>
      <c r="G16" s="17">
        <v>15262</v>
      </c>
      <c r="H16" s="24"/>
      <c r="I16" s="17">
        <v>11786</v>
      </c>
      <c r="J16" s="24"/>
      <c r="K16" s="74">
        <v>0</v>
      </c>
      <c r="L16" s="24"/>
      <c r="M16" s="74">
        <v>0</v>
      </c>
    </row>
    <row r="17" spans="1:13" s="82" customFormat="1" ht="18.899999999999999" customHeight="1">
      <c r="B17" s="82" t="s">
        <v>83</v>
      </c>
      <c r="E17" s="96"/>
      <c r="F17" s="96"/>
      <c r="G17" s="17">
        <v>183764</v>
      </c>
      <c r="H17" s="24"/>
      <c r="I17" s="17">
        <v>197480</v>
      </c>
      <c r="J17" s="24"/>
      <c r="K17" s="17">
        <v>137973</v>
      </c>
      <c r="L17" s="24"/>
      <c r="M17" s="17">
        <v>143024</v>
      </c>
    </row>
    <row r="18" spans="1:13" s="82" customFormat="1" ht="17.399999999999999">
      <c r="B18" s="99" t="s">
        <v>84</v>
      </c>
      <c r="E18" s="96"/>
      <c r="F18" s="96"/>
      <c r="G18" s="18">
        <v>0</v>
      </c>
      <c r="H18" s="25"/>
      <c r="I18" s="18">
        <v>0</v>
      </c>
      <c r="J18" s="25"/>
      <c r="K18" s="18"/>
      <c r="L18" s="25"/>
      <c r="M18" s="18">
        <v>0</v>
      </c>
    </row>
    <row r="19" spans="1:13" s="82" customFormat="1" ht="18.899999999999999" customHeight="1">
      <c r="C19" s="82" t="s">
        <v>85</v>
      </c>
      <c r="E19" s="96"/>
      <c r="F19" s="96"/>
      <c r="G19" s="18">
        <f>SUM(G15:G18)</f>
        <v>1344518</v>
      </c>
      <c r="H19" s="24"/>
      <c r="I19" s="18">
        <f>SUM(I15:I18)</f>
        <v>1813909</v>
      </c>
      <c r="J19" s="24"/>
      <c r="K19" s="18">
        <f>SUM(K15:K18)</f>
        <v>569362</v>
      </c>
      <c r="L19" s="24"/>
      <c r="M19" s="18">
        <f>SUM(M15:M18)</f>
        <v>807181</v>
      </c>
    </row>
    <row r="20" spans="1:13" s="82" customFormat="1" ht="18.899999999999999" customHeight="1">
      <c r="A20" s="82" t="s">
        <v>86</v>
      </c>
      <c r="E20" s="96"/>
      <c r="F20" s="96"/>
      <c r="G20" s="17">
        <f>+G13-G19</f>
        <v>-286301</v>
      </c>
      <c r="H20" s="17"/>
      <c r="I20" s="17">
        <f>+I13-I19</f>
        <v>-29212</v>
      </c>
      <c r="J20" s="17"/>
      <c r="K20" s="17">
        <f>+K13-K19</f>
        <v>-269162</v>
      </c>
      <c r="L20" s="17"/>
      <c r="M20" s="17">
        <f>+M13-M19</f>
        <v>-60961</v>
      </c>
    </row>
    <row r="21" spans="1:13" s="82" customFormat="1" ht="18.899999999999999" customHeight="1">
      <c r="B21" s="82" t="s">
        <v>87</v>
      </c>
      <c r="E21" s="96"/>
      <c r="F21" s="96"/>
      <c r="G21" s="20"/>
      <c r="H21" s="17"/>
      <c r="I21" s="17"/>
      <c r="J21" s="17"/>
      <c r="K21" s="20"/>
      <c r="L21" s="17"/>
      <c r="M21" s="17"/>
    </row>
    <row r="22" spans="1:13" s="82" customFormat="1" ht="18.899999999999999" customHeight="1">
      <c r="C22" s="82" t="s">
        <v>88</v>
      </c>
      <c r="E22" s="96"/>
      <c r="F22" s="96"/>
      <c r="G22" s="17">
        <v>0</v>
      </c>
      <c r="H22" s="17"/>
      <c r="I22" s="17">
        <v>2250</v>
      </c>
      <c r="J22" s="17"/>
      <c r="K22" s="17">
        <v>0</v>
      </c>
      <c r="L22" s="17"/>
      <c r="M22" s="17">
        <v>-111493</v>
      </c>
    </row>
    <row r="23" spans="1:13" s="82" customFormat="1" ht="18.899999999999999" customHeight="1">
      <c r="B23" s="82" t="s">
        <v>89</v>
      </c>
      <c r="E23" s="96"/>
      <c r="F23" s="96"/>
      <c r="G23" s="17">
        <v>-52395</v>
      </c>
      <c r="H23" s="24"/>
      <c r="I23" s="17">
        <v>-49054</v>
      </c>
      <c r="J23" s="24"/>
      <c r="K23" s="17">
        <v>-51844</v>
      </c>
      <c r="L23" s="24"/>
      <c r="M23" s="17">
        <v>-55220</v>
      </c>
    </row>
    <row r="24" spans="1:13" s="82" customFormat="1" ht="18.899999999999999" customHeight="1">
      <c r="B24" s="82" t="s">
        <v>90</v>
      </c>
      <c r="E24" s="100">
        <v>11.2</v>
      </c>
      <c r="F24" s="100"/>
      <c r="G24" s="17">
        <v>1443</v>
      </c>
      <c r="H24" s="24"/>
      <c r="I24" s="17">
        <v>-118338</v>
      </c>
      <c r="J24" s="24"/>
      <c r="K24" s="74">
        <v>0</v>
      </c>
      <c r="L24" s="24"/>
      <c r="M24" s="74">
        <v>0</v>
      </c>
    </row>
    <row r="25" spans="1:13" s="82" customFormat="1" ht="18.899999999999999" customHeight="1">
      <c r="B25" s="82" t="s">
        <v>91</v>
      </c>
      <c r="E25" s="100">
        <v>11.2</v>
      </c>
      <c r="F25" s="100"/>
      <c r="G25" s="18">
        <v>-2637</v>
      </c>
      <c r="H25" s="24"/>
      <c r="I25" s="18">
        <v>-173</v>
      </c>
      <c r="J25" s="24"/>
      <c r="K25" s="76">
        <v>0</v>
      </c>
      <c r="L25" s="24"/>
      <c r="M25" s="76">
        <v>0</v>
      </c>
    </row>
    <row r="26" spans="1:13" s="82" customFormat="1" ht="18.899999999999999" customHeight="1">
      <c r="A26" s="82" t="s">
        <v>92</v>
      </c>
      <c r="E26" s="96"/>
      <c r="F26" s="96"/>
      <c r="G26" s="17">
        <f>SUM(G20:G25)</f>
        <v>-339890</v>
      </c>
      <c r="H26" s="25"/>
      <c r="I26" s="17">
        <f>SUM(I20:I25)</f>
        <v>-194527</v>
      </c>
      <c r="J26" s="25"/>
      <c r="K26" s="17">
        <f>SUM(K20:K25)</f>
        <v>-321006</v>
      </c>
      <c r="L26" s="25"/>
      <c r="M26" s="17">
        <f>SUM(M20:M25)</f>
        <v>-227674</v>
      </c>
    </row>
    <row r="27" spans="1:13" s="82" customFormat="1" ht="18.899999999999999" customHeight="1">
      <c r="A27" s="82" t="s">
        <v>93</v>
      </c>
      <c r="E27" s="96">
        <v>19</v>
      </c>
      <c r="F27" s="96"/>
      <c r="G27" s="17">
        <v>-315</v>
      </c>
      <c r="H27" s="24"/>
      <c r="I27" s="17">
        <v>-11621</v>
      </c>
      <c r="J27" s="24"/>
      <c r="K27" s="17">
        <v>340</v>
      </c>
      <c r="L27" s="24"/>
      <c r="M27" s="17">
        <v>-10924</v>
      </c>
    </row>
    <row r="28" spans="1:13" s="82" customFormat="1" ht="18.899999999999999" customHeight="1">
      <c r="A28" s="82" t="s">
        <v>94</v>
      </c>
      <c r="E28" s="100"/>
      <c r="F28" s="100"/>
      <c r="G28" s="21">
        <f>SUM(G26:G27)</f>
        <v>-340205</v>
      </c>
      <c r="H28" s="24"/>
      <c r="I28" s="21">
        <f>SUM(I26:I27)</f>
        <v>-206148</v>
      </c>
      <c r="J28" s="24"/>
      <c r="K28" s="21">
        <f>SUM(K26:K27)</f>
        <v>-320666</v>
      </c>
      <c r="L28" s="24"/>
      <c r="M28" s="21">
        <f>SUM(M26:M27)</f>
        <v>-238598</v>
      </c>
    </row>
    <row r="29" spans="1:13" s="82" customFormat="1" ht="18.899999999999999" customHeight="1">
      <c r="E29" s="100"/>
      <c r="F29" s="100"/>
      <c r="G29" s="28"/>
      <c r="H29" s="31"/>
      <c r="I29" s="28"/>
      <c r="J29" s="31"/>
      <c r="K29" s="28"/>
      <c r="L29" s="31"/>
      <c r="M29" s="28"/>
    </row>
    <row r="30" spans="1:13" s="82" customFormat="1" ht="18.899999999999999" customHeight="1">
      <c r="A30" s="101"/>
      <c r="E30" s="100"/>
      <c r="F30" s="100"/>
      <c r="G30" s="28"/>
      <c r="H30" s="31"/>
      <c r="I30" s="28"/>
      <c r="J30" s="31"/>
      <c r="K30" s="28"/>
      <c r="L30" s="31"/>
      <c r="M30" s="28"/>
    </row>
    <row r="31" spans="1:13" s="82" customFormat="1" ht="18.899999999999999" customHeight="1">
      <c r="A31" s="101"/>
      <c r="E31" s="100"/>
      <c r="F31" s="100"/>
      <c r="G31" s="28"/>
      <c r="H31" s="31"/>
      <c r="I31" s="28"/>
      <c r="J31" s="31"/>
      <c r="K31" s="28"/>
      <c r="L31" s="31"/>
      <c r="M31" s="28"/>
    </row>
    <row r="32" spans="1:13" s="82" customFormat="1" ht="18.899999999999999" customHeight="1">
      <c r="A32" s="101"/>
      <c r="E32" s="100"/>
      <c r="F32" s="100"/>
      <c r="G32" s="28"/>
      <c r="H32" s="31"/>
      <c r="I32" s="28"/>
      <c r="J32" s="31"/>
      <c r="K32" s="28"/>
      <c r="L32" s="31"/>
      <c r="M32" s="28"/>
    </row>
    <row r="33" spans="1:15" s="82" customFormat="1" ht="18.899999999999999" customHeight="1">
      <c r="A33" s="101"/>
      <c r="E33" s="100"/>
      <c r="F33" s="100"/>
      <c r="G33" s="28"/>
      <c r="H33" s="31"/>
      <c r="I33" s="28"/>
      <c r="J33" s="31"/>
      <c r="K33" s="28"/>
      <c r="L33" s="31"/>
      <c r="M33" s="28"/>
    </row>
    <row r="34" spans="1:15" s="82" customFormat="1" ht="18.899999999999999" customHeight="1">
      <c r="A34" s="101"/>
      <c r="E34" s="100"/>
      <c r="F34" s="100"/>
      <c r="G34" s="28"/>
      <c r="H34" s="31"/>
      <c r="I34" s="28"/>
      <c r="J34" s="31"/>
      <c r="K34" s="28"/>
      <c r="L34" s="31"/>
      <c r="M34" s="28"/>
    </row>
    <row r="35" spans="1:15" s="82" customFormat="1" ht="18.899999999999999" customHeight="1">
      <c r="A35" s="101"/>
      <c r="E35" s="100"/>
      <c r="F35" s="100"/>
      <c r="G35" s="28"/>
      <c r="H35" s="31"/>
      <c r="I35" s="28"/>
      <c r="J35" s="31"/>
      <c r="K35" s="28"/>
      <c r="L35" s="31"/>
      <c r="M35" s="28"/>
    </row>
    <row r="36" spans="1:15" s="82" customFormat="1" ht="25.5" customHeight="1">
      <c r="A36" s="164" t="s">
        <v>169</v>
      </c>
      <c r="E36" s="96"/>
      <c r="F36" s="96"/>
      <c r="G36" s="98"/>
      <c r="H36" s="98"/>
      <c r="I36" s="98"/>
      <c r="J36" s="98"/>
      <c r="K36" s="98"/>
      <c r="L36" s="98"/>
      <c r="M36" s="98"/>
      <c r="N36" s="98"/>
      <c r="O36" s="1"/>
    </row>
    <row r="37" spans="1:15" s="82" customFormat="1" ht="18.899999999999999" customHeight="1">
      <c r="A37" s="101"/>
      <c r="E37" s="100"/>
      <c r="F37" s="100"/>
      <c r="G37" s="28"/>
      <c r="H37" s="31"/>
      <c r="I37" s="28"/>
      <c r="J37" s="31"/>
      <c r="K37" s="28"/>
      <c r="L37" s="31"/>
      <c r="M37" s="98"/>
    </row>
    <row r="38" spans="1:15" s="82" customFormat="1" ht="18.899999999999999" customHeight="1">
      <c r="A38" s="101"/>
      <c r="E38" s="100"/>
      <c r="F38" s="100"/>
      <c r="G38" s="28"/>
      <c r="H38" s="31"/>
      <c r="I38" s="28"/>
      <c r="J38" s="31"/>
      <c r="K38" s="28"/>
      <c r="L38" s="31"/>
      <c r="M38" s="98"/>
    </row>
    <row r="39" spans="1:15" s="82" customFormat="1" ht="18.899999999999999" customHeight="1">
      <c r="A39" s="101"/>
      <c r="E39" s="100"/>
      <c r="F39" s="100"/>
      <c r="G39" s="28"/>
      <c r="H39" s="31"/>
      <c r="I39" s="28"/>
      <c r="J39" s="31"/>
      <c r="K39" s="28"/>
      <c r="L39" s="31"/>
      <c r="M39" s="102"/>
    </row>
    <row r="40" spans="1:15" s="82" customFormat="1" ht="18.899999999999999" customHeight="1">
      <c r="A40" s="101"/>
      <c r="E40" s="100"/>
      <c r="F40" s="100"/>
      <c r="G40" s="28"/>
      <c r="H40" s="31"/>
      <c r="I40" s="28"/>
      <c r="J40" s="31"/>
      <c r="K40" s="28"/>
      <c r="L40" s="31"/>
      <c r="M40" s="102"/>
    </row>
    <row r="41" spans="1:15" s="82" customFormat="1" ht="18.899999999999999" customHeight="1">
      <c r="A41" s="101"/>
      <c r="E41" s="100"/>
      <c r="F41" s="100"/>
      <c r="G41" s="28"/>
      <c r="H41" s="31"/>
      <c r="I41" s="28"/>
      <c r="J41" s="31"/>
      <c r="K41" s="28"/>
      <c r="L41" s="31"/>
      <c r="M41" s="102"/>
    </row>
    <row r="42" spans="1:15" s="82" customFormat="1" ht="18.899999999999999" customHeight="1">
      <c r="A42" s="101"/>
      <c r="E42" s="100"/>
      <c r="F42" s="100"/>
      <c r="G42" s="28"/>
      <c r="H42" s="31"/>
      <c r="I42" s="28"/>
      <c r="J42" s="31"/>
      <c r="K42" s="28"/>
      <c r="L42" s="31"/>
      <c r="M42" s="102"/>
    </row>
    <row r="43" spans="1:15" s="82" customFormat="1" ht="18.899999999999999" customHeight="1">
      <c r="A43" s="101"/>
      <c r="E43" s="100"/>
      <c r="F43" s="100"/>
      <c r="G43" s="28"/>
      <c r="H43" s="31"/>
      <c r="I43" s="28"/>
      <c r="J43" s="31"/>
      <c r="K43" s="28"/>
      <c r="L43" s="31"/>
      <c r="M43" s="102"/>
    </row>
    <row r="44" spans="1:15" s="53" customFormat="1" ht="18.75" customHeight="1">
      <c r="A44" s="52" t="s">
        <v>0</v>
      </c>
      <c r="B44" s="52"/>
      <c r="C44" s="52"/>
      <c r="D44" s="52"/>
      <c r="G44" s="54"/>
      <c r="H44" s="54"/>
      <c r="I44" s="54"/>
      <c r="J44" s="54"/>
      <c r="K44" s="54"/>
      <c r="L44" s="54"/>
      <c r="M44" s="55" t="s">
        <v>69</v>
      </c>
    </row>
    <row r="45" spans="1:15" s="53" customFormat="1" ht="18.75" customHeight="1">
      <c r="A45" s="52" t="s">
        <v>70</v>
      </c>
      <c r="B45" s="52"/>
      <c r="C45" s="52"/>
      <c r="D45" s="52"/>
      <c r="G45" s="54"/>
      <c r="H45" s="54"/>
      <c r="I45" s="54"/>
      <c r="J45" s="54"/>
      <c r="K45" s="54"/>
      <c r="L45" s="54"/>
      <c r="M45" s="54"/>
    </row>
    <row r="46" spans="1:15" s="53" customFormat="1" ht="18.75" customHeight="1">
      <c r="A46" s="52" t="s">
        <v>107</v>
      </c>
      <c r="B46" s="52"/>
      <c r="C46" s="52"/>
      <c r="D46" s="52"/>
      <c r="G46" s="54"/>
      <c r="H46" s="54"/>
      <c r="I46" s="54"/>
      <c r="J46" s="54"/>
      <c r="K46" s="54"/>
      <c r="L46" s="54"/>
      <c r="M46" s="54"/>
    </row>
    <row r="47" spans="1:15" s="91" customFormat="1" ht="18.75" customHeight="1">
      <c r="A47" s="89"/>
      <c r="B47" s="89"/>
      <c r="C47" s="89"/>
      <c r="D47" s="89"/>
      <c r="E47" s="89"/>
      <c r="F47" s="89"/>
      <c r="G47" s="90"/>
      <c r="H47" s="90"/>
      <c r="I47" s="90"/>
      <c r="J47" s="90"/>
      <c r="K47" s="90"/>
      <c r="L47" s="90"/>
      <c r="M47" s="90"/>
    </row>
    <row r="48" spans="1:15" s="91" customFormat="1" ht="18.899999999999999" customHeight="1">
      <c r="A48" s="91" t="s">
        <v>72</v>
      </c>
      <c r="G48" s="175" t="s">
        <v>3</v>
      </c>
      <c r="H48" s="175"/>
      <c r="I48" s="175"/>
      <c r="J48" s="175"/>
      <c r="K48" s="175"/>
      <c r="L48" s="175"/>
      <c r="M48" s="175"/>
    </row>
    <row r="49" spans="1:13" s="91" customFormat="1" ht="18.899999999999999" customHeight="1">
      <c r="G49" s="173" t="s">
        <v>4</v>
      </c>
      <c r="H49" s="173"/>
      <c r="I49" s="173"/>
      <c r="J49" s="93"/>
      <c r="K49" s="174" t="s">
        <v>5</v>
      </c>
      <c r="L49" s="174"/>
      <c r="M49" s="174"/>
    </row>
    <row r="50" spans="1:13" s="91" customFormat="1" ht="18.899999999999999" customHeight="1">
      <c r="E50" s="103"/>
      <c r="F50" s="103"/>
      <c r="G50" s="92" t="s">
        <v>6</v>
      </c>
      <c r="H50" s="93"/>
      <c r="I50" s="92" t="s">
        <v>73</v>
      </c>
      <c r="J50" s="93"/>
      <c r="K50" s="92" t="s">
        <v>6</v>
      </c>
      <c r="L50" s="93"/>
      <c r="M50" s="92" t="s">
        <v>73</v>
      </c>
    </row>
    <row r="51" spans="1:13" s="82" customFormat="1" ht="18.899999999999999" customHeight="1">
      <c r="A51" s="82" t="s">
        <v>95</v>
      </c>
      <c r="E51" s="96"/>
      <c r="F51" s="96"/>
      <c r="G51" s="28"/>
      <c r="H51" s="31"/>
      <c r="I51" s="28"/>
      <c r="J51" s="31"/>
      <c r="K51" s="28"/>
      <c r="L51" s="31"/>
      <c r="M51" s="28"/>
    </row>
    <row r="52" spans="1:13" s="82" customFormat="1" ht="18.899999999999999" customHeight="1">
      <c r="A52" s="82" t="s">
        <v>96</v>
      </c>
      <c r="E52" s="96"/>
      <c r="F52" s="96"/>
      <c r="G52" s="28"/>
      <c r="H52" s="31"/>
      <c r="I52" s="28"/>
      <c r="J52" s="31"/>
      <c r="K52" s="28"/>
      <c r="L52" s="31"/>
      <c r="M52" s="28"/>
    </row>
    <row r="53" spans="1:13" s="82" customFormat="1" ht="18.899999999999999" customHeight="1">
      <c r="B53" s="82" t="s">
        <v>97</v>
      </c>
      <c r="E53" s="96"/>
      <c r="F53" s="96"/>
      <c r="G53" s="28"/>
      <c r="H53" s="31"/>
      <c r="I53" s="28"/>
      <c r="J53" s="31"/>
      <c r="K53" s="28"/>
      <c r="L53" s="31"/>
      <c r="M53" s="28"/>
    </row>
    <row r="54" spans="1:13" s="82" customFormat="1" ht="18.75" customHeight="1">
      <c r="C54" s="82" t="s">
        <v>98</v>
      </c>
      <c r="E54" s="96"/>
      <c r="F54" s="96"/>
      <c r="G54" s="17">
        <v>41</v>
      </c>
      <c r="H54" s="25"/>
      <c r="I54" s="17">
        <v>-41</v>
      </c>
      <c r="J54" s="25"/>
      <c r="K54" s="74">
        <v>0</v>
      </c>
      <c r="L54" s="25"/>
      <c r="M54" s="74">
        <v>0</v>
      </c>
    </row>
    <row r="55" spans="1:13" s="82" customFormat="1" ht="18.75" customHeight="1">
      <c r="B55" s="82" t="s">
        <v>108</v>
      </c>
      <c r="E55" s="96">
        <v>5</v>
      </c>
      <c r="F55" s="96"/>
      <c r="G55" s="17">
        <v>197740</v>
      </c>
      <c r="H55" s="25"/>
      <c r="I55" s="74">
        <v>0</v>
      </c>
      <c r="J55" s="25"/>
      <c r="K55" s="17">
        <v>194989</v>
      </c>
      <c r="L55" s="25"/>
      <c r="M55" s="74">
        <v>0</v>
      </c>
    </row>
    <row r="56" spans="1:13" s="82" customFormat="1" ht="18.899999999999999" customHeight="1">
      <c r="A56" s="82" t="s">
        <v>99</v>
      </c>
      <c r="E56" s="96"/>
      <c r="F56" s="96"/>
      <c r="G56" s="21">
        <f>SUM(G54:G55)</f>
        <v>197781</v>
      </c>
      <c r="H56" s="24"/>
      <c r="I56" s="21">
        <f>SUM(I54:I55)</f>
        <v>-41</v>
      </c>
      <c r="J56" s="24"/>
      <c r="K56" s="21">
        <f>SUM(K54:K55)</f>
        <v>194989</v>
      </c>
      <c r="L56" s="24"/>
      <c r="M56" s="21">
        <f>SUM(M54:M55)</f>
        <v>0</v>
      </c>
    </row>
    <row r="57" spans="1:13" s="82" customFormat="1" ht="18.899999999999999" customHeight="1" thickBot="1">
      <c r="A57" s="82" t="s">
        <v>100</v>
      </c>
      <c r="E57" s="96"/>
      <c r="F57" s="96"/>
      <c r="G57" s="22">
        <f>+G56+G28</f>
        <v>-142424</v>
      </c>
      <c r="H57" s="24"/>
      <c r="I57" s="22">
        <f>+I56+I28</f>
        <v>-206189</v>
      </c>
      <c r="J57" s="24"/>
      <c r="K57" s="22">
        <f>+K56+K28</f>
        <v>-125677</v>
      </c>
      <c r="L57" s="24"/>
      <c r="M57" s="22">
        <f>+M56+M28</f>
        <v>-238598</v>
      </c>
    </row>
    <row r="58" spans="1:13" s="82" customFormat="1" ht="18.899999999999999" customHeight="1" thickTop="1">
      <c r="E58" s="96"/>
      <c r="F58" s="96"/>
      <c r="G58" s="17"/>
      <c r="H58" s="24"/>
      <c r="I58" s="17"/>
      <c r="J58" s="24"/>
      <c r="K58" s="17"/>
      <c r="L58" s="24"/>
      <c r="M58" s="17"/>
    </row>
    <row r="59" spans="1:13" s="82" customFormat="1" ht="18.899999999999999" customHeight="1">
      <c r="A59" s="82" t="s">
        <v>101</v>
      </c>
      <c r="E59" s="100"/>
      <c r="F59" s="100"/>
      <c r="G59" s="17"/>
      <c r="H59" s="24"/>
      <c r="I59" s="17"/>
      <c r="J59" s="24"/>
      <c r="K59" s="17"/>
      <c r="L59" s="24"/>
      <c r="M59" s="17"/>
    </row>
    <row r="60" spans="1:13" s="82" customFormat="1" ht="18.899999999999999" customHeight="1">
      <c r="B60" s="82" t="s">
        <v>102</v>
      </c>
      <c r="E60" s="100"/>
      <c r="F60" s="100"/>
      <c r="G60" s="17">
        <f>G28</f>
        <v>-340205</v>
      </c>
      <c r="H60" s="17"/>
      <c r="I60" s="17">
        <f t="shared" ref="I60:M60" si="0">I28</f>
        <v>-206148</v>
      </c>
      <c r="J60" s="17"/>
      <c r="K60" s="17">
        <f t="shared" si="0"/>
        <v>-320666</v>
      </c>
      <c r="L60" s="17"/>
      <c r="M60" s="17">
        <f t="shared" si="0"/>
        <v>-238598</v>
      </c>
    </row>
    <row r="61" spans="1:13" s="82" customFormat="1" ht="18.899999999999999" customHeight="1">
      <c r="B61" s="82" t="s">
        <v>103</v>
      </c>
      <c r="E61" s="100"/>
      <c r="F61" s="100"/>
      <c r="G61" s="74">
        <v>0</v>
      </c>
      <c r="H61" s="24"/>
      <c r="I61" s="74">
        <v>0</v>
      </c>
      <c r="J61" s="24"/>
      <c r="K61" s="74">
        <v>0</v>
      </c>
      <c r="L61" s="24"/>
      <c r="M61" s="74">
        <v>0</v>
      </c>
    </row>
    <row r="62" spans="1:13" s="82" customFormat="1" ht="18.899999999999999" customHeight="1" thickBot="1">
      <c r="E62" s="96"/>
      <c r="F62" s="96"/>
      <c r="G62" s="22">
        <f>SUM(G60:G61)</f>
        <v>-340205</v>
      </c>
      <c r="H62" s="24"/>
      <c r="I62" s="22">
        <f>SUM(I60:I61)</f>
        <v>-206148</v>
      </c>
      <c r="J62" s="24"/>
      <c r="K62" s="22">
        <f>SUM(K60:K61)</f>
        <v>-320666</v>
      </c>
      <c r="L62" s="24"/>
      <c r="M62" s="22">
        <f>SUM(M60:M61)</f>
        <v>-238598</v>
      </c>
    </row>
    <row r="63" spans="1:13" s="82" customFormat="1" ht="18.899999999999999" customHeight="1" thickTop="1">
      <c r="E63" s="96"/>
      <c r="F63" s="96"/>
      <c r="G63" s="17"/>
      <c r="H63" s="24"/>
      <c r="I63" s="17"/>
      <c r="J63" s="24"/>
      <c r="K63" s="17"/>
      <c r="L63" s="24"/>
      <c r="M63" s="17"/>
    </row>
    <row r="64" spans="1:13" s="82" customFormat="1" ht="18.899999999999999" customHeight="1">
      <c r="A64" s="82" t="s">
        <v>104</v>
      </c>
      <c r="E64" s="96"/>
      <c r="F64" s="96"/>
      <c r="G64" s="17"/>
      <c r="H64" s="24"/>
      <c r="I64" s="17"/>
      <c r="J64" s="24"/>
      <c r="K64" s="17"/>
      <c r="L64" s="24"/>
      <c r="M64" s="17"/>
    </row>
    <row r="65" spans="1:15" s="82" customFormat="1" ht="18.899999999999999" customHeight="1">
      <c r="B65" s="82" t="s">
        <v>102</v>
      </c>
      <c r="E65" s="96"/>
      <c r="F65" s="96"/>
      <c r="G65" s="17">
        <f>G57</f>
        <v>-142424</v>
      </c>
      <c r="H65" s="24">
        <v>0</v>
      </c>
      <c r="I65" s="17">
        <f>I57</f>
        <v>-206189</v>
      </c>
      <c r="J65" s="24">
        <v>0</v>
      </c>
      <c r="K65" s="17">
        <f>K57</f>
        <v>-125677</v>
      </c>
      <c r="L65" s="24"/>
      <c r="M65" s="17">
        <f>M57</f>
        <v>-238598</v>
      </c>
    </row>
    <row r="66" spans="1:15" s="82" customFormat="1" ht="18.899999999999999" customHeight="1">
      <c r="B66" s="82" t="s">
        <v>103</v>
      </c>
      <c r="E66" s="96"/>
      <c r="F66" s="96"/>
      <c r="G66" s="74">
        <v>0</v>
      </c>
      <c r="H66" s="24"/>
      <c r="I66" s="74">
        <v>0</v>
      </c>
      <c r="J66" s="24"/>
      <c r="K66" s="74">
        <v>0</v>
      </c>
      <c r="L66" s="24"/>
      <c r="M66" s="74">
        <v>0</v>
      </c>
    </row>
    <row r="67" spans="1:15" s="82" customFormat="1" ht="18.899999999999999" customHeight="1" thickBot="1">
      <c r="E67" s="96"/>
      <c r="F67" s="96"/>
      <c r="G67" s="22">
        <f>SUM(G65:G66)</f>
        <v>-142424</v>
      </c>
      <c r="H67" s="24"/>
      <c r="I67" s="22">
        <f>SUM(I65:I66)</f>
        <v>-206189</v>
      </c>
      <c r="J67" s="24"/>
      <c r="K67" s="22">
        <f>SUM(K65:K66)</f>
        <v>-125677</v>
      </c>
      <c r="L67" s="24"/>
      <c r="M67" s="22">
        <f>SUM(M65:M66)</f>
        <v>-238598</v>
      </c>
    </row>
    <row r="68" spans="1:15" s="82" customFormat="1" ht="18.899999999999999" customHeight="1" thickTop="1">
      <c r="E68" s="100"/>
      <c r="F68" s="100"/>
      <c r="G68" s="30"/>
      <c r="H68" s="29"/>
      <c r="I68" s="30"/>
      <c r="J68" s="29"/>
      <c r="K68" s="30"/>
      <c r="L68" s="29"/>
      <c r="M68" s="30"/>
    </row>
    <row r="69" spans="1:15" s="82" customFormat="1" ht="18.899999999999999" customHeight="1">
      <c r="A69" s="82" t="s">
        <v>209</v>
      </c>
      <c r="E69" s="96"/>
      <c r="F69" s="96"/>
      <c r="G69" s="27"/>
      <c r="H69" s="2"/>
      <c r="I69" s="27"/>
      <c r="J69" s="2"/>
      <c r="K69" s="30"/>
      <c r="L69" s="3"/>
      <c r="M69" s="27"/>
    </row>
    <row r="70" spans="1:15" s="82" customFormat="1" ht="18.899999999999999" customHeight="1">
      <c r="A70" s="82" t="s">
        <v>105</v>
      </c>
      <c r="E70" s="100"/>
      <c r="F70" s="100"/>
      <c r="G70" s="27"/>
      <c r="H70" s="3"/>
      <c r="I70" s="27"/>
      <c r="J70" s="3"/>
      <c r="K70" s="30"/>
      <c r="L70" s="3"/>
      <c r="M70" s="27"/>
    </row>
    <row r="71" spans="1:15" s="82" customFormat="1" ht="18.899999999999999" customHeight="1" thickBot="1">
      <c r="B71" s="82" t="s">
        <v>106</v>
      </c>
      <c r="E71" s="100"/>
      <c r="F71" s="100"/>
      <c r="G71" s="162">
        <v>-0.34860000000000002</v>
      </c>
      <c r="H71" s="32"/>
      <c r="I71" s="163">
        <v>-0.25800000000000001</v>
      </c>
      <c r="J71" s="32"/>
      <c r="K71" s="163">
        <v>-0.3286</v>
      </c>
      <c r="L71" s="32"/>
      <c r="M71" s="163">
        <v>-0.29859999999999998</v>
      </c>
      <c r="O71" s="104"/>
    </row>
    <row r="72" spans="1:15" s="82" customFormat="1" ht="18.899999999999999" customHeight="1" thickTop="1">
      <c r="E72" s="100"/>
      <c r="F72" s="100"/>
      <c r="G72" s="33"/>
      <c r="H72" s="33"/>
      <c r="I72" s="33"/>
      <c r="J72" s="33"/>
      <c r="K72" s="30"/>
      <c r="L72" s="32"/>
      <c r="M72" s="33"/>
    </row>
    <row r="73" spans="1:15" s="105" customFormat="1" ht="18.899999999999999" customHeight="1">
      <c r="C73" s="106"/>
      <c r="D73" s="106"/>
      <c r="G73" s="34"/>
      <c r="H73" s="35"/>
      <c r="I73" s="35"/>
      <c r="J73" s="35"/>
      <c r="K73" s="28"/>
      <c r="L73" s="33"/>
      <c r="M73" s="35"/>
    </row>
    <row r="74" spans="1:15" s="82" customFormat="1" ht="18.899999999999999" customHeight="1">
      <c r="E74" s="96"/>
      <c r="F74" s="96"/>
      <c r="G74" s="26"/>
      <c r="H74" s="3"/>
      <c r="I74" s="26"/>
      <c r="J74" s="3"/>
      <c r="K74" s="28"/>
      <c r="L74" s="3"/>
      <c r="M74" s="26"/>
    </row>
    <row r="75" spans="1:15" s="82" customFormat="1" ht="18.899999999999999" customHeight="1">
      <c r="E75" s="96"/>
      <c r="F75" s="96"/>
      <c r="G75" s="26"/>
      <c r="H75" s="3"/>
      <c r="I75" s="26"/>
      <c r="J75" s="3"/>
      <c r="K75" s="28"/>
      <c r="L75" s="3"/>
      <c r="M75" s="26"/>
    </row>
    <row r="76" spans="1:15" s="82" customFormat="1" ht="18.899999999999999" customHeight="1">
      <c r="E76" s="96"/>
      <c r="F76" s="96"/>
      <c r="G76" s="26"/>
      <c r="H76" s="3"/>
      <c r="I76" s="26"/>
      <c r="J76" s="3"/>
      <c r="K76" s="28"/>
      <c r="L76" s="3"/>
      <c r="M76" s="26"/>
    </row>
    <row r="77" spans="1:15" s="82" customFormat="1" ht="18.899999999999999" customHeight="1">
      <c r="G77" s="107"/>
      <c r="I77" s="107"/>
      <c r="K77" s="98"/>
      <c r="L77" s="98"/>
      <c r="M77" s="107"/>
    </row>
    <row r="78" spans="1:15" s="82" customFormat="1" ht="18.899999999999999" customHeight="1">
      <c r="G78" s="107"/>
      <c r="I78" s="107"/>
      <c r="K78" s="98"/>
      <c r="L78" s="98"/>
      <c r="M78" s="107"/>
    </row>
    <row r="79" spans="1:15" ht="18.899999999999999" customHeight="1">
      <c r="A79" s="164" t="s">
        <v>169</v>
      </c>
    </row>
    <row r="80" spans="1:15" ht="18.899999999999999" customHeight="1"/>
    <row r="81" ht="18.899999999999999" customHeight="1"/>
    <row r="82" ht="18.899999999999999" customHeight="1"/>
    <row r="83" ht="18.899999999999999" customHeight="1"/>
    <row r="84" ht="18.899999999999999" customHeight="1"/>
    <row r="85" ht="18.899999999999999" customHeight="1"/>
    <row r="86" ht="18.899999999999999" customHeight="1"/>
    <row r="87" ht="18.899999999999999" customHeight="1"/>
    <row r="88" ht="18.899999999999999" customHeight="1"/>
  </sheetData>
  <mergeCells count="6">
    <mergeCell ref="G6:I6"/>
    <mergeCell ref="K6:M6"/>
    <mergeCell ref="G5:M5"/>
    <mergeCell ref="G49:I49"/>
    <mergeCell ref="K49:M49"/>
    <mergeCell ref="G48:M48"/>
  </mergeCells>
  <pageMargins left="0.78740157480314965" right="0.39370078740157483" top="0.70866141732283472" bottom="0.51181102362204722" header="0.43307086614173229" footer="0.15748031496062992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846E4-D441-4B84-933A-09005F7BA26A}">
  <dimension ref="A1:AB32"/>
  <sheetViews>
    <sheetView view="pageBreakPreview" zoomScale="70" zoomScaleNormal="100" zoomScaleSheetLayoutView="70" workbookViewId="0">
      <selection activeCell="N3" sqref="N3"/>
    </sheetView>
  </sheetViews>
  <sheetFormatPr defaultRowHeight="14.1" customHeight="1"/>
  <cols>
    <col min="1" max="1" width="27.296875" style="68" customWidth="1"/>
    <col min="2" max="2" width="6.8984375" style="67" bestFit="1" customWidth="1"/>
    <col min="3" max="3" width="9.8984375" style="68" customWidth="1"/>
    <col min="4" max="4" width="0.296875" style="68" customWidth="1"/>
    <col min="5" max="5" width="9.8984375" style="68" customWidth="1"/>
    <col min="6" max="6" width="0.296875" style="68" customWidth="1"/>
    <col min="7" max="7" width="9.296875" style="68" hidden="1" customWidth="1"/>
    <col min="8" max="8" width="0.296875" style="68" hidden="1" customWidth="1"/>
    <col min="9" max="9" width="8.296875" style="68" hidden="1" customWidth="1"/>
    <col min="10" max="10" width="0.296875" style="68" hidden="1" customWidth="1"/>
    <col min="11" max="11" width="8.296875" style="68" hidden="1" customWidth="1"/>
    <col min="12" max="12" width="11.09765625" style="68" customWidth="1"/>
    <col min="13" max="13" width="0.296875" style="68" customWidth="1"/>
    <col min="14" max="14" width="9.8984375" style="68" customWidth="1"/>
    <col min="15" max="15" width="0.296875" style="68" customWidth="1"/>
    <col min="16" max="16" width="9.8984375" style="68" customWidth="1"/>
    <col min="17" max="17" width="0.296875" style="68" customWidth="1"/>
    <col min="18" max="18" width="9.8984375" style="68" customWidth="1"/>
    <col min="19" max="19" width="0.296875" style="68" customWidth="1"/>
    <col min="20" max="20" width="9.8984375" style="68" customWidth="1"/>
    <col min="21" max="21" width="0.296875" style="68" customWidth="1"/>
    <col min="22" max="22" width="9.8984375" style="68" customWidth="1"/>
    <col min="23" max="23" width="0.296875" style="68" customWidth="1"/>
    <col min="24" max="24" width="9.8984375" style="68" customWidth="1"/>
    <col min="25" max="25" width="0.296875" style="68" customWidth="1"/>
    <col min="26" max="26" width="9.8984375" style="68" customWidth="1"/>
    <col min="27" max="257" width="9" style="68"/>
    <col min="258" max="258" width="18.296875" style="68" customWidth="1"/>
    <col min="259" max="259" width="4.8984375" style="68" customWidth="1"/>
    <col min="260" max="260" width="8.296875" style="68" customWidth="1"/>
    <col min="261" max="261" width="9.765625E-2" style="68" customWidth="1"/>
    <col min="262" max="262" width="8.296875" style="68" customWidth="1"/>
    <col min="263" max="263" width="9.765625E-2" style="68" customWidth="1"/>
    <col min="264" max="264" width="9.09765625" style="68" customWidth="1"/>
    <col min="265" max="265" width="9.765625E-2" style="68" customWidth="1"/>
    <col min="266" max="266" width="8.296875" style="68" customWidth="1"/>
    <col min="267" max="267" width="9.765625E-2" style="68" customWidth="1"/>
    <col min="268" max="268" width="8.296875" style="68" customWidth="1"/>
    <col min="269" max="269" width="9.765625E-2" style="68" customWidth="1"/>
    <col min="270" max="270" width="8.296875" style="68" customWidth="1"/>
    <col min="271" max="271" width="9.765625E-2" style="68" customWidth="1"/>
    <col min="272" max="272" width="8.296875" style="68" customWidth="1"/>
    <col min="273" max="273" width="9.765625E-2" style="68" customWidth="1"/>
    <col min="274" max="274" width="9.8984375" style="68" customWidth="1"/>
    <col min="275" max="275" width="9.765625E-2" style="68" customWidth="1"/>
    <col min="276" max="276" width="7.296875" style="68" customWidth="1"/>
    <col min="277" max="277" width="9.765625E-2" style="68" customWidth="1"/>
    <col min="278" max="278" width="7.296875" style="68" customWidth="1"/>
    <col min="279" max="279" width="9.765625E-2" style="68" customWidth="1"/>
    <col min="280" max="280" width="7.296875" style="68" customWidth="1"/>
    <col min="281" max="281" width="9.765625E-2" style="68" customWidth="1"/>
    <col min="282" max="513" width="9" style="68"/>
    <col min="514" max="514" width="18.296875" style="68" customWidth="1"/>
    <col min="515" max="515" width="4.8984375" style="68" customWidth="1"/>
    <col min="516" max="516" width="8.296875" style="68" customWidth="1"/>
    <col min="517" max="517" width="9.765625E-2" style="68" customWidth="1"/>
    <col min="518" max="518" width="8.296875" style="68" customWidth="1"/>
    <col min="519" max="519" width="9.765625E-2" style="68" customWidth="1"/>
    <col min="520" max="520" width="9.09765625" style="68" customWidth="1"/>
    <col min="521" max="521" width="9.765625E-2" style="68" customWidth="1"/>
    <col min="522" max="522" width="8.296875" style="68" customWidth="1"/>
    <col min="523" max="523" width="9.765625E-2" style="68" customWidth="1"/>
    <col min="524" max="524" width="8.296875" style="68" customWidth="1"/>
    <col min="525" max="525" width="9.765625E-2" style="68" customWidth="1"/>
    <col min="526" max="526" width="8.296875" style="68" customWidth="1"/>
    <col min="527" max="527" width="9.765625E-2" style="68" customWidth="1"/>
    <col min="528" max="528" width="8.296875" style="68" customWidth="1"/>
    <col min="529" max="529" width="9.765625E-2" style="68" customWidth="1"/>
    <col min="530" max="530" width="9.8984375" style="68" customWidth="1"/>
    <col min="531" max="531" width="9.765625E-2" style="68" customWidth="1"/>
    <col min="532" max="532" width="7.296875" style="68" customWidth="1"/>
    <col min="533" max="533" width="9.765625E-2" style="68" customWidth="1"/>
    <col min="534" max="534" width="7.296875" style="68" customWidth="1"/>
    <col min="535" max="535" width="9.765625E-2" style="68" customWidth="1"/>
    <col min="536" max="536" width="7.296875" style="68" customWidth="1"/>
    <col min="537" max="537" width="9.765625E-2" style="68" customWidth="1"/>
    <col min="538" max="769" width="9" style="68"/>
    <col min="770" max="770" width="18.296875" style="68" customWidth="1"/>
    <col min="771" max="771" width="4.8984375" style="68" customWidth="1"/>
    <col min="772" max="772" width="8.296875" style="68" customWidth="1"/>
    <col min="773" max="773" width="9.765625E-2" style="68" customWidth="1"/>
    <col min="774" max="774" width="8.296875" style="68" customWidth="1"/>
    <col min="775" max="775" width="9.765625E-2" style="68" customWidth="1"/>
    <col min="776" max="776" width="9.09765625" style="68" customWidth="1"/>
    <col min="777" max="777" width="9.765625E-2" style="68" customWidth="1"/>
    <col min="778" max="778" width="8.296875" style="68" customWidth="1"/>
    <col min="779" max="779" width="9.765625E-2" style="68" customWidth="1"/>
    <col min="780" max="780" width="8.296875" style="68" customWidth="1"/>
    <col min="781" max="781" width="9.765625E-2" style="68" customWidth="1"/>
    <col min="782" max="782" width="8.296875" style="68" customWidth="1"/>
    <col min="783" max="783" width="9.765625E-2" style="68" customWidth="1"/>
    <col min="784" max="784" width="8.296875" style="68" customWidth="1"/>
    <col min="785" max="785" width="9.765625E-2" style="68" customWidth="1"/>
    <col min="786" max="786" width="9.8984375" style="68" customWidth="1"/>
    <col min="787" max="787" width="9.765625E-2" style="68" customWidth="1"/>
    <col min="788" max="788" width="7.296875" style="68" customWidth="1"/>
    <col min="789" max="789" width="9.765625E-2" style="68" customWidth="1"/>
    <col min="790" max="790" width="7.296875" style="68" customWidth="1"/>
    <col min="791" max="791" width="9.765625E-2" style="68" customWidth="1"/>
    <col min="792" max="792" width="7.296875" style="68" customWidth="1"/>
    <col min="793" max="793" width="9.765625E-2" style="68" customWidth="1"/>
    <col min="794" max="1025" width="9" style="68"/>
    <col min="1026" max="1026" width="18.296875" style="68" customWidth="1"/>
    <col min="1027" max="1027" width="4.8984375" style="68" customWidth="1"/>
    <col min="1028" max="1028" width="8.296875" style="68" customWidth="1"/>
    <col min="1029" max="1029" width="9.765625E-2" style="68" customWidth="1"/>
    <col min="1030" max="1030" width="8.296875" style="68" customWidth="1"/>
    <col min="1031" max="1031" width="9.765625E-2" style="68" customWidth="1"/>
    <col min="1032" max="1032" width="9.09765625" style="68" customWidth="1"/>
    <col min="1033" max="1033" width="9.765625E-2" style="68" customWidth="1"/>
    <col min="1034" max="1034" width="8.296875" style="68" customWidth="1"/>
    <col min="1035" max="1035" width="9.765625E-2" style="68" customWidth="1"/>
    <col min="1036" max="1036" width="8.296875" style="68" customWidth="1"/>
    <col min="1037" max="1037" width="9.765625E-2" style="68" customWidth="1"/>
    <col min="1038" max="1038" width="8.296875" style="68" customWidth="1"/>
    <col min="1039" max="1039" width="9.765625E-2" style="68" customWidth="1"/>
    <col min="1040" max="1040" width="8.296875" style="68" customWidth="1"/>
    <col min="1041" max="1041" width="9.765625E-2" style="68" customWidth="1"/>
    <col min="1042" max="1042" width="9.8984375" style="68" customWidth="1"/>
    <col min="1043" max="1043" width="9.765625E-2" style="68" customWidth="1"/>
    <col min="1044" max="1044" width="7.296875" style="68" customWidth="1"/>
    <col min="1045" max="1045" width="9.765625E-2" style="68" customWidth="1"/>
    <col min="1046" max="1046" width="7.296875" style="68" customWidth="1"/>
    <col min="1047" max="1047" width="9.765625E-2" style="68" customWidth="1"/>
    <col min="1048" max="1048" width="7.296875" style="68" customWidth="1"/>
    <col min="1049" max="1049" width="9.765625E-2" style="68" customWidth="1"/>
    <col min="1050" max="1281" width="9" style="68"/>
    <col min="1282" max="1282" width="18.296875" style="68" customWidth="1"/>
    <col min="1283" max="1283" width="4.8984375" style="68" customWidth="1"/>
    <col min="1284" max="1284" width="8.296875" style="68" customWidth="1"/>
    <col min="1285" max="1285" width="9.765625E-2" style="68" customWidth="1"/>
    <col min="1286" max="1286" width="8.296875" style="68" customWidth="1"/>
    <col min="1287" max="1287" width="9.765625E-2" style="68" customWidth="1"/>
    <col min="1288" max="1288" width="9.09765625" style="68" customWidth="1"/>
    <col min="1289" max="1289" width="9.765625E-2" style="68" customWidth="1"/>
    <col min="1290" max="1290" width="8.296875" style="68" customWidth="1"/>
    <col min="1291" max="1291" width="9.765625E-2" style="68" customWidth="1"/>
    <col min="1292" max="1292" width="8.296875" style="68" customWidth="1"/>
    <col min="1293" max="1293" width="9.765625E-2" style="68" customWidth="1"/>
    <col min="1294" max="1294" width="8.296875" style="68" customWidth="1"/>
    <col min="1295" max="1295" width="9.765625E-2" style="68" customWidth="1"/>
    <col min="1296" max="1296" width="8.296875" style="68" customWidth="1"/>
    <col min="1297" max="1297" width="9.765625E-2" style="68" customWidth="1"/>
    <col min="1298" max="1298" width="9.8984375" style="68" customWidth="1"/>
    <col min="1299" max="1299" width="9.765625E-2" style="68" customWidth="1"/>
    <col min="1300" max="1300" width="7.296875" style="68" customWidth="1"/>
    <col min="1301" max="1301" width="9.765625E-2" style="68" customWidth="1"/>
    <col min="1302" max="1302" width="7.296875" style="68" customWidth="1"/>
    <col min="1303" max="1303" width="9.765625E-2" style="68" customWidth="1"/>
    <col min="1304" max="1304" width="7.296875" style="68" customWidth="1"/>
    <col min="1305" max="1305" width="9.765625E-2" style="68" customWidth="1"/>
    <col min="1306" max="1537" width="9" style="68"/>
    <col min="1538" max="1538" width="18.296875" style="68" customWidth="1"/>
    <col min="1539" max="1539" width="4.8984375" style="68" customWidth="1"/>
    <col min="1540" max="1540" width="8.296875" style="68" customWidth="1"/>
    <col min="1541" max="1541" width="9.765625E-2" style="68" customWidth="1"/>
    <col min="1542" max="1542" width="8.296875" style="68" customWidth="1"/>
    <col min="1543" max="1543" width="9.765625E-2" style="68" customWidth="1"/>
    <col min="1544" max="1544" width="9.09765625" style="68" customWidth="1"/>
    <col min="1545" max="1545" width="9.765625E-2" style="68" customWidth="1"/>
    <col min="1546" max="1546" width="8.296875" style="68" customWidth="1"/>
    <col min="1547" max="1547" width="9.765625E-2" style="68" customWidth="1"/>
    <col min="1548" max="1548" width="8.296875" style="68" customWidth="1"/>
    <col min="1549" max="1549" width="9.765625E-2" style="68" customWidth="1"/>
    <col min="1550" max="1550" width="8.296875" style="68" customWidth="1"/>
    <col min="1551" max="1551" width="9.765625E-2" style="68" customWidth="1"/>
    <col min="1552" max="1552" width="8.296875" style="68" customWidth="1"/>
    <col min="1553" max="1553" width="9.765625E-2" style="68" customWidth="1"/>
    <col min="1554" max="1554" width="9.8984375" style="68" customWidth="1"/>
    <col min="1555" max="1555" width="9.765625E-2" style="68" customWidth="1"/>
    <col min="1556" max="1556" width="7.296875" style="68" customWidth="1"/>
    <col min="1557" max="1557" width="9.765625E-2" style="68" customWidth="1"/>
    <col min="1558" max="1558" width="7.296875" style="68" customWidth="1"/>
    <col min="1559" max="1559" width="9.765625E-2" style="68" customWidth="1"/>
    <col min="1560" max="1560" width="7.296875" style="68" customWidth="1"/>
    <col min="1561" max="1561" width="9.765625E-2" style="68" customWidth="1"/>
    <col min="1562" max="1793" width="9" style="68"/>
    <col min="1794" max="1794" width="18.296875" style="68" customWidth="1"/>
    <col min="1795" max="1795" width="4.8984375" style="68" customWidth="1"/>
    <col min="1796" max="1796" width="8.296875" style="68" customWidth="1"/>
    <col min="1797" max="1797" width="9.765625E-2" style="68" customWidth="1"/>
    <col min="1798" max="1798" width="8.296875" style="68" customWidth="1"/>
    <col min="1799" max="1799" width="9.765625E-2" style="68" customWidth="1"/>
    <col min="1800" max="1800" width="9.09765625" style="68" customWidth="1"/>
    <col min="1801" max="1801" width="9.765625E-2" style="68" customWidth="1"/>
    <col min="1802" max="1802" width="8.296875" style="68" customWidth="1"/>
    <col min="1803" max="1803" width="9.765625E-2" style="68" customWidth="1"/>
    <col min="1804" max="1804" width="8.296875" style="68" customWidth="1"/>
    <col min="1805" max="1805" width="9.765625E-2" style="68" customWidth="1"/>
    <col min="1806" max="1806" width="8.296875" style="68" customWidth="1"/>
    <col min="1807" max="1807" width="9.765625E-2" style="68" customWidth="1"/>
    <col min="1808" max="1808" width="8.296875" style="68" customWidth="1"/>
    <col min="1809" max="1809" width="9.765625E-2" style="68" customWidth="1"/>
    <col min="1810" max="1810" width="9.8984375" style="68" customWidth="1"/>
    <col min="1811" max="1811" width="9.765625E-2" style="68" customWidth="1"/>
    <col min="1812" max="1812" width="7.296875" style="68" customWidth="1"/>
    <col min="1813" max="1813" width="9.765625E-2" style="68" customWidth="1"/>
    <col min="1814" max="1814" width="7.296875" style="68" customWidth="1"/>
    <col min="1815" max="1815" width="9.765625E-2" style="68" customWidth="1"/>
    <col min="1816" max="1816" width="7.296875" style="68" customWidth="1"/>
    <col min="1817" max="1817" width="9.765625E-2" style="68" customWidth="1"/>
    <col min="1818" max="2049" width="9" style="68"/>
    <col min="2050" max="2050" width="18.296875" style="68" customWidth="1"/>
    <col min="2051" max="2051" width="4.8984375" style="68" customWidth="1"/>
    <col min="2052" max="2052" width="8.296875" style="68" customWidth="1"/>
    <col min="2053" max="2053" width="9.765625E-2" style="68" customWidth="1"/>
    <col min="2054" max="2054" width="8.296875" style="68" customWidth="1"/>
    <col min="2055" max="2055" width="9.765625E-2" style="68" customWidth="1"/>
    <col min="2056" max="2056" width="9.09765625" style="68" customWidth="1"/>
    <col min="2057" max="2057" width="9.765625E-2" style="68" customWidth="1"/>
    <col min="2058" max="2058" width="8.296875" style="68" customWidth="1"/>
    <col min="2059" max="2059" width="9.765625E-2" style="68" customWidth="1"/>
    <col min="2060" max="2060" width="8.296875" style="68" customWidth="1"/>
    <col min="2061" max="2061" width="9.765625E-2" style="68" customWidth="1"/>
    <col min="2062" max="2062" width="8.296875" style="68" customWidth="1"/>
    <col min="2063" max="2063" width="9.765625E-2" style="68" customWidth="1"/>
    <col min="2064" max="2064" width="8.296875" style="68" customWidth="1"/>
    <col min="2065" max="2065" width="9.765625E-2" style="68" customWidth="1"/>
    <col min="2066" max="2066" width="9.8984375" style="68" customWidth="1"/>
    <col min="2067" max="2067" width="9.765625E-2" style="68" customWidth="1"/>
    <col min="2068" max="2068" width="7.296875" style="68" customWidth="1"/>
    <col min="2069" max="2069" width="9.765625E-2" style="68" customWidth="1"/>
    <col min="2070" max="2070" width="7.296875" style="68" customWidth="1"/>
    <col min="2071" max="2071" width="9.765625E-2" style="68" customWidth="1"/>
    <col min="2072" max="2072" width="7.296875" style="68" customWidth="1"/>
    <col min="2073" max="2073" width="9.765625E-2" style="68" customWidth="1"/>
    <col min="2074" max="2305" width="9" style="68"/>
    <col min="2306" max="2306" width="18.296875" style="68" customWidth="1"/>
    <col min="2307" max="2307" width="4.8984375" style="68" customWidth="1"/>
    <col min="2308" max="2308" width="8.296875" style="68" customWidth="1"/>
    <col min="2309" max="2309" width="9.765625E-2" style="68" customWidth="1"/>
    <col min="2310" max="2310" width="8.296875" style="68" customWidth="1"/>
    <col min="2311" max="2311" width="9.765625E-2" style="68" customWidth="1"/>
    <col min="2312" max="2312" width="9.09765625" style="68" customWidth="1"/>
    <col min="2313" max="2313" width="9.765625E-2" style="68" customWidth="1"/>
    <col min="2314" max="2314" width="8.296875" style="68" customWidth="1"/>
    <col min="2315" max="2315" width="9.765625E-2" style="68" customWidth="1"/>
    <col min="2316" max="2316" width="8.296875" style="68" customWidth="1"/>
    <col min="2317" max="2317" width="9.765625E-2" style="68" customWidth="1"/>
    <col min="2318" max="2318" width="8.296875" style="68" customWidth="1"/>
    <col min="2319" max="2319" width="9.765625E-2" style="68" customWidth="1"/>
    <col min="2320" max="2320" width="8.296875" style="68" customWidth="1"/>
    <col min="2321" max="2321" width="9.765625E-2" style="68" customWidth="1"/>
    <col min="2322" max="2322" width="9.8984375" style="68" customWidth="1"/>
    <col min="2323" max="2323" width="9.765625E-2" style="68" customWidth="1"/>
    <col min="2324" max="2324" width="7.296875" style="68" customWidth="1"/>
    <col min="2325" max="2325" width="9.765625E-2" style="68" customWidth="1"/>
    <col min="2326" max="2326" width="7.296875" style="68" customWidth="1"/>
    <col min="2327" max="2327" width="9.765625E-2" style="68" customWidth="1"/>
    <col min="2328" max="2328" width="7.296875" style="68" customWidth="1"/>
    <col min="2329" max="2329" width="9.765625E-2" style="68" customWidth="1"/>
    <col min="2330" max="2561" width="9" style="68"/>
    <col min="2562" max="2562" width="18.296875" style="68" customWidth="1"/>
    <col min="2563" max="2563" width="4.8984375" style="68" customWidth="1"/>
    <col min="2564" max="2564" width="8.296875" style="68" customWidth="1"/>
    <col min="2565" max="2565" width="9.765625E-2" style="68" customWidth="1"/>
    <col min="2566" max="2566" width="8.296875" style="68" customWidth="1"/>
    <col min="2567" max="2567" width="9.765625E-2" style="68" customWidth="1"/>
    <col min="2568" max="2568" width="9.09765625" style="68" customWidth="1"/>
    <col min="2569" max="2569" width="9.765625E-2" style="68" customWidth="1"/>
    <col min="2570" max="2570" width="8.296875" style="68" customWidth="1"/>
    <col min="2571" max="2571" width="9.765625E-2" style="68" customWidth="1"/>
    <col min="2572" max="2572" width="8.296875" style="68" customWidth="1"/>
    <col min="2573" max="2573" width="9.765625E-2" style="68" customWidth="1"/>
    <col min="2574" max="2574" width="8.296875" style="68" customWidth="1"/>
    <col min="2575" max="2575" width="9.765625E-2" style="68" customWidth="1"/>
    <col min="2576" max="2576" width="8.296875" style="68" customWidth="1"/>
    <col min="2577" max="2577" width="9.765625E-2" style="68" customWidth="1"/>
    <col min="2578" max="2578" width="9.8984375" style="68" customWidth="1"/>
    <col min="2579" max="2579" width="9.765625E-2" style="68" customWidth="1"/>
    <col min="2580" max="2580" width="7.296875" style="68" customWidth="1"/>
    <col min="2581" max="2581" width="9.765625E-2" style="68" customWidth="1"/>
    <col min="2582" max="2582" width="7.296875" style="68" customWidth="1"/>
    <col min="2583" max="2583" width="9.765625E-2" style="68" customWidth="1"/>
    <col min="2584" max="2584" width="7.296875" style="68" customWidth="1"/>
    <col min="2585" max="2585" width="9.765625E-2" style="68" customWidth="1"/>
    <col min="2586" max="2817" width="9" style="68"/>
    <col min="2818" max="2818" width="18.296875" style="68" customWidth="1"/>
    <col min="2819" max="2819" width="4.8984375" style="68" customWidth="1"/>
    <col min="2820" max="2820" width="8.296875" style="68" customWidth="1"/>
    <col min="2821" max="2821" width="9.765625E-2" style="68" customWidth="1"/>
    <col min="2822" max="2822" width="8.296875" style="68" customWidth="1"/>
    <col min="2823" max="2823" width="9.765625E-2" style="68" customWidth="1"/>
    <col min="2824" max="2824" width="9.09765625" style="68" customWidth="1"/>
    <col min="2825" max="2825" width="9.765625E-2" style="68" customWidth="1"/>
    <col min="2826" max="2826" width="8.296875" style="68" customWidth="1"/>
    <col min="2827" max="2827" width="9.765625E-2" style="68" customWidth="1"/>
    <col min="2828" max="2828" width="8.296875" style="68" customWidth="1"/>
    <col min="2829" max="2829" width="9.765625E-2" style="68" customWidth="1"/>
    <col min="2830" max="2830" width="8.296875" style="68" customWidth="1"/>
    <col min="2831" max="2831" width="9.765625E-2" style="68" customWidth="1"/>
    <col min="2832" max="2832" width="8.296875" style="68" customWidth="1"/>
    <col min="2833" max="2833" width="9.765625E-2" style="68" customWidth="1"/>
    <col min="2834" max="2834" width="9.8984375" style="68" customWidth="1"/>
    <col min="2835" max="2835" width="9.765625E-2" style="68" customWidth="1"/>
    <col min="2836" max="2836" width="7.296875" style="68" customWidth="1"/>
    <col min="2837" max="2837" width="9.765625E-2" style="68" customWidth="1"/>
    <col min="2838" max="2838" width="7.296875" style="68" customWidth="1"/>
    <col min="2839" max="2839" width="9.765625E-2" style="68" customWidth="1"/>
    <col min="2840" max="2840" width="7.296875" style="68" customWidth="1"/>
    <col min="2841" max="2841" width="9.765625E-2" style="68" customWidth="1"/>
    <col min="2842" max="3073" width="9" style="68"/>
    <col min="3074" max="3074" width="18.296875" style="68" customWidth="1"/>
    <col min="3075" max="3075" width="4.8984375" style="68" customWidth="1"/>
    <col min="3076" max="3076" width="8.296875" style="68" customWidth="1"/>
    <col min="3077" max="3077" width="9.765625E-2" style="68" customWidth="1"/>
    <col min="3078" max="3078" width="8.296875" style="68" customWidth="1"/>
    <col min="3079" max="3079" width="9.765625E-2" style="68" customWidth="1"/>
    <col min="3080" max="3080" width="9.09765625" style="68" customWidth="1"/>
    <col min="3081" max="3081" width="9.765625E-2" style="68" customWidth="1"/>
    <col min="3082" max="3082" width="8.296875" style="68" customWidth="1"/>
    <col min="3083" max="3083" width="9.765625E-2" style="68" customWidth="1"/>
    <col min="3084" max="3084" width="8.296875" style="68" customWidth="1"/>
    <col min="3085" max="3085" width="9.765625E-2" style="68" customWidth="1"/>
    <col min="3086" max="3086" width="8.296875" style="68" customWidth="1"/>
    <col min="3087" max="3087" width="9.765625E-2" style="68" customWidth="1"/>
    <col min="3088" max="3088" width="8.296875" style="68" customWidth="1"/>
    <col min="3089" max="3089" width="9.765625E-2" style="68" customWidth="1"/>
    <col min="3090" max="3090" width="9.8984375" style="68" customWidth="1"/>
    <col min="3091" max="3091" width="9.765625E-2" style="68" customWidth="1"/>
    <col min="3092" max="3092" width="7.296875" style="68" customWidth="1"/>
    <col min="3093" max="3093" width="9.765625E-2" style="68" customWidth="1"/>
    <col min="3094" max="3094" width="7.296875" style="68" customWidth="1"/>
    <col min="3095" max="3095" width="9.765625E-2" style="68" customWidth="1"/>
    <col min="3096" max="3096" width="7.296875" style="68" customWidth="1"/>
    <col min="3097" max="3097" width="9.765625E-2" style="68" customWidth="1"/>
    <col min="3098" max="3329" width="9" style="68"/>
    <col min="3330" max="3330" width="18.296875" style="68" customWidth="1"/>
    <col min="3331" max="3331" width="4.8984375" style="68" customWidth="1"/>
    <col min="3332" max="3332" width="8.296875" style="68" customWidth="1"/>
    <col min="3333" max="3333" width="9.765625E-2" style="68" customWidth="1"/>
    <col min="3334" max="3334" width="8.296875" style="68" customWidth="1"/>
    <col min="3335" max="3335" width="9.765625E-2" style="68" customWidth="1"/>
    <col min="3336" max="3336" width="9.09765625" style="68" customWidth="1"/>
    <col min="3337" max="3337" width="9.765625E-2" style="68" customWidth="1"/>
    <col min="3338" max="3338" width="8.296875" style="68" customWidth="1"/>
    <col min="3339" max="3339" width="9.765625E-2" style="68" customWidth="1"/>
    <col min="3340" max="3340" width="8.296875" style="68" customWidth="1"/>
    <col min="3341" max="3341" width="9.765625E-2" style="68" customWidth="1"/>
    <col min="3342" max="3342" width="8.296875" style="68" customWidth="1"/>
    <col min="3343" max="3343" width="9.765625E-2" style="68" customWidth="1"/>
    <col min="3344" max="3344" width="8.296875" style="68" customWidth="1"/>
    <col min="3345" max="3345" width="9.765625E-2" style="68" customWidth="1"/>
    <col min="3346" max="3346" width="9.8984375" style="68" customWidth="1"/>
    <col min="3347" max="3347" width="9.765625E-2" style="68" customWidth="1"/>
    <col min="3348" max="3348" width="7.296875" style="68" customWidth="1"/>
    <col min="3349" max="3349" width="9.765625E-2" style="68" customWidth="1"/>
    <col min="3350" max="3350" width="7.296875" style="68" customWidth="1"/>
    <col min="3351" max="3351" width="9.765625E-2" style="68" customWidth="1"/>
    <col min="3352" max="3352" width="7.296875" style="68" customWidth="1"/>
    <col min="3353" max="3353" width="9.765625E-2" style="68" customWidth="1"/>
    <col min="3354" max="3585" width="9" style="68"/>
    <col min="3586" max="3586" width="18.296875" style="68" customWidth="1"/>
    <col min="3587" max="3587" width="4.8984375" style="68" customWidth="1"/>
    <col min="3588" max="3588" width="8.296875" style="68" customWidth="1"/>
    <col min="3589" max="3589" width="9.765625E-2" style="68" customWidth="1"/>
    <col min="3590" max="3590" width="8.296875" style="68" customWidth="1"/>
    <col min="3591" max="3591" width="9.765625E-2" style="68" customWidth="1"/>
    <col min="3592" max="3592" width="9.09765625" style="68" customWidth="1"/>
    <col min="3593" max="3593" width="9.765625E-2" style="68" customWidth="1"/>
    <col min="3594" max="3594" width="8.296875" style="68" customWidth="1"/>
    <col min="3595" max="3595" width="9.765625E-2" style="68" customWidth="1"/>
    <col min="3596" max="3596" width="8.296875" style="68" customWidth="1"/>
    <col min="3597" max="3597" width="9.765625E-2" style="68" customWidth="1"/>
    <col min="3598" max="3598" width="8.296875" style="68" customWidth="1"/>
    <col min="3599" max="3599" width="9.765625E-2" style="68" customWidth="1"/>
    <col min="3600" max="3600" width="8.296875" style="68" customWidth="1"/>
    <col min="3601" max="3601" width="9.765625E-2" style="68" customWidth="1"/>
    <col min="3602" max="3602" width="9.8984375" style="68" customWidth="1"/>
    <col min="3603" max="3603" width="9.765625E-2" style="68" customWidth="1"/>
    <col min="3604" max="3604" width="7.296875" style="68" customWidth="1"/>
    <col min="3605" max="3605" width="9.765625E-2" style="68" customWidth="1"/>
    <col min="3606" max="3606" width="7.296875" style="68" customWidth="1"/>
    <col min="3607" max="3607" width="9.765625E-2" style="68" customWidth="1"/>
    <col min="3608" max="3608" width="7.296875" style="68" customWidth="1"/>
    <col min="3609" max="3609" width="9.765625E-2" style="68" customWidth="1"/>
    <col min="3610" max="3841" width="9" style="68"/>
    <col min="3842" max="3842" width="18.296875" style="68" customWidth="1"/>
    <col min="3843" max="3843" width="4.8984375" style="68" customWidth="1"/>
    <col min="3844" max="3844" width="8.296875" style="68" customWidth="1"/>
    <col min="3845" max="3845" width="9.765625E-2" style="68" customWidth="1"/>
    <col min="3846" max="3846" width="8.296875" style="68" customWidth="1"/>
    <col min="3847" max="3847" width="9.765625E-2" style="68" customWidth="1"/>
    <col min="3848" max="3848" width="9.09765625" style="68" customWidth="1"/>
    <col min="3849" max="3849" width="9.765625E-2" style="68" customWidth="1"/>
    <col min="3850" max="3850" width="8.296875" style="68" customWidth="1"/>
    <col min="3851" max="3851" width="9.765625E-2" style="68" customWidth="1"/>
    <col min="3852" max="3852" width="8.296875" style="68" customWidth="1"/>
    <col min="3853" max="3853" width="9.765625E-2" style="68" customWidth="1"/>
    <col min="3854" max="3854" width="8.296875" style="68" customWidth="1"/>
    <col min="3855" max="3855" width="9.765625E-2" style="68" customWidth="1"/>
    <col min="3856" max="3856" width="8.296875" style="68" customWidth="1"/>
    <col min="3857" max="3857" width="9.765625E-2" style="68" customWidth="1"/>
    <col min="3858" max="3858" width="9.8984375" style="68" customWidth="1"/>
    <col min="3859" max="3859" width="9.765625E-2" style="68" customWidth="1"/>
    <col min="3860" max="3860" width="7.296875" style="68" customWidth="1"/>
    <col min="3861" max="3861" width="9.765625E-2" style="68" customWidth="1"/>
    <col min="3862" max="3862" width="7.296875" style="68" customWidth="1"/>
    <col min="3863" max="3863" width="9.765625E-2" style="68" customWidth="1"/>
    <col min="3864" max="3864" width="7.296875" style="68" customWidth="1"/>
    <col min="3865" max="3865" width="9.765625E-2" style="68" customWidth="1"/>
    <col min="3866" max="4097" width="9" style="68"/>
    <col min="4098" max="4098" width="18.296875" style="68" customWidth="1"/>
    <col min="4099" max="4099" width="4.8984375" style="68" customWidth="1"/>
    <col min="4100" max="4100" width="8.296875" style="68" customWidth="1"/>
    <col min="4101" max="4101" width="9.765625E-2" style="68" customWidth="1"/>
    <col min="4102" max="4102" width="8.296875" style="68" customWidth="1"/>
    <col min="4103" max="4103" width="9.765625E-2" style="68" customWidth="1"/>
    <col min="4104" max="4104" width="9.09765625" style="68" customWidth="1"/>
    <col min="4105" max="4105" width="9.765625E-2" style="68" customWidth="1"/>
    <col min="4106" max="4106" width="8.296875" style="68" customWidth="1"/>
    <col min="4107" max="4107" width="9.765625E-2" style="68" customWidth="1"/>
    <col min="4108" max="4108" width="8.296875" style="68" customWidth="1"/>
    <col min="4109" max="4109" width="9.765625E-2" style="68" customWidth="1"/>
    <col min="4110" max="4110" width="8.296875" style="68" customWidth="1"/>
    <col min="4111" max="4111" width="9.765625E-2" style="68" customWidth="1"/>
    <col min="4112" max="4112" width="8.296875" style="68" customWidth="1"/>
    <col min="4113" max="4113" width="9.765625E-2" style="68" customWidth="1"/>
    <col min="4114" max="4114" width="9.8984375" style="68" customWidth="1"/>
    <col min="4115" max="4115" width="9.765625E-2" style="68" customWidth="1"/>
    <col min="4116" max="4116" width="7.296875" style="68" customWidth="1"/>
    <col min="4117" max="4117" width="9.765625E-2" style="68" customWidth="1"/>
    <col min="4118" max="4118" width="7.296875" style="68" customWidth="1"/>
    <col min="4119" max="4119" width="9.765625E-2" style="68" customWidth="1"/>
    <col min="4120" max="4120" width="7.296875" style="68" customWidth="1"/>
    <col min="4121" max="4121" width="9.765625E-2" style="68" customWidth="1"/>
    <col min="4122" max="4353" width="9" style="68"/>
    <col min="4354" max="4354" width="18.296875" style="68" customWidth="1"/>
    <col min="4355" max="4355" width="4.8984375" style="68" customWidth="1"/>
    <col min="4356" max="4356" width="8.296875" style="68" customWidth="1"/>
    <col min="4357" max="4357" width="9.765625E-2" style="68" customWidth="1"/>
    <col min="4358" max="4358" width="8.296875" style="68" customWidth="1"/>
    <col min="4359" max="4359" width="9.765625E-2" style="68" customWidth="1"/>
    <col min="4360" max="4360" width="9.09765625" style="68" customWidth="1"/>
    <col min="4361" max="4361" width="9.765625E-2" style="68" customWidth="1"/>
    <col min="4362" max="4362" width="8.296875" style="68" customWidth="1"/>
    <col min="4363" max="4363" width="9.765625E-2" style="68" customWidth="1"/>
    <col min="4364" max="4364" width="8.296875" style="68" customWidth="1"/>
    <col min="4365" max="4365" width="9.765625E-2" style="68" customWidth="1"/>
    <col min="4366" max="4366" width="8.296875" style="68" customWidth="1"/>
    <col min="4367" max="4367" width="9.765625E-2" style="68" customWidth="1"/>
    <col min="4368" max="4368" width="8.296875" style="68" customWidth="1"/>
    <col min="4369" max="4369" width="9.765625E-2" style="68" customWidth="1"/>
    <col min="4370" max="4370" width="9.8984375" style="68" customWidth="1"/>
    <col min="4371" max="4371" width="9.765625E-2" style="68" customWidth="1"/>
    <col min="4372" max="4372" width="7.296875" style="68" customWidth="1"/>
    <col min="4373" max="4373" width="9.765625E-2" style="68" customWidth="1"/>
    <col min="4374" max="4374" width="7.296875" style="68" customWidth="1"/>
    <col min="4375" max="4375" width="9.765625E-2" style="68" customWidth="1"/>
    <col min="4376" max="4376" width="7.296875" style="68" customWidth="1"/>
    <col min="4377" max="4377" width="9.765625E-2" style="68" customWidth="1"/>
    <col min="4378" max="4609" width="9" style="68"/>
    <col min="4610" max="4610" width="18.296875" style="68" customWidth="1"/>
    <col min="4611" max="4611" width="4.8984375" style="68" customWidth="1"/>
    <col min="4612" max="4612" width="8.296875" style="68" customWidth="1"/>
    <col min="4613" max="4613" width="9.765625E-2" style="68" customWidth="1"/>
    <col min="4614" max="4614" width="8.296875" style="68" customWidth="1"/>
    <col min="4615" max="4615" width="9.765625E-2" style="68" customWidth="1"/>
    <col min="4616" max="4616" width="9.09765625" style="68" customWidth="1"/>
    <col min="4617" max="4617" width="9.765625E-2" style="68" customWidth="1"/>
    <col min="4618" max="4618" width="8.296875" style="68" customWidth="1"/>
    <col min="4619" max="4619" width="9.765625E-2" style="68" customWidth="1"/>
    <col min="4620" max="4620" width="8.296875" style="68" customWidth="1"/>
    <col min="4621" max="4621" width="9.765625E-2" style="68" customWidth="1"/>
    <col min="4622" max="4622" width="8.296875" style="68" customWidth="1"/>
    <col min="4623" max="4623" width="9.765625E-2" style="68" customWidth="1"/>
    <col min="4624" max="4624" width="8.296875" style="68" customWidth="1"/>
    <col min="4625" max="4625" width="9.765625E-2" style="68" customWidth="1"/>
    <col min="4626" max="4626" width="9.8984375" style="68" customWidth="1"/>
    <col min="4627" max="4627" width="9.765625E-2" style="68" customWidth="1"/>
    <col min="4628" max="4628" width="7.296875" style="68" customWidth="1"/>
    <col min="4629" max="4629" width="9.765625E-2" style="68" customWidth="1"/>
    <col min="4630" max="4630" width="7.296875" style="68" customWidth="1"/>
    <col min="4631" max="4631" width="9.765625E-2" style="68" customWidth="1"/>
    <col min="4632" max="4632" width="7.296875" style="68" customWidth="1"/>
    <col min="4633" max="4633" width="9.765625E-2" style="68" customWidth="1"/>
    <col min="4634" max="4865" width="9" style="68"/>
    <col min="4866" max="4866" width="18.296875" style="68" customWidth="1"/>
    <col min="4867" max="4867" width="4.8984375" style="68" customWidth="1"/>
    <col min="4868" max="4868" width="8.296875" style="68" customWidth="1"/>
    <col min="4869" max="4869" width="9.765625E-2" style="68" customWidth="1"/>
    <col min="4870" max="4870" width="8.296875" style="68" customWidth="1"/>
    <col min="4871" max="4871" width="9.765625E-2" style="68" customWidth="1"/>
    <col min="4872" max="4872" width="9.09765625" style="68" customWidth="1"/>
    <col min="4873" max="4873" width="9.765625E-2" style="68" customWidth="1"/>
    <col min="4874" max="4874" width="8.296875" style="68" customWidth="1"/>
    <col min="4875" max="4875" width="9.765625E-2" style="68" customWidth="1"/>
    <col min="4876" max="4876" width="8.296875" style="68" customWidth="1"/>
    <col min="4877" max="4877" width="9.765625E-2" style="68" customWidth="1"/>
    <col min="4878" max="4878" width="8.296875" style="68" customWidth="1"/>
    <col min="4879" max="4879" width="9.765625E-2" style="68" customWidth="1"/>
    <col min="4880" max="4880" width="8.296875" style="68" customWidth="1"/>
    <col min="4881" max="4881" width="9.765625E-2" style="68" customWidth="1"/>
    <col min="4882" max="4882" width="9.8984375" style="68" customWidth="1"/>
    <col min="4883" max="4883" width="9.765625E-2" style="68" customWidth="1"/>
    <col min="4884" max="4884" width="7.296875" style="68" customWidth="1"/>
    <col min="4885" max="4885" width="9.765625E-2" style="68" customWidth="1"/>
    <col min="4886" max="4886" width="7.296875" style="68" customWidth="1"/>
    <col min="4887" max="4887" width="9.765625E-2" style="68" customWidth="1"/>
    <col min="4888" max="4888" width="7.296875" style="68" customWidth="1"/>
    <col min="4889" max="4889" width="9.765625E-2" style="68" customWidth="1"/>
    <col min="4890" max="5121" width="9" style="68"/>
    <col min="5122" max="5122" width="18.296875" style="68" customWidth="1"/>
    <col min="5123" max="5123" width="4.8984375" style="68" customWidth="1"/>
    <col min="5124" max="5124" width="8.296875" style="68" customWidth="1"/>
    <col min="5125" max="5125" width="9.765625E-2" style="68" customWidth="1"/>
    <col min="5126" max="5126" width="8.296875" style="68" customWidth="1"/>
    <col min="5127" max="5127" width="9.765625E-2" style="68" customWidth="1"/>
    <col min="5128" max="5128" width="9.09765625" style="68" customWidth="1"/>
    <col min="5129" max="5129" width="9.765625E-2" style="68" customWidth="1"/>
    <col min="5130" max="5130" width="8.296875" style="68" customWidth="1"/>
    <col min="5131" max="5131" width="9.765625E-2" style="68" customWidth="1"/>
    <col min="5132" max="5132" width="8.296875" style="68" customWidth="1"/>
    <col min="5133" max="5133" width="9.765625E-2" style="68" customWidth="1"/>
    <col min="5134" max="5134" width="8.296875" style="68" customWidth="1"/>
    <col min="5135" max="5135" width="9.765625E-2" style="68" customWidth="1"/>
    <col min="5136" max="5136" width="8.296875" style="68" customWidth="1"/>
    <col min="5137" max="5137" width="9.765625E-2" style="68" customWidth="1"/>
    <col min="5138" max="5138" width="9.8984375" style="68" customWidth="1"/>
    <col min="5139" max="5139" width="9.765625E-2" style="68" customWidth="1"/>
    <col min="5140" max="5140" width="7.296875" style="68" customWidth="1"/>
    <col min="5141" max="5141" width="9.765625E-2" style="68" customWidth="1"/>
    <col min="5142" max="5142" width="7.296875" style="68" customWidth="1"/>
    <col min="5143" max="5143" width="9.765625E-2" style="68" customWidth="1"/>
    <col min="5144" max="5144" width="7.296875" style="68" customWidth="1"/>
    <col min="5145" max="5145" width="9.765625E-2" style="68" customWidth="1"/>
    <col min="5146" max="5377" width="9" style="68"/>
    <col min="5378" max="5378" width="18.296875" style="68" customWidth="1"/>
    <col min="5379" max="5379" width="4.8984375" style="68" customWidth="1"/>
    <col min="5380" max="5380" width="8.296875" style="68" customWidth="1"/>
    <col min="5381" max="5381" width="9.765625E-2" style="68" customWidth="1"/>
    <col min="5382" max="5382" width="8.296875" style="68" customWidth="1"/>
    <col min="5383" max="5383" width="9.765625E-2" style="68" customWidth="1"/>
    <col min="5384" max="5384" width="9.09765625" style="68" customWidth="1"/>
    <col min="5385" max="5385" width="9.765625E-2" style="68" customWidth="1"/>
    <col min="5386" max="5386" width="8.296875" style="68" customWidth="1"/>
    <col min="5387" max="5387" width="9.765625E-2" style="68" customWidth="1"/>
    <col min="5388" max="5388" width="8.296875" style="68" customWidth="1"/>
    <col min="5389" max="5389" width="9.765625E-2" style="68" customWidth="1"/>
    <col min="5390" max="5390" width="8.296875" style="68" customWidth="1"/>
    <col min="5391" max="5391" width="9.765625E-2" style="68" customWidth="1"/>
    <col min="5392" max="5392" width="8.296875" style="68" customWidth="1"/>
    <col min="5393" max="5393" width="9.765625E-2" style="68" customWidth="1"/>
    <col min="5394" max="5394" width="9.8984375" style="68" customWidth="1"/>
    <col min="5395" max="5395" width="9.765625E-2" style="68" customWidth="1"/>
    <col min="5396" max="5396" width="7.296875" style="68" customWidth="1"/>
    <col min="5397" max="5397" width="9.765625E-2" style="68" customWidth="1"/>
    <col min="5398" max="5398" width="7.296875" style="68" customWidth="1"/>
    <col min="5399" max="5399" width="9.765625E-2" style="68" customWidth="1"/>
    <col min="5400" max="5400" width="7.296875" style="68" customWidth="1"/>
    <col min="5401" max="5401" width="9.765625E-2" style="68" customWidth="1"/>
    <col min="5402" max="5633" width="9" style="68"/>
    <col min="5634" max="5634" width="18.296875" style="68" customWidth="1"/>
    <col min="5635" max="5635" width="4.8984375" style="68" customWidth="1"/>
    <col min="5636" max="5636" width="8.296875" style="68" customWidth="1"/>
    <col min="5637" max="5637" width="9.765625E-2" style="68" customWidth="1"/>
    <col min="5638" max="5638" width="8.296875" style="68" customWidth="1"/>
    <col min="5639" max="5639" width="9.765625E-2" style="68" customWidth="1"/>
    <col min="5640" max="5640" width="9.09765625" style="68" customWidth="1"/>
    <col min="5641" max="5641" width="9.765625E-2" style="68" customWidth="1"/>
    <col min="5642" max="5642" width="8.296875" style="68" customWidth="1"/>
    <col min="5643" max="5643" width="9.765625E-2" style="68" customWidth="1"/>
    <col min="5644" max="5644" width="8.296875" style="68" customWidth="1"/>
    <col min="5645" max="5645" width="9.765625E-2" style="68" customWidth="1"/>
    <col min="5646" max="5646" width="8.296875" style="68" customWidth="1"/>
    <col min="5647" max="5647" width="9.765625E-2" style="68" customWidth="1"/>
    <col min="5648" max="5648" width="8.296875" style="68" customWidth="1"/>
    <col min="5649" max="5649" width="9.765625E-2" style="68" customWidth="1"/>
    <col min="5650" max="5650" width="9.8984375" style="68" customWidth="1"/>
    <col min="5651" max="5651" width="9.765625E-2" style="68" customWidth="1"/>
    <col min="5652" max="5652" width="7.296875" style="68" customWidth="1"/>
    <col min="5653" max="5653" width="9.765625E-2" style="68" customWidth="1"/>
    <col min="5654" max="5654" width="7.296875" style="68" customWidth="1"/>
    <col min="5655" max="5655" width="9.765625E-2" style="68" customWidth="1"/>
    <col min="5656" max="5656" width="7.296875" style="68" customWidth="1"/>
    <col min="5657" max="5657" width="9.765625E-2" style="68" customWidth="1"/>
    <col min="5658" max="5889" width="9" style="68"/>
    <col min="5890" max="5890" width="18.296875" style="68" customWidth="1"/>
    <col min="5891" max="5891" width="4.8984375" style="68" customWidth="1"/>
    <col min="5892" max="5892" width="8.296875" style="68" customWidth="1"/>
    <col min="5893" max="5893" width="9.765625E-2" style="68" customWidth="1"/>
    <col min="5894" max="5894" width="8.296875" style="68" customWidth="1"/>
    <col min="5895" max="5895" width="9.765625E-2" style="68" customWidth="1"/>
    <col min="5896" max="5896" width="9.09765625" style="68" customWidth="1"/>
    <col min="5897" max="5897" width="9.765625E-2" style="68" customWidth="1"/>
    <col min="5898" max="5898" width="8.296875" style="68" customWidth="1"/>
    <col min="5899" max="5899" width="9.765625E-2" style="68" customWidth="1"/>
    <col min="5900" max="5900" width="8.296875" style="68" customWidth="1"/>
    <col min="5901" max="5901" width="9.765625E-2" style="68" customWidth="1"/>
    <col min="5902" max="5902" width="8.296875" style="68" customWidth="1"/>
    <col min="5903" max="5903" width="9.765625E-2" style="68" customWidth="1"/>
    <col min="5904" max="5904" width="8.296875" style="68" customWidth="1"/>
    <col min="5905" max="5905" width="9.765625E-2" style="68" customWidth="1"/>
    <col min="5906" max="5906" width="9.8984375" style="68" customWidth="1"/>
    <col min="5907" max="5907" width="9.765625E-2" style="68" customWidth="1"/>
    <col min="5908" max="5908" width="7.296875" style="68" customWidth="1"/>
    <col min="5909" max="5909" width="9.765625E-2" style="68" customWidth="1"/>
    <col min="5910" max="5910" width="7.296875" style="68" customWidth="1"/>
    <col min="5911" max="5911" width="9.765625E-2" style="68" customWidth="1"/>
    <col min="5912" max="5912" width="7.296875" style="68" customWidth="1"/>
    <col min="5913" max="5913" width="9.765625E-2" style="68" customWidth="1"/>
    <col min="5914" max="6145" width="9" style="68"/>
    <col min="6146" max="6146" width="18.296875" style="68" customWidth="1"/>
    <col min="6147" max="6147" width="4.8984375" style="68" customWidth="1"/>
    <col min="6148" max="6148" width="8.296875" style="68" customWidth="1"/>
    <col min="6149" max="6149" width="9.765625E-2" style="68" customWidth="1"/>
    <col min="6150" max="6150" width="8.296875" style="68" customWidth="1"/>
    <col min="6151" max="6151" width="9.765625E-2" style="68" customWidth="1"/>
    <col min="6152" max="6152" width="9.09765625" style="68" customWidth="1"/>
    <col min="6153" max="6153" width="9.765625E-2" style="68" customWidth="1"/>
    <col min="6154" max="6154" width="8.296875" style="68" customWidth="1"/>
    <col min="6155" max="6155" width="9.765625E-2" style="68" customWidth="1"/>
    <col min="6156" max="6156" width="8.296875" style="68" customWidth="1"/>
    <col min="6157" max="6157" width="9.765625E-2" style="68" customWidth="1"/>
    <col min="6158" max="6158" width="8.296875" style="68" customWidth="1"/>
    <col min="6159" max="6159" width="9.765625E-2" style="68" customWidth="1"/>
    <col min="6160" max="6160" width="8.296875" style="68" customWidth="1"/>
    <col min="6161" max="6161" width="9.765625E-2" style="68" customWidth="1"/>
    <col min="6162" max="6162" width="9.8984375" style="68" customWidth="1"/>
    <col min="6163" max="6163" width="9.765625E-2" style="68" customWidth="1"/>
    <col min="6164" max="6164" width="7.296875" style="68" customWidth="1"/>
    <col min="6165" max="6165" width="9.765625E-2" style="68" customWidth="1"/>
    <col min="6166" max="6166" width="7.296875" style="68" customWidth="1"/>
    <col min="6167" max="6167" width="9.765625E-2" style="68" customWidth="1"/>
    <col min="6168" max="6168" width="7.296875" style="68" customWidth="1"/>
    <col min="6169" max="6169" width="9.765625E-2" style="68" customWidth="1"/>
    <col min="6170" max="6401" width="9" style="68"/>
    <col min="6402" max="6402" width="18.296875" style="68" customWidth="1"/>
    <col min="6403" max="6403" width="4.8984375" style="68" customWidth="1"/>
    <col min="6404" max="6404" width="8.296875" style="68" customWidth="1"/>
    <col min="6405" max="6405" width="9.765625E-2" style="68" customWidth="1"/>
    <col min="6406" max="6406" width="8.296875" style="68" customWidth="1"/>
    <col min="6407" max="6407" width="9.765625E-2" style="68" customWidth="1"/>
    <col min="6408" max="6408" width="9.09765625" style="68" customWidth="1"/>
    <col min="6409" max="6409" width="9.765625E-2" style="68" customWidth="1"/>
    <col min="6410" max="6410" width="8.296875" style="68" customWidth="1"/>
    <col min="6411" max="6411" width="9.765625E-2" style="68" customWidth="1"/>
    <col min="6412" max="6412" width="8.296875" style="68" customWidth="1"/>
    <col min="6413" max="6413" width="9.765625E-2" style="68" customWidth="1"/>
    <col min="6414" max="6414" width="8.296875" style="68" customWidth="1"/>
    <col min="6415" max="6415" width="9.765625E-2" style="68" customWidth="1"/>
    <col min="6416" max="6416" width="8.296875" style="68" customWidth="1"/>
    <col min="6417" max="6417" width="9.765625E-2" style="68" customWidth="1"/>
    <col min="6418" max="6418" width="9.8984375" style="68" customWidth="1"/>
    <col min="6419" max="6419" width="9.765625E-2" style="68" customWidth="1"/>
    <col min="6420" max="6420" width="7.296875" style="68" customWidth="1"/>
    <col min="6421" max="6421" width="9.765625E-2" style="68" customWidth="1"/>
    <col min="6422" max="6422" width="7.296875" style="68" customWidth="1"/>
    <col min="6423" max="6423" width="9.765625E-2" style="68" customWidth="1"/>
    <col min="6424" max="6424" width="7.296875" style="68" customWidth="1"/>
    <col min="6425" max="6425" width="9.765625E-2" style="68" customWidth="1"/>
    <col min="6426" max="6657" width="9" style="68"/>
    <col min="6658" max="6658" width="18.296875" style="68" customWidth="1"/>
    <col min="6659" max="6659" width="4.8984375" style="68" customWidth="1"/>
    <col min="6660" max="6660" width="8.296875" style="68" customWidth="1"/>
    <col min="6661" max="6661" width="9.765625E-2" style="68" customWidth="1"/>
    <col min="6662" max="6662" width="8.296875" style="68" customWidth="1"/>
    <col min="6663" max="6663" width="9.765625E-2" style="68" customWidth="1"/>
    <col min="6664" max="6664" width="9.09765625" style="68" customWidth="1"/>
    <col min="6665" max="6665" width="9.765625E-2" style="68" customWidth="1"/>
    <col min="6666" max="6666" width="8.296875" style="68" customWidth="1"/>
    <col min="6667" max="6667" width="9.765625E-2" style="68" customWidth="1"/>
    <col min="6668" max="6668" width="8.296875" style="68" customWidth="1"/>
    <col min="6669" max="6669" width="9.765625E-2" style="68" customWidth="1"/>
    <col min="6670" max="6670" width="8.296875" style="68" customWidth="1"/>
    <col min="6671" max="6671" width="9.765625E-2" style="68" customWidth="1"/>
    <col min="6672" max="6672" width="8.296875" style="68" customWidth="1"/>
    <col min="6673" max="6673" width="9.765625E-2" style="68" customWidth="1"/>
    <col min="6674" max="6674" width="9.8984375" style="68" customWidth="1"/>
    <col min="6675" max="6675" width="9.765625E-2" style="68" customWidth="1"/>
    <col min="6676" max="6676" width="7.296875" style="68" customWidth="1"/>
    <col min="6677" max="6677" width="9.765625E-2" style="68" customWidth="1"/>
    <col min="6678" max="6678" width="7.296875" style="68" customWidth="1"/>
    <col min="6679" max="6679" width="9.765625E-2" style="68" customWidth="1"/>
    <col min="6680" max="6680" width="7.296875" style="68" customWidth="1"/>
    <col min="6681" max="6681" width="9.765625E-2" style="68" customWidth="1"/>
    <col min="6682" max="6913" width="9" style="68"/>
    <col min="6914" max="6914" width="18.296875" style="68" customWidth="1"/>
    <col min="6915" max="6915" width="4.8984375" style="68" customWidth="1"/>
    <col min="6916" max="6916" width="8.296875" style="68" customWidth="1"/>
    <col min="6917" max="6917" width="9.765625E-2" style="68" customWidth="1"/>
    <col min="6918" max="6918" width="8.296875" style="68" customWidth="1"/>
    <col min="6919" max="6919" width="9.765625E-2" style="68" customWidth="1"/>
    <col min="6920" max="6920" width="9.09765625" style="68" customWidth="1"/>
    <col min="6921" max="6921" width="9.765625E-2" style="68" customWidth="1"/>
    <col min="6922" max="6922" width="8.296875" style="68" customWidth="1"/>
    <col min="6923" max="6923" width="9.765625E-2" style="68" customWidth="1"/>
    <col min="6924" max="6924" width="8.296875" style="68" customWidth="1"/>
    <col min="6925" max="6925" width="9.765625E-2" style="68" customWidth="1"/>
    <col min="6926" max="6926" width="8.296875" style="68" customWidth="1"/>
    <col min="6927" max="6927" width="9.765625E-2" style="68" customWidth="1"/>
    <col min="6928" max="6928" width="8.296875" style="68" customWidth="1"/>
    <col min="6929" max="6929" width="9.765625E-2" style="68" customWidth="1"/>
    <col min="6930" max="6930" width="9.8984375" style="68" customWidth="1"/>
    <col min="6931" max="6931" width="9.765625E-2" style="68" customWidth="1"/>
    <col min="6932" max="6932" width="7.296875" style="68" customWidth="1"/>
    <col min="6933" max="6933" width="9.765625E-2" style="68" customWidth="1"/>
    <col min="6934" max="6934" width="7.296875" style="68" customWidth="1"/>
    <col min="6935" max="6935" width="9.765625E-2" style="68" customWidth="1"/>
    <col min="6936" max="6936" width="7.296875" style="68" customWidth="1"/>
    <col min="6937" max="6937" width="9.765625E-2" style="68" customWidth="1"/>
    <col min="6938" max="7169" width="9" style="68"/>
    <col min="7170" max="7170" width="18.296875" style="68" customWidth="1"/>
    <col min="7171" max="7171" width="4.8984375" style="68" customWidth="1"/>
    <col min="7172" max="7172" width="8.296875" style="68" customWidth="1"/>
    <col min="7173" max="7173" width="9.765625E-2" style="68" customWidth="1"/>
    <col min="7174" max="7174" width="8.296875" style="68" customWidth="1"/>
    <col min="7175" max="7175" width="9.765625E-2" style="68" customWidth="1"/>
    <col min="7176" max="7176" width="9.09765625" style="68" customWidth="1"/>
    <col min="7177" max="7177" width="9.765625E-2" style="68" customWidth="1"/>
    <col min="7178" max="7178" width="8.296875" style="68" customWidth="1"/>
    <col min="7179" max="7179" width="9.765625E-2" style="68" customWidth="1"/>
    <col min="7180" max="7180" width="8.296875" style="68" customWidth="1"/>
    <col min="7181" max="7181" width="9.765625E-2" style="68" customWidth="1"/>
    <col min="7182" max="7182" width="8.296875" style="68" customWidth="1"/>
    <col min="7183" max="7183" width="9.765625E-2" style="68" customWidth="1"/>
    <col min="7184" max="7184" width="8.296875" style="68" customWidth="1"/>
    <col min="7185" max="7185" width="9.765625E-2" style="68" customWidth="1"/>
    <col min="7186" max="7186" width="9.8984375" style="68" customWidth="1"/>
    <col min="7187" max="7187" width="9.765625E-2" style="68" customWidth="1"/>
    <col min="7188" max="7188" width="7.296875" style="68" customWidth="1"/>
    <col min="7189" max="7189" width="9.765625E-2" style="68" customWidth="1"/>
    <col min="7190" max="7190" width="7.296875" style="68" customWidth="1"/>
    <col min="7191" max="7191" width="9.765625E-2" style="68" customWidth="1"/>
    <col min="7192" max="7192" width="7.296875" style="68" customWidth="1"/>
    <col min="7193" max="7193" width="9.765625E-2" style="68" customWidth="1"/>
    <col min="7194" max="7425" width="9" style="68"/>
    <col min="7426" max="7426" width="18.296875" style="68" customWidth="1"/>
    <col min="7427" max="7427" width="4.8984375" style="68" customWidth="1"/>
    <col min="7428" max="7428" width="8.296875" style="68" customWidth="1"/>
    <col min="7429" max="7429" width="9.765625E-2" style="68" customWidth="1"/>
    <col min="7430" max="7430" width="8.296875" style="68" customWidth="1"/>
    <col min="7431" max="7431" width="9.765625E-2" style="68" customWidth="1"/>
    <col min="7432" max="7432" width="9.09765625" style="68" customWidth="1"/>
    <col min="7433" max="7433" width="9.765625E-2" style="68" customWidth="1"/>
    <col min="7434" max="7434" width="8.296875" style="68" customWidth="1"/>
    <col min="7435" max="7435" width="9.765625E-2" style="68" customWidth="1"/>
    <col min="7436" max="7436" width="8.296875" style="68" customWidth="1"/>
    <col min="7437" max="7437" width="9.765625E-2" style="68" customWidth="1"/>
    <col min="7438" max="7438" width="8.296875" style="68" customWidth="1"/>
    <col min="7439" max="7439" width="9.765625E-2" style="68" customWidth="1"/>
    <col min="7440" max="7440" width="8.296875" style="68" customWidth="1"/>
    <col min="7441" max="7441" width="9.765625E-2" style="68" customWidth="1"/>
    <col min="7442" max="7442" width="9.8984375" style="68" customWidth="1"/>
    <col min="7443" max="7443" width="9.765625E-2" style="68" customWidth="1"/>
    <col min="7444" max="7444" width="7.296875" style="68" customWidth="1"/>
    <col min="7445" max="7445" width="9.765625E-2" style="68" customWidth="1"/>
    <col min="7446" max="7446" width="7.296875" style="68" customWidth="1"/>
    <col min="7447" max="7447" width="9.765625E-2" style="68" customWidth="1"/>
    <col min="7448" max="7448" width="7.296875" style="68" customWidth="1"/>
    <col min="7449" max="7449" width="9.765625E-2" style="68" customWidth="1"/>
    <col min="7450" max="7681" width="9" style="68"/>
    <col min="7682" max="7682" width="18.296875" style="68" customWidth="1"/>
    <col min="7683" max="7683" width="4.8984375" style="68" customWidth="1"/>
    <col min="7684" max="7684" width="8.296875" style="68" customWidth="1"/>
    <col min="7685" max="7685" width="9.765625E-2" style="68" customWidth="1"/>
    <col min="7686" max="7686" width="8.296875" style="68" customWidth="1"/>
    <col min="7687" max="7687" width="9.765625E-2" style="68" customWidth="1"/>
    <col min="7688" max="7688" width="9.09765625" style="68" customWidth="1"/>
    <col min="7689" max="7689" width="9.765625E-2" style="68" customWidth="1"/>
    <col min="7690" max="7690" width="8.296875" style="68" customWidth="1"/>
    <col min="7691" max="7691" width="9.765625E-2" style="68" customWidth="1"/>
    <col min="7692" max="7692" width="8.296875" style="68" customWidth="1"/>
    <col min="7693" max="7693" width="9.765625E-2" style="68" customWidth="1"/>
    <col min="7694" max="7694" width="8.296875" style="68" customWidth="1"/>
    <col min="7695" max="7695" width="9.765625E-2" style="68" customWidth="1"/>
    <col min="7696" max="7696" width="8.296875" style="68" customWidth="1"/>
    <col min="7697" max="7697" width="9.765625E-2" style="68" customWidth="1"/>
    <col min="7698" max="7698" width="9.8984375" style="68" customWidth="1"/>
    <col min="7699" max="7699" width="9.765625E-2" style="68" customWidth="1"/>
    <col min="7700" max="7700" width="7.296875" style="68" customWidth="1"/>
    <col min="7701" max="7701" width="9.765625E-2" style="68" customWidth="1"/>
    <col min="7702" max="7702" width="7.296875" style="68" customWidth="1"/>
    <col min="7703" max="7703" width="9.765625E-2" style="68" customWidth="1"/>
    <col min="7704" max="7704" width="7.296875" style="68" customWidth="1"/>
    <col min="7705" max="7705" width="9.765625E-2" style="68" customWidth="1"/>
    <col min="7706" max="7937" width="9" style="68"/>
    <col min="7938" max="7938" width="18.296875" style="68" customWidth="1"/>
    <col min="7939" max="7939" width="4.8984375" style="68" customWidth="1"/>
    <col min="7940" max="7940" width="8.296875" style="68" customWidth="1"/>
    <col min="7941" max="7941" width="9.765625E-2" style="68" customWidth="1"/>
    <col min="7942" max="7942" width="8.296875" style="68" customWidth="1"/>
    <col min="7943" max="7943" width="9.765625E-2" style="68" customWidth="1"/>
    <col min="7944" max="7944" width="9.09765625" style="68" customWidth="1"/>
    <col min="7945" max="7945" width="9.765625E-2" style="68" customWidth="1"/>
    <col min="7946" max="7946" width="8.296875" style="68" customWidth="1"/>
    <col min="7947" max="7947" width="9.765625E-2" style="68" customWidth="1"/>
    <col min="7948" max="7948" width="8.296875" style="68" customWidth="1"/>
    <col min="7949" max="7949" width="9.765625E-2" style="68" customWidth="1"/>
    <col min="7950" max="7950" width="8.296875" style="68" customWidth="1"/>
    <col min="7951" max="7951" width="9.765625E-2" style="68" customWidth="1"/>
    <col min="7952" max="7952" width="8.296875" style="68" customWidth="1"/>
    <col min="7953" max="7953" width="9.765625E-2" style="68" customWidth="1"/>
    <col min="7954" max="7954" width="9.8984375" style="68" customWidth="1"/>
    <col min="7955" max="7955" width="9.765625E-2" style="68" customWidth="1"/>
    <col min="7956" max="7956" width="7.296875" style="68" customWidth="1"/>
    <col min="7957" max="7957" width="9.765625E-2" style="68" customWidth="1"/>
    <col min="7958" max="7958" width="7.296875" style="68" customWidth="1"/>
    <col min="7959" max="7959" width="9.765625E-2" style="68" customWidth="1"/>
    <col min="7960" max="7960" width="7.296875" style="68" customWidth="1"/>
    <col min="7961" max="7961" width="9.765625E-2" style="68" customWidth="1"/>
    <col min="7962" max="8193" width="9" style="68"/>
    <col min="8194" max="8194" width="18.296875" style="68" customWidth="1"/>
    <col min="8195" max="8195" width="4.8984375" style="68" customWidth="1"/>
    <col min="8196" max="8196" width="8.296875" style="68" customWidth="1"/>
    <col min="8197" max="8197" width="9.765625E-2" style="68" customWidth="1"/>
    <col min="8198" max="8198" width="8.296875" style="68" customWidth="1"/>
    <col min="8199" max="8199" width="9.765625E-2" style="68" customWidth="1"/>
    <col min="8200" max="8200" width="9.09765625" style="68" customWidth="1"/>
    <col min="8201" max="8201" width="9.765625E-2" style="68" customWidth="1"/>
    <col min="8202" max="8202" width="8.296875" style="68" customWidth="1"/>
    <col min="8203" max="8203" width="9.765625E-2" style="68" customWidth="1"/>
    <col min="8204" max="8204" width="8.296875" style="68" customWidth="1"/>
    <col min="8205" max="8205" width="9.765625E-2" style="68" customWidth="1"/>
    <col min="8206" max="8206" width="8.296875" style="68" customWidth="1"/>
    <col min="8207" max="8207" width="9.765625E-2" style="68" customWidth="1"/>
    <col min="8208" max="8208" width="8.296875" style="68" customWidth="1"/>
    <col min="8209" max="8209" width="9.765625E-2" style="68" customWidth="1"/>
    <col min="8210" max="8210" width="9.8984375" style="68" customWidth="1"/>
    <col min="8211" max="8211" width="9.765625E-2" style="68" customWidth="1"/>
    <col min="8212" max="8212" width="7.296875" style="68" customWidth="1"/>
    <col min="8213" max="8213" width="9.765625E-2" style="68" customWidth="1"/>
    <col min="8214" max="8214" width="7.296875" style="68" customWidth="1"/>
    <col min="8215" max="8215" width="9.765625E-2" style="68" customWidth="1"/>
    <col min="8216" max="8216" width="7.296875" style="68" customWidth="1"/>
    <col min="8217" max="8217" width="9.765625E-2" style="68" customWidth="1"/>
    <col min="8218" max="8449" width="9" style="68"/>
    <col min="8450" max="8450" width="18.296875" style="68" customWidth="1"/>
    <col min="8451" max="8451" width="4.8984375" style="68" customWidth="1"/>
    <col min="8452" max="8452" width="8.296875" style="68" customWidth="1"/>
    <col min="8453" max="8453" width="9.765625E-2" style="68" customWidth="1"/>
    <col min="8454" max="8454" width="8.296875" style="68" customWidth="1"/>
    <col min="8455" max="8455" width="9.765625E-2" style="68" customWidth="1"/>
    <col min="8456" max="8456" width="9.09765625" style="68" customWidth="1"/>
    <col min="8457" max="8457" width="9.765625E-2" style="68" customWidth="1"/>
    <col min="8458" max="8458" width="8.296875" style="68" customWidth="1"/>
    <col min="8459" max="8459" width="9.765625E-2" style="68" customWidth="1"/>
    <col min="8460" max="8460" width="8.296875" style="68" customWidth="1"/>
    <col min="8461" max="8461" width="9.765625E-2" style="68" customWidth="1"/>
    <col min="8462" max="8462" width="8.296875" style="68" customWidth="1"/>
    <col min="8463" max="8463" width="9.765625E-2" style="68" customWidth="1"/>
    <col min="8464" max="8464" width="8.296875" style="68" customWidth="1"/>
    <col min="8465" max="8465" width="9.765625E-2" style="68" customWidth="1"/>
    <col min="8466" max="8466" width="9.8984375" style="68" customWidth="1"/>
    <col min="8467" max="8467" width="9.765625E-2" style="68" customWidth="1"/>
    <col min="8468" max="8468" width="7.296875" style="68" customWidth="1"/>
    <col min="8469" max="8469" width="9.765625E-2" style="68" customWidth="1"/>
    <col min="8470" max="8470" width="7.296875" style="68" customWidth="1"/>
    <col min="8471" max="8471" width="9.765625E-2" style="68" customWidth="1"/>
    <col min="8472" max="8472" width="7.296875" style="68" customWidth="1"/>
    <col min="8473" max="8473" width="9.765625E-2" style="68" customWidth="1"/>
    <col min="8474" max="8705" width="9" style="68"/>
    <col min="8706" max="8706" width="18.296875" style="68" customWidth="1"/>
    <col min="8707" max="8707" width="4.8984375" style="68" customWidth="1"/>
    <col min="8708" max="8708" width="8.296875" style="68" customWidth="1"/>
    <col min="8709" max="8709" width="9.765625E-2" style="68" customWidth="1"/>
    <col min="8710" max="8710" width="8.296875" style="68" customWidth="1"/>
    <col min="8711" max="8711" width="9.765625E-2" style="68" customWidth="1"/>
    <col min="8712" max="8712" width="9.09765625" style="68" customWidth="1"/>
    <col min="8713" max="8713" width="9.765625E-2" style="68" customWidth="1"/>
    <col min="8714" max="8714" width="8.296875" style="68" customWidth="1"/>
    <col min="8715" max="8715" width="9.765625E-2" style="68" customWidth="1"/>
    <col min="8716" max="8716" width="8.296875" style="68" customWidth="1"/>
    <col min="8717" max="8717" width="9.765625E-2" style="68" customWidth="1"/>
    <col min="8718" max="8718" width="8.296875" style="68" customWidth="1"/>
    <col min="8719" max="8719" width="9.765625E-2" style="68" customWidth="1"/>
    <col min="8720" max="8720" width="8.296875" style="68" customWidth="1"/>
    <col min="8721" max="8721" width="9.765625E-2" style="68" customWidth="1"/>
    <col min="8722" max="8722" width="9.8984375" style="68" customWidth="1"/>
    <col min="8723" max="8723" width="9.765625E-2" style="68" customWidth="1"/>
    <col min="8724" max="8724" width="7.296875" style="68" customWidth="1"/>
    <col min="8725" max="8725" width="9.765625E-2" style="68" customWidth="1"/>
    <col min="8726" max="8726" width="7.296875" style="68" customWidth="1"/>
    <col min="8727" max="8727" width="9.765625E-2" style="68" customWidth="1"/>
    <col min="8728" max="8728" width="7.296875" style="68" customWidth="1"/>
    <col min="8729" max="8729" width="9.765625E-2" style="68" customWidth="1"/>
    <col min="8730" max="8961" width="9" style="68"/>
    <col min="8962" max="8962" width="18.296875" style="68" customWidth="1"/>
    <col min="8963" max="8963" width="4.8984375" style="68" customWidth="1"/>
    <col min="8964" max="8964" width="8.296875" style="68" customWidth="1"/>
    <col min="8965" max="8965" width="9.765625E-2" style="68" customWidth="1"/>
    <col min="8966" max="8966" width="8.296875" style="68" customWidth="1"/>
    <col min="8967" max="8967" width="9.765625E-2" style="68" customWidth="1"/>
    <col min="8968" max="8968" width="9.09765625" style="68" customWidth="1"/>
    <col min="8969" max="8969" width="9.765625E-2" style="68" customWidth="1"/>
    <col min="8970" max="8970" width="8.296875" style="68" customWidth="1"/>
    <col min="8971" max="8971" width="9.765625E-2" style="68" customWidth="1"/>
    <col min="8972" max="8972" width="8.296875" style="68" customWidth="1"/>
    <col min="8973" max="8973" width="9.765625E-2" style="68" customWidth="1"/>
    <col min="8974" max="8974" width="8.296875" style="68" customWidth="1"/>
    <col min="8975" max="8975" width="9.765625E-2" style="68" customWidth="1"/>
    <col min="8976" max="8976" width="8.296875" style="68" customWidth="1"/>
    <col min="8977" max="8977" width="9.765625E-2" style="68" customWidth="1"/>
    <col min="8978" max="8978" width="9.8984375" style="68" customWidth="1"/>
    <col min="8979" max="8979" width="9.765625E-2" style="68" customWidth="1"/>
    <col min="8980" max="8980" width="7.296875" style="68" customWidth="1"/>
    <col min="8981" max="8981" width="9.765625E-2" style="68" customWidth="1"/>
    <col min="8982" max="8982" width="7.296875" style="68" customWidth="1"/>
    <col min="8983" max="8983" width="9.765625E-2" style="68" customWidth="1"/>
    <col min="8984" max="8984" width="7.296875" style="68" customWidth="1"/>
    <col min="8985" max="8985" width="9.765625E-2" style="68" customWidth="1"/>
    <col min="8986" max="9217" width="9" style="68"/>
    <col min="9218" max="9218" width="18.296875" style="68" customWidth="1"/>
    <col min="9219" max="9219" width="4.8984375" style="68" customWidth="1"/>
    <col min="9220" max="9220" width="8.296875" style="68" customWidth="1"/>
    <col min="9221" max="9221" width="9.765625E-2" style="68" customWidth="1"/>
    <col min="9222" max="9222" width="8.296875" style="68" customWidth="1"/>
    <col min="9223" max="9223" width="9.765625E-2" style="68" customWidth="1"/>
    <col min="9224" max="9224" width="9.09765625" style="68" customWidth="1"/>
    <col min="9225" max="9225" width="9.765625E-2" style="68" customWidth="1"/>
    <col min="9226" max="9226" width="8.296875" style="68" customWidth="1"/>
    <col min="9227" max="9227" width="9.765625E-2" style="68" customWidth="1"/>
    <col min="9228" max="9228" width="8.296875" style="68" customWidth="1"/>
    <col min="9229" max="9229" width="9.765625E-2" style="68" customWidth="1"/>
    <col min="9230" max="9230" width="8.296875" style="68" customWidth="1"/>
    <col min="9231" max="9231" width="9.765625E-2" style="68" customWidth="1"/>
    <col min="9232" max="9232" width="8.296875" style="68" customWidth="1"/>
    <col min="9233" max="9233" width="9.765625E-2" style="68" customWidth="1"/>
    <col min="9234" max="9234" width="9.8984375" style="68" customWidth="1"/>
    <col min="9235" max="9235" width="9.765625E-2" style="68" customWidth="1"/>
    <col min="9236" max="9236" width="7.296875" style="68" customWidth="1"/>
    <col min="9237" max="9237" width="9.765625E-2" style="68" customWidth="1"/>
    <col min="9238" max="9238" width="7.296875" style="68" customWidth="1"/>
    <col min="9239" max="9239" width="9.765625E-2" style="68" customWidth="1"/>
    <col min="9240" max="9240" width="7.296875" style="68" customWidth="1"/>
    <col min="9241" max="9241" width="9.765625E-2" style="68" customWidth="1"/>
    <col min="9242" max="9473" width="9" style="68"/>
    <col min="9474" max="9474" width="18.296875" style="68" customWidth="1"/>
    <col min="9475" max="9475" width="4.8984375" style="68" customWidth="1"/>
    <col min="9476" max="9476" width="8.296875" style="68" customWidth="1"/>
    <col min="9477" max="9477" width="9.765625E-2" style="68" customWidth="1"/>
    <col min="9478" max="9478" width="8.296875" style="68" customWidth="1"/>
    <col min="9479" max="9479" width="9.765625E-2" style="68" customWidth="1"/>
    <col min="9480" max="9480" width="9.09765625" style="68" customWidth="1"/>
    <col min="9481" max="9481" width="9.765625E-2" style="68" customWidth="1"/>
    <col min="9482" max="9482" width="8.296875" style="68" customWidth="1"/>
    <col min="9483" max="9483" width="9.765625E-2" style="68" customWidth="1"/>
    <col min="9484" max="9484" width="8.296875" style="68" customWidth="1"/>
    <col min="9485" max="9485" width="9.765625E-2" style="68" customWidth="1"/>
    <col min="9486" max="9486" width="8.296875" style="68" customWidth="1"/>
    <col min="9487" max="9487" width="9.765625E-2" style="68" customWidth="1"/>
    <col min="9488" max="9488" width="8.296875" style="68" customWidth="1"/>
    <col min="9489" max="9489" width="9.765625E-2" style="68" customWidth="1"/>
    <col min="9490" max="9490" width="9.8984375" style="68" customWidth="1"/>
    <col min="9491" max="9491" width="9.765625E-2" style="68" customWidth="1"/>
    <col min="9492" max="9492" width="7.296875" style="68" customWidth="1"/>
    <col min="9493" max="9493" width="9.765625E-2" style="68" customWidth="1"/>
    <col min="9494" max="9494" width="7.296875" style="68" customWidth="1"/>
    <col min="9495" max="9495" width="9.765625E-2" style="68" customWidth="1"/>
    <col min="9496" max="9496" width="7.296875" style="68" customWidth="1"/>
    <col min="9497" max="9497" width="9.765625E-2" style="68" customWidth="1"/>
    <col min="9498" max="9729" width="9" style="68"/>
    <col min="9730" max="9730" width="18.296875" style="68" customWidth="1"/>
    <col min="9731" max="9731" width="4.8984375" style="68" customWidth="1"/>
    <col min="9732" max="9732" width="8.296875" style="68" customWidth="1"/>
    <col min="9733" max="9733" width="9.765625E-2" style="68" customWidth="1"/>
    <col min="9734" max="9734" width="8.296875" style="68" customWidth="1"/>
    <col min="9735" max="9735" width="9.765625E-2" style="68" customWidth="1"/>
    <col min="9736" max="9736" width="9.09765625" style="68" customWidth="1"/>
    <col min="9737" max="9737" width="9.765625E-2" style="68" customWidth="1"/>
    <col min="9738" max="9738" width="8.296875" style="68" customWidth="1"/>
    <col min="9739" max="9739" width="9.765625E-2" style="68" customWidth="1"/>
    <col min="9740" max="9740" width="8.296875" style="68" customWidth="1"/>
    <col min="9741" max="9741" width="9.765625E-2" style="68" customWidth="1"/>
    <col min="9742" max="9742" width="8.296875" style="68" customWidth="1"/>
    <col min="9743" max="9743" width="9.765625E-2" style="68" customWidth="1"/>
    <col min="9744" max="9744" width="8.296875" style="68" customWidth="1"/>
    <col min="9745" max="9745" width="9.765625E-2" style="68" customWidth="1"/>
    <col min="9746" max="9746" width="9.8984375" style="68" customWidth="1"/>
    <col min="9747" max="9747" width="9.765625E-2" style="68" customWidth="1"/>
    <col min="9748" max="9748" width="7.296875" style="68" customWidth="1"/>
    <col min="9749" max="9749" width="9.765625E-2" style="68" customWidth="1"/>
    <col min="9750" max="9750" width="7.296875" style="68" customWidth="1"/>
    <col min="9751" max="9751" width="9.765625E-2" style="68" customWidth="1"/>
    <col min="9752" max="9752" width="7.296875" style="68" customWidth="1"/>
    <col min="9753" max="9753" width="9.765625E-2" style="68" customWidth="1"/>
    <col min="9754" max="9985" width="9" style="68"/>
    <col min="9986" max="9986" width="18.296875" style="68" customWidth="1"/>
    <col min="9987" max="9987" width="4.8984375" style="68" customWidth="1"/>
    <col min="9988" max="9988" width="8.296875" style="68" customWidth="1"/>
    <col min="9989" max="9989" width="9.765625E-2" style="68" customWidth="1"/>
    <col min="9990" max="9990" width="8.296875" style="68" customWidth="1"/>
    <col min="9991" max="9991" width="9.765625E-2" style="68" customWidth="1"/>
    <col min="9992" max="9992" width="9.09765625" style="68" customWidth="1"/>
    <col min="9993" max="9993" width="9.765625E-2" style="68" customWidth="1"/>
    <col min="9994" max="9994" width="8.296875" style="68" customWidth="1"/>
    <col min="9995" max="9995" width="9.765625E-2" style="68" customWidth="1"/>
    <col min="9996" max="9996" width="8.296875" style="68" customWidth="1"/>
    <col min="9997" max="9997" width="9.765625E-2" style="68" customWidth="1"/>
    <col min="9998" max="9998" width="8.296875" style="68" customWidth="1"/>
    <col min="9999" max="9999" width="9.765625E-2" style="68" customWidth="1"/>
    <col min="10000" max="10000" width="8.296875" style="68" customWidth="1"/>
    <col min="10001" max="10001" width="9.765625E-2" style="68" customWidth="1"/>
    <col min="10002" max="10002" width="9.8984375" style="68" customWidth="1"/>
    <col min="10003" max="10003" width="9.765625E-2" style="68" customWidth="1"/>
    <col min="10004" max="10004" width="7.296875" style="68" customWidth="1"/>
    <col min="10005" max="10005" width="9.765625E-2" style="68" customWidth="1"/>
    <col min="10006" max="10006" width="7.296875" style="68" customWidth="1"/>
    <col min="10007" max="10007" width="9.765625E-2" style="68" customWidth="1"/>
    <col min="10008" max="10008" width="7.296875" style="68" customWidth="1"/>
    <col min="10009" max="10009" width="9.765625E-2" style="68" customWidth="1"/>
    <col min="10010" max="10241" width="9" style="68"/>
    <col min="10242" max="10242" width="18.296875" style="68" customWidth="1"/>
    <col min="10243" max="10243" width="4.8984375" style="68" customWidth="1"/>
    <col min="10244" max="10244" width="8.296875" style="68" customWidth="1"/>
    <col min="10245" max="10245" width="9.765625E-2" style="68" customWidth="1"/>
    <col min="10246" max="10246" width="8.296875" style="68" customWidth="1"/>
    <col min="10247" max="10247" width="9.765625E-2" style="68" customWidth="1"/>
    <col min="10248" max="10248" width="9.09765625" style="68" customWidth="1"/>
    <col min="10249" max="10249" width="9.765625E-2" style="68" customWidth="1"/>
    <col min="10250" max="10250" width="8.296875" style="68" customWidth="1"/>
    <col min="10251" max="10251" width="9.765625E-2" style="68" customWidth="1"/>
    <col min="10252" max="10252" width="8.296875" style="68" customWidth="1"/>
    <col min="10253" max="10253" width="9.765625E-2" style="68" customWidth="1"/>
    <col min="10254" max="10254" width="8.296875" style="68" customWidth="1"/>
    <col min="10255" max="10255" width="9.765625E-2" style="68" customWidth="1"/>
    <col min="10256" max="10256" width="8.296875" style="68" customWidth="1"/>
    <col min="10257" max="10257" width="9.765625E-2" style="68" customWidth="1"/>
    <col min="10258" max="10258" width="9.8984375" style="68" customWidth="1"/>
    <col min="10259" max="10259" width="9.765625E-2" style="68" customWidth="1"/>
    <col min="10260" max="10260" width="7.296875" style="68" customWidth="1"/>
    <col min="10261" max="10261" width="9.765625E-2" style="68" customWidth="1"/>
    <col min="10262" max="10262" width="7.296875" style="68" customWidth="1"/>
    <col min="10263" max="10263" width="9.765625E-2" style="68" customWidth="1"/>
    <col min="10264" max="10264" width="7.296875" style="68" customWidth="1"/>
    <col min="10265" max="10265" width="9.765625E-2" style="68" customWidth="1"/>
    <col min="10266" max="10497" width="9" style="68"/>
    <col min="10498" max="10498" width="18.296875" style="68" customWidth="1"/>
    <col min="10499" max="10499" width="4.8984375" style="68" customWidth="1"/>
    <col min="10500" max="10500" width="8.296875" style="68" customWidth="1"/>
    <col min="10501" max="10501" width="9.765625E-2" style="68" customWidth="1"/>
    <col min="10502" max="10502" width="8.296875" style="68" customWidth="1"/>
    <col min="10503" max="10503" width="9.765625E-2" style="68" customWidth="1"/>
    <col min="10504" max="10504" width="9.09765625" style="68" customWidth="1"/>
    <col min="10505" max="10505" width="9.765625E-2" style="68" customWidth="1"/>
    <col min="10506" max="10506" width="8.296875" style="68" customWidth="1"/>
    <col min="10507" max="10507" width="9.765625E-2" style="68" customWidth="1"/>
    <col min="10508" max="10508" width="8.296875" style="68" customWidth="1"/>
    <col min="10509" max="10509" width="9.765625E-2" style="68" customWidth="1"/>
    <col min="10510" max="10510" width="8.296875" style="68" customWidth="1"/>
    <col min="10511" max="10511" width="9.765625E-2" style="68" customWidth="1"/>
    <col min="10512" max="10512" width="8.296875" style="68" customWidth="1"/>
    <col min="10513" max="10513" width="9.765625E-2" style="68" customWidth="1"/>
    <col min="10514" max="10514" width="9.8984375" style="68" customWidth="1"/>
    <col min="10515" max="10515" width="9.765625E-2" style="68" customWidth="1"/>
    <col min="10516" max="10516" width="7.296875" style="68" customWidth="1"/>
    <col min="10517" max="10517" width="9.765625E-2" style="68" customWidth="1"/>
    <col min="10518" max="10518" width="7.296875" style="68" customWidth="1"/>
    <col min="10519" max="10519" width="9.765625E-2" style="68" customWidth="1"/>
    <col min="10520" max="10520" width="7.296875" style="68" customWidth="1"/>
    <col min="10521" max="10521" width="9.765625E-2" style="68" customWidth="1"/>
    <col min="10522" max="10753" width="9" style="68"/>
    <col min="10754" max="10754" width="18.296875" style="68" customWidth="1"/>
    <col min="10755" max="10755" width="4.8984375" style="68" customWidth="1"/>
    <col min="10756" max="10756" width="8.296875" style="68" customWidth="1"/>
    <col min="10757" max="10757" width="9.765625E-2" style="68" customWidth="1"/>
    <col min="10758" max="10758" width="8.296875" style="68" customWidth="1"/>
    <col min="10759" max="10759" width="9.765625E-2" style="68" customWidth="1"/>
    <col min="10760" max="10760" width="9.09765625" style="68" customWidth="1"/>
    <col min="10761" max="10761" width="9.765625E-2" style="68" customWidth="1"/>
    <col min="10762" max="10762" width="8.296875" style="68" customWidth="1"/>
    <col min="10763" max="10763" width="9.765625E-2" style="68" customWidth="1"/>
    <col min="10764" max="10764" width="8.296875" style="68" customWidth="1"/>
    <col min="10765" max="10765" width="9.765625E-2" style="68" customWidth="1"/>
    <col min="10766" max="10766" width="8.296875" style="68" customWidth="1"/>
    <col min="10767" max="10767" width="9.765625E-2" style="68" customWidth="1"/>
    <col min="10768" max="10768" width="8.296875" style="68" customWidth="1"/>
    <col min="10769" max="10769" width="9.765625E-2" style="68" customWidth="1"/>
    <col min="10770" max="10770" width="9.8984375" style="68" customWidth="1"/>
    <col min="10771" max="10771" width="9.765625E-2" style="68" customWidth="1"/>
    <col min="10772" max="10772" width="7.296875" style="68" customWidth="1"/>
    <col min="10773" max="10773" width="9.765625E-2" style="68" customWidth="1"/>
    <col min="10774" max="10774" width="7.296875" style="68" customWidth="1"/>
    <col min="10775" max="10775" width="9.765625E-2" style="68" customWidth="1"/>
    <col min="10776" max="10776" width="7.296875" style="68" customWidth="1"/>
    <col min="10777" max="10777" width="9.765625E-2" style="68" customWidth="1"/>
    <col min="10778" max="11009" width="9" style="68"/>
    <col min="11010" max="11010" width="18.296875" style="68" customWidth="1"/>
    <col min="11011" max="11011" width="4.8984375" style="68" customWidth="1"/>
    <col min="11012" max="11012" width="8.296875" style="68" customWidth="1"/>
    <col min="11013" max="11013" width="9.765625E-2" style="68" customWidth="1"/>
    <col min="11014" max="11014" width="8.296875" style="68" customWidth="1"/>
    <col min="11015" max="11015" width="9.765625E-2" style="68" customWidth="1"/>
    <col min="11016" max="11016" width="9.09765625" style="68" customWidth="1"/>
    <col min="11017" max="11017" width="9.765625E-2" style="68" customWidth="1"/>
    <col min="11018" max="11018" width="8.296875" style="68" customWidth="1"/>
    <col min="11019" max="11019" width="9.765625E-2" style="68" customWidth="1"/>
    <col min="11020" max="11020" width="8.296875" style="68" customWidth="1"/>
    <col min="11021" max="11021" width="9.765625E-2" style="68" customWidth="1"/>
    <col min="11022" max="11022" width="8.296875" style="68" customWidth="1"/>
    <col min="11023" max="11023" width="9.765625E-2" style="68" customWidth="1"/>
    <col min="11024" max="11024" width="8.296875" style="68" customWidth="1"/>
    <col min="11025" max="11025" width="9.765625E-2" style="68" customWidth="1"/>
    <col min="11026" max="11026" width="9.8984375" style="68" customWidth="1"/>
    <col min="11027" max="11027" width="9.765625E-2" style="68" customWidth="1"/>
    <col min="11028" max="11028" width="7.296875" style="68" customWidth="1"/>
    <col min="11029" max="11029" width="9.765625E-2" style="68" customWidth="1"/>
    <col min="11030" max="11030" width="7.296875" style="68" customWidth="1"/>
    <col min="11031" max="11031" width="9.765625E-2" style="68" customWidth="1"/>
    <col min="11032" max="11032" width="7.296875" style="68" customWidth="1"/>
    <col min="11033" max="11033" width="9.765625E-2" style="68" customWidth="1"/>
    <col min="11034" max="11265" width="9" style="68"/>
    <col min="11266" max="11266" width="18.296875" style="68" customWidth="1"/>
    <col min="11267" max="11267" width="4.8984375" style="68" customWidth="1"/>
    <col min="11268" max="11268" width="8.296875" style="68" customWidth="1"/>
    <col min="11269" max="11269" width="9.765625E-2" style="68" customWidth="1"/>
    <col min="11270" max="11270" width="8.296875" style="68" customWidth="1"/>
    <col min="11271" max="11271" width="9.765625E-2" style="68" customWidth="1"/>
    <col min="11272" max="11272" width="9.09765625" style="68" customWidth="1"/>
    <col min="11273" max="11273" width="9.765625E-2" style="68" customWidth="1"/>
    <col min="11274" max="11274" width="8.296875" style="68" customWidth="1"/>
    <col min="11275" max="11275" width="9.765625E-2" style="68" customWidth="1"/>
    <col min="11276" max="11276" width="8.296875" style="68" customWidth="1"/>
    <col min="11277" max="11277" width="9.765625E-2" style="68" customWidth="1"/>
    <col min="11278" max="11278" width="8.296875" style="68" customWidth="1"/>
    <col min="11279" max="11279" width="9.765625E-2" style="68" customWidth="1"/>
    <col min="11280" max="11280" width="8.296875" style="68" customWidth="1"/>
    <col min="11281" max="11281" width="9.765625E-2" style="68" customWidth="1"/>
    <col min="11282" max="11282" width="9.8984375" style="68" customWidth="1"/>
    <col min="11283" max="11283" width="9.765625E-2" style="68" customWidth="1"/>
    <col min="11284" max="11284" width="7.296875" style="68" customWidth="1"/>
    <col min="11285" max="11285" width="9.765625E-2" style="68" customWidth="1"/>
    <col min="11286" max="11286" width="7.296875" style="68" customWidth="1"/>
    <col min="11287" max="11287" width="9.765625E-2" style="68" customWidth="1"/>
    <col min="11288" max="11288" width="7.296875" style="68" customWidth="1"/>
    <col min="11289" max="11289" width="9.765625E-2" style="68" customWidth="1"/>
    <col min="11290" max="11521" width="9" style="68"/>
    <col min="11522" max="11522" width="18.296875" style="68" customWidth="1"/>
    <col min="11523" max="11523" width="4.8984375" style="68" customWidth="1"/>
    <col min="11524" max="11524" width="8.296875" style="68" customWidth="1"/>
    <col min="11525" max="11525" width="9.765625E-2" style="68" customWidth="1"/>
    <col min="11526" max="11526" width="8.296875" style="68" customWidth="1"/>
    <col min="11527" max="11527" width="9.765625E-2" style="68" customWidth="1"/>
    <col min="11528" max="11528" width="9.09765625" style="68" customWidth="1"/>
    <col min="11529" max="11529" width="9.765625E-2" style="68" customWidth="1"/>
    <col min="11530" max="11530" width="8.296875" style="68" customWidth="1"/>
    <col min="11531" max="11531" width="9.765625E-2" style="68" customWidth="1"/>
    <col min="11532" max="11532" width="8.296875" style="68" customWidth="1"/>
    <col min="11533" max="11533" width="9.765625E-2" style="68" customWidth="1"/>
    <col min="11534" max="11534" width="8.296875" style="68" customWidth="1"/>
    <col min="11535" max="11535" width="9.765625E-2" style="68" customWidth="1"/>
    <col min="11536" max="11536" width="8.296875" style="68" customWidth="1"/>
    <col min="11537" max="11537" width="9.765625E-2" style="68" customWidth="1"/>
    <col min="11538" max="11538" width="9.8984375" style="68" customWidth="1"/>
    <col min="11539" max="11539" width="9.765625E-2" style="68" customWidth="1"/>
    <col min="11540" max="11540" width="7.296875" style="68" customWidth="1"/>
    <col min="11541" max="11541" width="9.765625E-2" style="68" customWidth="1"/>
    <col min="11542" max="11542" width="7.296875" style="68" customWidth="1"/>
    <col min="11543" max="11543" width="9.765625E-2" style="68" customWidth="1"/>
    <col min="11544" max="11544" width="7.296875" style="68" customWidth="1"/>
    <col min="11545" max="11545" width="9.765625E-2" style="68" customWidth="1"/>
    <col min="11546" max="11777" width="9" style="68"/>
    <col min="11778" max="11778" width="18.296875" style="68" customWidth="1"/>
    <col min="11779" max="11779" width="4.8984375" style="68" customWidth="1"/>
    <col min="11780" max="11780" width="8.296875" style="68" customWidth="1"/>
    <col min="11781" max="11781" width="9.765625E-2" style="68" customWidth="1"/>
    <col min="11782" max="11782" width="8.296875" style="68" customWidth="1"/>
    <col min="11783" max="11783" width="9.765625E-2" style="68" customWidth="1"/>
    <col min="11784" max="11784" width="9.09765625" style="68" customWidth="1"/>
    <col min="11785" max="11785" width="9.765625E-2" style="68" customWidth="1"/>
    <col min="11786" max="11786" width="8.296875" style="68" customWidth="1"/>
    <col min="11787" max="11787" width="9.765625E-2" style="68" customWidth="1"/>
    <col min="11788" max="11788" width="8.296875" style="68" customWidth="1"/>
    <col min="11789" max="11789" width="9.765625E-2" style="68" customWidth="1"/>
    <col min="11790" max="11790" width="8.296875" style="68" customWidth="1"/>
    <col min="11791" max="11791" width="9.765625E-2" style="68" customWidth="1"/>
    <col min="11792" max="11792" width="8.296875" style="68" customWidth="1"/>
    <col min="11793" max="11793" width="9.765625E-2" style="68" customWidth="1"/>
    <col min="11794" max="11794" width="9.8984375" style="68" customWidth="1"/>
    <col min="11795" max="11795" width="9.765625E-2" style="68" customWidth="1"/>
    <col min="11796" max="11796" width="7.296875" style="68" customWidth="1"/>
    <col min="11797" max="11797" width="9.765625E-2" style="68" customWidth="1"/>
    <col min="11798" max="11798" width="7.296875" style="68" customWidth="1"/>
    <col min="11799" max="11799" width="9.765625E-2" style="68" customWidth="1"/>
    <col min="11800" max="11800" width="7.296875" style="68" customWidth="1"/>
    <col min="11801" max="11801" width="9.765625E-2" style="68" customWidth="1"/>
    <col min="11802" max="12033" width="9" style="68"/>
    <col min="12034" max="12034" width="18.296875" style="68" customWidth="1"/>
    <col min="12035" max="12035" width="4.8984375" style="68" customWidth="1"/>
    <col min="12036" max="12036" width="8.296875" style="68" customWidth="1"/>
    <col min="12037" max="12037" width="9.765625E-2" style="68" customWidth="1"/>
    <col min="12038" max="12038" width="8.296875" style="68" customWidth="1"/>
    <col min="12039" max="12039" width="9.765625E-2" style="68" customWidth="1"/>
    <col min="12040" max="12040" width="9.09765625" style="68" customWidth="1"/>
    <col min="12041" max="12041" width="9.765625E-2" style="68" customWidth="1"/>
    <col min="12042" max="12042" width="8.296875" style="68" customWidth="1"/>
    <col min="12043" max="12043" width="9.765625E-2" style="68" customWidth="1"/>
    <col min="12044" max="12044" width="8.296875" style="68" customWidth="1"/>
    <col min="12045" max="12045" width="9.765625E-2" style="68" customWidth="1"/>
    <col min="12046" max="12046" width="8.296875" style="68" customWidth="1"/>
    <col min="12047" max="12047" width="9.765625E-2" style="68" customWidth="1"/>
    <col min="12048" max="12048" width="8.296875" style="68" customWidth="1"/>
    <col min="12049" max="12049" width="9.765625E-2" style="68" customWidth="1"/>
    <col min="12050" max="12050" width="9.8984375" style="68" customWidth="1"/>
    <col min="12051" max="12051" width="9.765625E-2" style="68" customWidth="1"/>
    <col min="12052" max="12052" width="7.296875" style="68" customWidth="1"/>
    <col min="12053" max="12053" width="9.765625E-2" style="68" customWidth="1"/>
    <col min="12054" max="12054" width="7.296875" style="68" customWidth="1"/>
    <col min="12055" max="12055" width="9.765625E-2" style="68" customWidth="1"/>
    <col min="12056" max="12056" width="7.296875" style="68" customWidth="1"/>
    <col min="12057" max="12057" width="9.765625E-2" style="68" customWidth="1"/>
    <col min="12058" max="12289" width="9" style="68"/>
    <col min="12290" max="12290" width="18.296875" style="68" customWidth="1"/>
    <col min="12291" max="12291" width="4.8984375" style="68" customWidth="1"/>
    <col min="12292" max="12292" width="8.296875" style="68" customWidth="1"/>
    <col min="12293" max="12293" width="9.765625E-2" style="68" customWidth="1"/>
    <col min="12294" max="12294" width="8.296875" style="68" customWidth="1"/>
    <col min="12295" max="12295" width="9.765625E-2" style="68" customWidth="1"/>
    <col min="12296" max="12296" width="9.09765625" style="68" customWidth="1"/>
    <col min="12297" max="12297" width="9.765625E-2" style="68" customWidth="1"/>
    <col min="12298" max="12298" width="8.296875" style="68" customWidth="1"/>
    <col min="12299" max="12299" width="9.765625E-2" style="68" customWidth="1"/>
    <col min="12300" max="12300" width="8.296875" style="68" customWidth="1"/>
    <col min="12301" max="12301" width="9.765625E-2" style="68" customWidth="1"/>
    <col min="12302" max="12302" width="8.296875" style="68" customWidth="1"/>
    <col min="12303" max="12303" width="9.765625E-2" style="68" customWidth="1"/>
    <col min="12304" max="12304" width="8.296875" style="68" customWidth="1"/>
    <col min="12305" max="12305" width="9.765625E-2" style="68" customWidth="1"/>
    <col min="12306" max="12306" width="9.8984375" style="68" customWidth="1"/>
    <col min="12307" max="12307" width="9.765625E-2" style="68" customWidth="1"/>
    <col min="12308" max="12308" width="7.296875" style="68" customWidth="1"/>
    <col min="12309" max="12309" width="9.765625E-2" style="68" customWidth="1"/>
    <col min="12310" max="12310" width="7.296875" style="68" customWidth="1"/>
    <col min="12311" max="12311" width="9.765625E-2" style="68" customWidth="1"/>
    <col min="12312" max="12312" width="7.296875" style="68" customWidth="1"/>
    <col min="12313" max="12313" width="9.765625E-2" style="68" customWidth="1"/>
    <col min="12314" max="12545" width="9" style="68"/>
    <col min="12546" max="12546" width="18.296875" style="68" customWidth="1"/>
    <col min="12547" max="12547" width="4.8984375" style="68" customWidth="1"/>
    <col min="12548" max="12548" width="8.296875" style="68" customWidth="1"/>
    <col min="12549" max="12549" width="9.765625E-2" style="68" customWidth="1"/>
    <col min="12550" max="12550" width="8.296875" style="68" customWidth="1"/>
    <col min="12551" max="12551" width="9.765625E-2" style="68" customWidth="1"/>
    <col min="12552" max="12552" width="9.09765625" style="68" customWidth="1"/>
    <col min="12553" max="12553" width="9.765625E-2" style="68" customWidth="1"/>
    <col min="12554" max="12554" width="8.296875" style="68" customWidth="1"/>
    <col min="12555" max="12555" width="9.765625E-2" style="68" customWidth="1"/>
    <col min="12556" max="12556" width="8.296875" style="68" customWidth="1"/>
    <col min="12557" max="12557" width="9.765625E-2" style="68" customWidth="1"/>
    <col min="12558" max="12558" width="8.296875" style="68" customWidth="1"/>
    <col min="12559" max="12559" width="9.765625E-2" style="68" customWidth="1"/>
    <col min="12560" max="12560" width="8.296875" style="68" customWidth="1"/>
    <col min="12561" max="12561" width="9.765625E-2" style="68" customWidth="1"/>
    <col min="12562" max="12562" width="9.8984375" style="68" customWidth="1"/>
    <col min="12563" max="12563" width="9.765625E-2" style="68" customWidth="1"/>
    <col min="12564" max="12564" width="7.296875" style="68" customWidth="1"/>
    <col min="12565" max="12565" width="9.765625E-2" style="68" customWidth="1"/>
    <col min="12566" max="12566" width="7.296875" style="68" customWidth="1"/>
    <col min="12567" max="12567" width="9.765625E-2" style="68" customWidth="1"/>
    <col min="12568" max="12568" width="7.296875" style="68" customWidth="1"/>
    <col min="12569" max="12569" width="9.765625E-2" style="68" customWidth="1"/>
    <col min="12570" max="12801" width="9" style="68"/>
    <col min="12802" max="12802" width="18.296875" style="68" customWidth="1"/>
    <col min="12803" max="12803" width="4.8984375" style="68" customWidth="1"/>
    <col min="12804" max="12804" width="8.296875" style="68" customWidth="1"/>
    <col min="12805" max="12805" width="9.765625E-2" style="68" customWidth="1"/>
    <col min="12806" max="12806" width="8.296875" style="68" customWidth="1"/>
    <col min="12807" max="12807" width="9.765625E-2" style="68" customWidth="1"/>
    <col min="12808" max="12808" width="9.09765625" style="68" customWidth="1"/>
    <col min="12809" max="12809" width="9.765625E-2" style="68" customWidth="1"/>
    <col min="12810" max="12810" width="8.296875" style="68" customWidth="1"/>
    <col min="12811" max="12811" width="9.765625E-2" style="68" customWidth="1"/>
    <col min="12812" max="12812" width="8.296875" style="68" customWidth="1"/>
    <col min="12813" max="12813" width="9.765625E-2" style="68" customWidth="1"/>
    <col min="12814" max="12814" width="8.296875" style="68" customWidth="1"/>
    <col min="12815" max="12815" width="9.765625E-2" style="68" customWidth="1"/>
    <col min="12816" max="12816" width="8.296875" style="68" customWidth="1"/>
    <col min="12817" max="12817" width="9.765625E-2" style="68" customWidth="1"/>
    <col min="12818" max="12818" width="9.8984375" style="68" customWidth="1"/>
    <col min="12819" max="12819" width="9.765625E-2" style="68" customWidth="1"/>
    <col min="12820" max="12820" width="7.296875" style="68" customWidth="1"/>
    <col min="12821" max="12821" width="9.765625E-2" style="68" customWidth="1"/>
    <col min="12822" max="12822" width="7.296875" style="68" customWidth="1"/>
    <col min="12823" max="12823" width="9.765625E-2" style="68" customWidth="1"/>
    <col min="12824" max="12824" width="7.296875" style="68" customWidth="1"/>
    <col min="12825" max="12825" width="9.765625E-2" style="68" customWidth="1"/>
    <col min="12826" max="13057" width="9" style="68"/>
    <col min="13058" max="13058" width="18.296875" style="68" customWidth="1"/>
    <col min="13059" max="13059" width="4.8984375" style="68" customWidth="1"/>
    <col min="13060" max="13060" width="8.296875" style="68" customWidth="1"/>
    <col min="13061" max="13061" width="9.765625E-2" style="68" customWidth="1"/>
    <col min="13062" max="13062" width="8.296875" style="68" customWidth="1"/>
    <col min="13063" max="13063" width="9.765625E-2" style="68" customWidth="1"/>
    <col min="13064" max="13064" width="9.09765625" style="68" customWidth="1"/>
    <col min="13065" max="13065" width="9.765625E-2" style="68" customWidth="1"/>
    <col min="13066" max="13066" width="8.296875" style="68" customWidth="1"/>
    <col min="13067" max="13067" width="9.765625E-2" style="68" customWidth="1"/>
    <col min="13068" max="13068" width="8.296875" style="68" customWidth="1"/>
    <col min="13069" max="13069" width="9.765625E-2" style="68" customWidth="1"/>
    <col min="13070" max="13070" width="8.296875" style="68" customWidth="1"/>
    <col min="13071" max="13071" width="9.765625E-2" style="68" customWidth="1"/>
    <col min="13072" max="13072" width="8.296875" style="68" customWidth="1"/>
    <col min="13073" max="13073" width="9.765625E-2" style="68" customWidth="1"/>
    <col min="13074" max="13074" width="9.8984375" style="68" customWidth="1"/>
    <col min="13075" max="13075" width="9.765625E-2" style="68" customWidth="1"/>
    <col min="13076" max="13076" width="7.296875" style="68" customWidth="1"/>
    <col min="13077" max="13077" width="9.765625E-2" style="68" customWidth="1"/>
    <col min="13078" max="13078" width="7.296875" style="68" customWidth="1"/>
    <col min="13079" max="13079" width="9.765625E-2" style="68" customWidth="1"/>
    <col min="13080" max="13080" width="7.296875" style="68" customWidth="1"/>
    <col min="13081" max="13081" width="9.765625E-2" style="68" customWidth="1"/>
    <col min="13082" max="13313" width="9" style="68"/>
    <col min="13314" max="13314" width="18.296875" style="68" customWidth="1"/>
    <col min="13315" max="13315" width="4.8984375" style="68" customWidth="1"/>
    <col min="13316" max="13316" width="8.296875" style="68" customWidth="1"/>
    <col min="13317" max="13317" width="9.765625E-2" style="68" customWidth="1"/>
    <col min="13318" max="13318" width="8.296875" style="68" customWidth="1"/>
    <col min="13319" max="13319" width="9.765625E-2" style="68" customWidth="1"/>
    <col min="13320" max="13320" width="9.09765625" style="68" customWidth="1"/>
    <col min="13321" max="13321" width="9.765625E-2" style="68" customWidth="1"/>
    <col min="13322" max="13322" width="8.296875" style="68" customWidth="1"/>
    <col min="13323" max="13323" width="9.765625E-2" style="68" customWidth="1"/>
    <col min="13324" max="13324" width="8.296875" style="68" customWidth="1"/>
    <col min="13325" max="13325" width="9.765625E-2" style="68" customWidth="1"/>
    <col min="13326" max="13326" width="8.296875" style="68" customWidth="1"/>
    <col min="13327" max="13327" width="9.765625E-2" style="68" customWidth="1"/>
    <col min="13328" max="13328" width="8.296875" style="68" customWidth="1"/>
    <col min="13329" max="13329" width="9.765625E-2" style="68" customWidth="1"/>
    <col min="13330" max="13330" width="9.8984375" style="68" customWidth="1"/>
    <col min="13331" max="13331" width="9.765625E-2" style="68" customWidth="1"/>
    <col min="13332" max="13332" width="7.296875" style="68" customWidth="1"/>
    <col min="13333" max="13333" width="9.765625E-2" style="68" customWidth="1"/>
    <col min="13334" max="13334" width="7.296875" style="68" customWidth="1"/>
    <col min="13335" max="13335" width="9.765625E-2" style="68" customWidth="1"/>
    <col min="13336" max="13336" width="7.296875" style="68" customWidth="1"/>
    <col min="13337" max="13337" width="9.765625E-2" style="68" customWidth="1"/>
    <col min="13338" max="13569" width="9" style="68"/>
    <col min="13570" max="13570" width="18.296875" style="68" customWidth="1"/>
    <col min="13571" max="13571" width="4.8984375" style="68" customWidth="1"/>
    <col min="13572" max="13572" width="8.296875" style="68" customWidth="1"/>
    <col min="13573" max="13573" width="9.765625E-2" style="68" customWidth="1"/>
    <col min="13574" max="13574" width="8.296875" style="68" customWidth="1"/>
    <col min="13575" max="13575" width="9.765625E-2" style="68" customWidth="1"/>
    <col min="13576" max="13576" width="9.09765625" style="68" customWidth="1"/>
    <col min="13577" max="13577" width="9.765625E-2" style="68" customWidth="1"/>
    <col min="13578" max="13578" width="8.296875" style="68" customWidth="1"/>
    <col min="13579" max="13579" width="9.765625E-2" style="68" customWidth="1"/>
    <col min="13580" max="13580" width="8.296875" style="68" customWidth="1"/>
    <col min="13581" max="13581" width="9.765625E-2" style="68" customWidth="1"/>
    <col min="13582" max="13582" width="8.296875" style="68" customWidth="1"/>
    <col min="13583" max="13583" width="9.765625E-2" style="68" customWidth="1"/>
    <col min="13584" max="13584" width="8.296875" style="68" customWidth="1"/>
    <col min="13585" max="13585" width="9.765625E-2" style="68" customWidth="1"/>
    <col min="13586" max="13586" width="9.8984375" style="68" customWidth="1"/>
    <col min="13587" max="13587" width="9.765625E-2" style="68" customWidth="1"/>
    <col min="13588" max="13588" width="7.296875" style="68" customWidth="1"/>
    <col min="13589" max="13589" width="9.765625E-2" style="68" customWidth="1"/>
    <col min="13590" max="13590" width="7.296875" style="68" customWidth="1"/>
    <col min="13591" max="13591" width="9.765625E-2" style="68" customWidth="1"/>
    <col min="13592" max="13592" width="7.296875" style="68" customWidth="1"/>
    <col min="13593" max="13593" width="9.765625E-2" style="68" customWidth="1"/>
    <col min="13594" max="13825" width="9" style="68"/>
    <col min="13826" max="13826" width="18.296875" style="68" customWidth="1"/>
    <col min="13827" max="13827" width="4.8984375" style="68" customWidth="1"/>
    <col min="13828" max="13828" width="8.296875" style="68" customWidth="1"/>
    <col min="13829" max="13829" width="9.765625E-2" style="68" customWidth="1"/>
    <col min="13830" max="13830" width="8.296875" style="68" customWidth="1"/>
    <col min="13831" max="13831" width="9.765625E-2" style="68" customWidth="1"/>
    <col min="13832" max="13832" width="9.09765625" style="68" customWidth="1"/>
    <col min="13833" max="13833" width="9.765625E-2" style="68" customWidth="1"/>
    <col min="13834" max="13834" width="8.296875" style="68" customWidth="1"/>
    <col min="13835" max="13835" width="9.765625E-2" style="68" customWidth="1"/>
    <col min="13836" max="13836" width="8.296875" style="68" customWidth="1"/>
    <col min="13837" max="13837" width="9.765625E-2" style="68" customWidth="1"/>
    <col min="13838" max="13838" width="8.296875" style="68" customWidth="1"/>
    <col min="13839" max="13839" width="9.765625E-2" style="68" customWidth="1"/>
    <col min="13840" max="13840" width="8.296875" style="68" customWidth="1"/>
    <col min="13841" max="13841" width="9.765625E-2" style="68" customWidth="1"/>
    <col min="13842" max="13842" width="9.8984375" style="68" customWidth="1"/>
    <col min="13843" max="13843" width="9.765625E-2" style="68" customWidth="1"/>
    <col min="13844" max="13844" width="7.296875" style="68" customWidth="1"/>
    <col min="13845" max="13845" width="9.765625E-2" style="68" customWidth="1"/>
    <col min="13846" max="13846" width="7.296875" style="68" customWidth="1"/>
    <col min="13847" max="13847" width="9.765625E-2" style="68" customWidth="1"/>
    <col min="13848" max="13848" width="7.296875" style="68" customWidth="1"/>
    <col min="13849" max="13849" width="9.765625E-2" style="68" customWidth="1"/>
    <col min="13850" max="14081" width="9" style="68"/>
    <col min="14082" max="14082" width="18.296875" style="68" customWidth="1"/>
    <col min="14083" max="14083" width="4.8984375" style="68" customWidth="1"/>
    <col min="14084" max="14084" width="8.296875" style="68" customWidth="1"/>
    <col min="14085" max="14085" width="9.765625E-2" style="68" customWidth="1"/>
    <col min="14086" max="14086" width="8.296875" style="68" customWidth="1"/>
    <col min="14087" max="14087" width="9.765625E-2" style="68" customWidth="1"/>
    <col min="14088" max="14088" width="9.09765625" style="68" customWidth="1"/>
    <col min="14089" max="14089" width="9.765625E-2" style="68" customWidth="1"/>
    <col min="14090" max="14090" width="8.296875" style="68" customWidth="1"/>
    <col min="14091" max="14091" width="9.765625E-2" style="68" customWidth="1"/>
    <col min="14092" max="14092" width="8.296875" style="68" customWidth="1"/>
    <col min="14093" max="14093" width="9.765625E-2" style="68" customWidth="1"/>
    <col min="14094" max="14094" width="8.296875" style="68" customWidth="1"/>
    <col min="14095" max="14095" width="9.765625E-2" style="68" customWidth="1"/>
    <col min="14096" max="14096" width="8.296875" style="68" customWidth="1"/>
    <col min="14097" max="14097" width="9.765625E-2" style="68" customWidth="1"/>
    <col min="14098" max="14098" width="9.8984375" style="68" customWidth="1"/>
    <col min="14099" max="14099" width="9.765625E-2" style="68" customWidth="1"/>
    <col min="14100" max="14100" width="7.296875" style="68" customWidth="1"/>
    <col min="14101" max="14101" width="9.765625E-2" style="68" customWidth="1"/>
    <col min="14102" max="14102" width="7.296875" style="68" customWidth="1"/>
    <col min="14103" max="14103" width="9.765625E-2" style="68" customWidth="1"/>
    <col min="14104" max="14104" width="7.296875" style="68" customWidth="1"/>
    <col min="14105" max="14105" width="9.765625E-2" style="68" customWidth="1"/>
    <col min="14106" max="14337" width="9" style="68"/>
    <col min="14338" max="14338" width="18.296875" style="68" customWidth="1"/>
    <col min="14339" max="14339" width="4.8984375" style="68" customWidth="1"/>
    <col min="14340" max="14340" width="8.296875" style="68" customWidth="1"/>
    <col min="14341" max="14341" width="9.765625E-2" style="68" customWidth="1"/>
    <col min="14342" max="14342" width="8.296875" style="68" customWidth="1"/>
    <col min="14343" max="14343" width="9.765625E-2" style="68" customWidth="1"/>
    <col min="14344" max="14344" width="9.09765625" style="68" customWidth="1"/>
    <col min="14345" max="14345" width="9.765625E-2" style="68" customWidth="1"/>
    <col min="14346" max="14346" width="8.296875" style="68" customWidth="1"/>
    <col min="14347" max="14347" width="9.765625E-2" style="68" customWidth="1"/>
    <col min="14348" max="14348" width="8.296875" style="68" customWidth="1"/>
    <col min="14349" max="14349" width="9.765625E-2" style="68" customWidth="1"/>
    <col min="14350" max="14350" width="8.296875" style="68" customWidth="1"/>
    <col min="14351" max="14351" width="9.765625E-2" style="68" customWidth="1"/>
    <col min="14352" max="14352" width="8.296875" style="68" customWidth="1"/>
    <col min="14353" max="14353" width="9.765625E-2" style="68" customWidth="1"/>
    <col min="14354" max="14354" width="9.8984375" style="68" customWidth="1"/>
    <col min="14355" max="14355" width="9.765625E-2" style="68" customWidth="1"/>
    <col min="14356" max="14356" width="7.296875" style="68" customWidth="1"/>
    <col min="14357" max="14357" width="9.765625E-2" style="68" customWidth="1"/>
    <col min="14358" max="14358" width="7.296875" style="68" customWidth="1"/>
    <col min="14359" max="14359" width="9.765625E-2" style="68" customWidth="1"/>
    <col min="14360" max="14360" width="7.296875" style="68" customWidth="1"/>
    <col min="14361" max="14361" width="9.765625E-2" style="68" customWidth="1"/>
    <col min="14362" max="14593" width="9" style="68"/>
    <col min="14594" max="14594" width="18.296875" style="68" customWidth="1"/>
    <col min="14595" max="14595" width="4.8984375" style="68" customWidth="1"/>
    <col min="14596" max="14596" width="8.296875" style="68" customWidth="1"/>
    <col min="14597" max="14597" width="9.765625E-2" style="68" customWidth="1"/>
    <col min="14598" max="14598" width="8.296875" style="68" customWidth="1"/>
    <col min="14599" max="14599" width="9.765625E-2" style="68" customWidth="1"/>
    <col min="14600" max="14600" width="9.09765625" style="68" customWidth="1"/>
    <col min="14601" max="14601" width="9.765625E-2" style="68" customWidth="1"/>
    <col min="14602" max="14602" width="8.296875" style="68" customWidth="1"/>
    <col min="14603" max="14603" width="9.765625E-2" style="68" customWidth="1"/>
    <col min="14604" max="14604" width="8.296875" style="68" customWidth="1"/>
    <col min="14605" max="14605" width="9.765625E-2" style="68" customWidth="1"/>
    <col min="14606" max="14606" width="8.296875" style="68" customWidth="1"/>
    <col min="14607" max="14607" width="9.765625E-2" style="68" customWidth="1"/>
    <col min="14608" max="14608" width="8.296875" style="68" customWidth="1"/>
    <col min="14609" max="14609" width="9.765625E-2" style="68" customWidth="1"/>
    <col min="14610" max="14610" width="9.8984375" style="68" customWidth="1"/>
    <col min="14611" max="14611" width="9.765625E-2" style="68" customWidth="1"/>
    <col min="14612" max="14612" width="7.296875" style="68" customWidth="1"/>
    <col min="14613" max="14613" width="9.765625E-2" style="68" customWidth="1"/>
    <col min="14614" max="14614" width="7.296875" style="68" customWidth="1"/>
    <col min="14615" max="14615" width="9.765625E-2" style="68" customWidth="1"/>
    <col min="14616" max="14616" width="7.296875" style="68" customWidth="1"/>
    <col min="14617" max="14617" width="9.765625E-2" style="68" customWidth="1"/>
    <col min="14618" max="14849" width="9" style="68"/>
    <col min="14850" max="14850" width="18.296875" style="68" customWidth="1"/>
    <col min="14851" max="14851" width="4.8984375" style="68" customWidth="1"/>
    <col min="14852" max="14852" width="8.296875" style="68" customWidth="1"/>
    <col min="14853" max="14853" width="9.765625E-2" style="68" customWidth="1"/>
    <col min="14854" max="14854" width="8.296875" style="68" customWidth="1"/>
    <col min="14855" max="14855" width="9.765625E-2" style="68" customWidth="1"/>
    <col min="14856" max="14856" width="9.09765625" style="68" customWidth="1"/>
    <col min="14857" max="14857" width="9.765625E-2" style="68" customWidth="1"/>
    <col min="14858" max="14858" width="8.296875" style="68" customWidth="1"/>
    <col min="14859" max="14859" width="9.765625E-2" style="68" customWidth="1"/>
    <col min="14860" max="14860" width="8.296875" style="68" customWidth="1"/>
    <col min="14861" max="14861" width="9.765625E-2" style="68" customWidth="1"/>
    <col min="14862" max="14862" width="8.296875" style="68" customWidth="1"/>
    <col min="14863" max="14863" width="9.765625E-2" style="68" customWidth="1"/>
    <col min="14864" max="14864" width="8.296875" style="68" customWidth="1"/>
    <col min="14865" max="14865" width="9.765625E-2" style="68" customWidth="1"/>
    <col min="14866" max="14866" width="9.8984375" style="68" customWidth="1"/>
    <col min="14867" max="14867" width="9.765625E-2" style="68" customWidth="1"/>
    <col min="14868" max="14868" width="7.296875" style="68" customWidth="1"/>
    <col min="14869" max="14869" width="9.765625E-2" style="68" customWidth="1"/>
    <col min="14870" max="14870" width="7.296875" style="68" customWidth="1"/>
    <col min="14871" max="14871" width="9.765625E-2" style="68" customWidth="1"/>
    <col min="14872" max="14872" width="7.296875" style="68" customWidth="1"/>
    <col min="14873" max="14873" width="9.765625E-2" style="68" customWidth="1"/>
    <col min="14874" max="15105" width="9" style="68"/>
    <col min="15106" max="15106" width="18.296875" style="68" customWidth="1"/>
    <col min="15107" max="15107" width="4.8984375" style="68" customWidth="1"/>
    <col min="15108" max="15108" width="8.296875" style="68" customWidth="1"/>
    <col min="15109" max="15109" width="9.765625E-2" style="68" customWidth="1"/>
    <col min="15110" max="15110" width="8.296875" style="68" customWidth="1"/>
    <col min="15111" max="15111" width="9.765625E-2" style="68" customWidth="1"/>
    <col min="15112" max="15112" width="9.09765625" style="68" customWidth="1"/>
    <col min="15113" max="15113" width="9.765625E-2" style="68" customWidth="1"/>
    <col min="15114" max="15114" width="8.296875" style="68" customWidth="1"/>
    <col min="15115" max="15115" width="9.765625E-2" style="68" customWidth="1"/>
    <col min="15116" max="15116" width="8.296875" style="68" customWidth="1"/>
    <col min="15117" max="15117" width="9.765625E-2" style="68" customWidth="1"/>
    <col min="15118" max="15118" width="8.296875" style="68" customWidth="1"/>
    <col min="15119" max="15119" width="9.765625E-2" style="68" customWidth="1"/>
    <col min="15120" max="15120" width="8.296875" style="68" customWidth="1"/>
    <col min="15121" max="15121" width="9.765625E-2" style="68" customWidth="1"/>
    <col min="15122" max="15122" width="9.8984375" style="68" customWidth="1"/>
    <col min="15123" max="15123" width="9.765625E-2" style="68" customWidth="1"/>
    <col min="15124" max="15124" width="7.296875" style="68" customWidth="1"/>
    <col min="15125" max="15125" width="9.765625E-2" style="68" customWidth="1"/>
    <col min="15126" max="15126" width="7.296875" style="68" customWidth="1"/>
    <col min="15127" max="15127" width="9.765625E-2" style="68" customWidth="1"/>
    <col min="15128" max="15128" width="7.296875" style="68" customWidth="1"/>
    <col min="15129" max="15129" width="9.765625E-2" style="68" customWidth="1"/>
    <col min="15130" max="15361" width="9" style="68"/>
    <col min="15362" max="15362" width="18.296875" style="68" customWidth="1"/>
    <col min="15363" max="15363" width="4.8984375" style="68" customWidth="1"/>
    <col min="15364" max="15364" width="8.296875" style="68" customWidth="1"/>
    <col min="15365" max="15365" width="9.765625E-2" style="68" customWidth="1"/>
    <col min="15366" max="15366" width="8.296875" style="68" customWidth="1"/>
    <col min="15367" max="15367" width="9.765625E-2" style="68" customWidth="1"/>
    <col min="15368" max="15368" width="9.09765625" style="68" customWidth="1"/>
    <col min="15369" max="15369" width="9.765625E-2" style="68" customWidth="1"/>
    <col min="15370" max="15370" width="8.296875" style="68" customWidth="1"/>
    <col min="15371" max="15371" width="9.765625E-2" style="68" customWidth="1"/>
    <col min="15372" max="15372" width="8.296875" style="68" customWidth="1"/>
    <col min="15373" max="15373" width="9.765625E-2" style="68" customWidth="1"/>
    <col min="15374" max="15374" width="8.296875" style="68" customWidth="1"/>
    <col min="15375" max="15375" width="9.765625E-2" style="68" customWidth="1"/>
    <col min="15376" max="15376" width="8.296875" style="68" customWidth="1"/>
    <col min="15377" max="15377" width="9.765625E-2" style="68" customWidth="1"/>
    <col min="15378" max="15378" width="9.8984375" style="68" customWidth="1"/>
    <col min="15379" max="15379" width="9.765625E-2" style="68" customWidth="1"/>
    <col min="15380" max="15380" width="7.296875" style="68" customWidth="1"/>
    <col min="15381" max="15381" width="9.765625E-2" style="68" customWidth="1"/>
    <col min="15382" max="15382" width="7.296875" style="68" customWidth="1"/>
    <col min="15383" max="15383" width="9.765625E-2" style="68" customWidth="1"/>
    <col min="15384" max="15384" width="7.296875" style="68" customWidth="1"/>
    <col min="15385" max="15385" width="9.765625E-2" style="68" customWidth="1"/>
    <col min="15386" max="15617" width="9" style="68"/>
    <col min="15618" max="15618" width="18.296875" style="68" customWidth="1"/>
    <col min="15619" max="15619" width="4.8984375" style="68" customWidth="1"/>
    <col min="15620" max="15620" width="8.296875" style="68" customWidth="1"/>
    <col min="15621" max="15621" width="9.765625E-2" style="68" customWidth="1"/>
    <col min="15622" max="15622" width="8.296875" style="68" customWidth="1"/>
    <col min="15623" max="15623" width="9.765625E-2" style="68" customWidth="1"/>
    <col min="15624" max="15624" width="9.09765625" style="68" customWidth="1"/>
    <col min="15625" max="15625" width="9.765625E-2" style="68" customWidth="1"/>
    <col min="15626" max="15626" width="8.296875" style="68" customWidth="1"/>
    <col min="15627" max="15627" width="9.765625E-2" style="68" customWidth="1"/>
    <col min="15628" max="15628" width="8.296875" style="68" customWidth="1"/>
    <col min="15629" max="15629" width="9.765625E-2" style="68" customWidth="1"/>
    <col min="15630" max="15630" width="8.296875" style="68" customWidth="1"/>
    <col min="15631" max="15631" width="9.765625E-2" style="68" customWidth="1"/>
    <col min="15632" max="15632" width="8.296875" style="68" customWidth="1"/>
    <col min="15633" max="15633" width="9.765625E-2" style="68" customWidth="1"/>
    <col min="15634" max="15634" width="9.8984375" style="68" customWidth="1"/>
    <col min="15635" max="15635" width="9.765625E-2" style="68" customWidth="1"/>
    <col min="15636" max="15636" width="7.296875" style="68" customWidth="1"/>
    <col min="15637" max="15637" width="9.765625E-2" style="68" customWidth="1"/>
    <col min="15638" max="15638" width="7.296875" style="68" customWidth="1"/>
    <col min="15639" max="15639" width="9.765625E-2" style="68" customWidth="1"/>
    <col min="15640" max="15640" width="7.296875" style="68" customWidth="1"/>
    <col min="15641" max="15641" width="9.765625E-2" style="68" customWidth="1"/>
    <col min="15642" max="15873" width="9" style="68"/>
    <col min="15874" max="15874" width="18.296875" style="68" customWidth="1"/>
    <col min="15875" max="15875" width="4.8984375" style="68" customWidth="1"/>
    <col min="15876" max="15876" width="8.296875" style="68" customWidth="1"/>
    <col min="15877" max="15877" width="9.765625E-2" style="68" customWidth="1"/>
    <col min="15878" max="15878" width="8.296875" style="68" customWidth="1"/>
    <col min="15879" max="15879" width="9.765625E-2" style="68" customWidth="1"/>
    <col min="15880" max="15880" width="9.09765625" style="68" customWidth="1"/>
    <col min="15881" max="15881" width="9.765625E-2" style="68" customWidth="1"/>
    <col min="15882" max="15882" width="8.296875" style="68" customWidth="1"/>
    <col min="15883" max="15883" width="9.765625E-2" style="68" customWidth="1"/>
    <col min="15884" max="15884" width="8.296875" style="68" customWidth="1"/>
    <col min="15885" max="15885" width="9.765625E-2" style="68" customWidth="1"/>
    <col min="15886" max="15886" width="8.296875" style="68" customWidth="1"/>
    <col min="15887" max="15887" width="9.765625E-2" style="68" customWidth="1"/>
    <col min="15888" max="15888" width="8.296875" style="68" customWidth="1"/>
    <col min="15889" max="15889" width="9.765625E-2" style="68" customWidth="1"/>
    <col min="15890" max="15890" width="9.8984375" style="68" customWidth="1"/>
    <col min="15891" max="15891" width="9.765625E-2" style="68" customWidth="1"/>
    <col min="15892" max="15892" width="7.296875" style="68" customWidth="1"/>
    <col min="15893" max="15893" width="9.765625E-2" style="68" customWidth="1"/>
    <col min="15894" max="15894" width="7.296875" style="68" customWidth="1"/>
    <col min="15895" max="15895" width="9.765625E-2" style="68" customWidth="1"/>
    <col min="15896" max="15896" width="7.296875" style="68" customWidth="1"/>
    <col min="15897" max="15897" width="9.765625E-2" style="68" customWidth="1"/>
    <col min="15898" max="16129" width="9" style="68"/>
    <col min="16130" max="16130" width="18.296875" style="68" customWidth="1"/>
    <col min="16131" max="16131" width="4.8984375" style="68" customWidth="1"/>
    <col min="16132" max="16132" width="8.296875" style="68" customWidth="1"/>
    <col min="16133" max="16133" width="9.765625E-2" style="68" customWidth="1"/>
    <col min="16134" max="16134" width="8.296875" style="68" customWidth="1"/>
    <col min="16135" max="16135" width="9.765625E-2" style="68" customWidth="1"/>
    <col min="16136" max="16136" width="9.09765625" style="68" customWidth="1"/>
    <col min="16137" max="16137" width="9.765625E-2" style="68" customWidth="1"/>
    <col min="16138" max="16138" width="8.296875" style="68" customWidth="1"/>
    <col min="16139" max="16139" width="9.765625E-2" style="68" customWidth="1"/>
    <col min="16140" max="16140" width="8.296875" style="68" customWidth="1"/>
    <col min="16141" max="16141" width="9.765625E-2" style="68" customWidth="1"/>
    <col min="16142" max="16142" width="8.296875" style="68" customWidth="1"/>
    <col min="16143" max="16143" width="9.765625E-2" style="68" customWidth="1"/>
    <col min="16144" max="16144" width="8.296875" style="68" customWidth="1"/>
    <col min="16145" max="16145" width="9.765625E-2" style="68" customWidth="1"/>
    <col min="16146" max="16146" width="9.8984375" style="68" customWidth="1"/>
    <col min="16147" max="16147" width="9.765625E-2" style="68" customWidth="1"/>
    <col min="16148" max="16148" width="7.296875" style="68" customWidth="1"/>
    <col min="16149" max="16149" width="9.765625E-2" style="68" customWidth="1"/>
    <col min="16150" max="16150" width="7.296875" style="68" customWidth="1"/>
    <col min="16151" max="16151" width="9.765625E-2" style="68" customWidth="1"/>
    <col min="16152" max="16152" width="7.296875" style="68" customWidth="1"/>
    <col min="16153" max="16153" width="9.765625E-2" style="68" customWidth="1"/>
    <col min="16154" max="16381" width="9" style="68"/>
    <col min="16382" max="16384" width="8.8984375" style="68" customWidth="1"/>
  </cols>
  <sheetData>
    <row r="1" spans="1:27" ht="20.100000000000001" customHeight="1">
      <c r="A1" s="66" t="s">
        <v>0</v>
      </c>
      <c r="Z1" s="69" t="s">
        <v>69</v>
      </c>
    </row>
    <row r="2" spans="1:27" ht="20.100000000000001" customHeight="1">
      <c r="A2" s="66" t="s">
        <v>109</v>
      </c>
      <c r="Z2" s="69"/>
    </row>
    <row r="3" spans="1:27" ht="20.100000000000001" customHeight="1">
      <c r="A3" s="66" t="s">
        <v>107</v>
      </c>
      <c r="Z3" s="69"/>
    </row>
    <row r="4" spans="1:27" ht="20.100000000000001" customHeight="1">
      <c r="Z4" s="69"/>
    </row>
    <row r="5" spans="1:27" ht="20.100000000000001" customHeight="1">
      <c r="C5" s="178" t="s">
        <v>3</v>
      </c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</row>
    <row r="6" spans="1:27" ht="20.100000000000001" customHeight="1">
      <c r="C6" s="178" t="s">
        <v>4</v>
      </c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</row>
    <row r="7" spans="1:27" ht="20.100000000000001" customHeight="1">
      <c r="C7" s="176" t="s">
        <v>65</v>
      </c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67"/>
      <c r="X7" s="67" t="s">
        <v>110</v>
      </c>
      <c r="Y7" s="67"/>
      <c r="Z7" s="67" t="s">
        <v>111</v>
      </c>
    </row>
    <row r="8" spans="1:27" ht="20.100000000000001" customHeight="1">
      <c r="C8" s="67" t="s">
        <v>112</v>
      </c>
      <c r="D8" s="67"/>
      <c r="E8" s="84" t="s">
        <v>113</v>
      </c>
      <c r="F8" s="85"/>
      <c r="G8" s="86"/>
      <c r="H8" s="67"/>
      <c r="I8" s="178" t="s">
        <v>114</v>
      </c>
      <c r="J8" s="178"/>
      <c r="K8" s="178"/>
      <c r="L8" s="179"/>
      <c r="M8" s="67"/>
      <c r="N8" s="176" t="s">
        <v>64</v>
      </c>
      <c r="O8" s="176"/>
      <c r="P8" s="176"/>
      <c r="Q8" s="176"/>
      <c r="R8" s="176"/>
      <c r="S8" s="176"/>
      <c r="T8" s="176"/>
      <c r="U8" s="67"/>
      <c r="V8" s="67" t="s">
        <v>115</v>
      </c>
      <c r="W8" s="67"/>
      <c r="X8" s="67" t="s">
        <v>116</v>
      </c>
      <c r="Y8" s="67"/>
      <c r="Z8" s="67" t="s">
        <v>117</v>
      </c>
    </row>
    <row r="9" spans="1:27" ht="20.100000000000001" customHeight="1">
      <c r="C9" s="67" t="s">
        <v>118</v>
      </c>
      <c r="D9" s="67"/>
      <c r="E9" s="67" t="s">
        <v>119</v>
      </c>
      <c r="F9" s="67"/>
      <c r="G9" s="67" t="s">
        <v>111</v>
      </c>
      <c r="H9" s="67"/>
      <c r="I9" s="176" t="s">
        <v>62</v>
      </c>
      <c r="J9" s="176"/>
      <c r="K9" s="176"/>
      <c r="L9" s="67" t="s">
        <v>63</v>
      </c>
      <c r="M9" s="67"/>
      <c r="N9" s="177" t="s">
        <v>120</v>
      </c>
      <c r="O9" s="177"/>
      <c r="P9" s="177"/>
      <c r="Q9" s="177"/>
      <c r="R9" s="177"/>
      <c r="T9" s="67" t="s">
        <v>111</v>
      </c>
      <c r="U9" s="67"/>
      <c r="V9" s="67" t="s">
        <v>121</v>
      </c>
      <c r="W9" s="67"/>
      <c r="X9" s="67" t="s">
        <v>122</v>
      </c>
      <c r="Y9" s="67"/>
      <c r="Z9" s="67" t="s">
        <v>123</v>
      </c>
    </row>
    <row r="10" spans="1:27" ht="20.100000000000001" customHeight="1">
      <c r="C10" s="67"/>
      <c r="D10" s="67"/>
      <c r="E10" s="67"/>
      <c r="F10" s="67"/>
      <c r="G10" s="67" t="s">
        <v>124</v>
      </c>
      <c r="H10" s="67"/>
      <c r="I10" s="84" t="s">
        <v>125</v>
      </c>
      <c r="J10" s="67"/>
      <c r="K10" s="84" t="s">
        <v>126</v>
      </c>
      <c r="M10" s="67"/>
      <c r="N10" s="67" t="s">
        <v>127</v>
      </c>
      <c r="O10" s="67"/>
      <c r="P10" s="67" t="s">
        <v>128</v>
      </c>
      <c r="Q10" s="67"/>
      <c r="R10" s="67" t="s">
        <v>129</v>
      </c>
      <c r="S10" s="67"/>
      <c r="T10" s="67" t="s">
        <v>130</v>
      </c>
      <c r="U10" s="67"/>
      <c r="V10" s="67" t="s">
        <v>131</v>
      </c>
      <c r="W10" s="67"/>
      <c r="X10" s="67" t="s">
        <v>132</v>
      </c>
      <c r="Y10" s="67"/>
    </row>
    <row r="11" spans="1:27" ht="20.100000000000001" customHeight="1">
      <c r="E11" s="67"/>
      <c r="F11" s="67"/>
      <c r="H11" s="67"/>
      <c r="I11" s="67"/>
      <c r="J11" s="67"/>
      <c r="K11" s="67"/>
      <c r="L11" s="67"/>
      <c r="M11" s="67"/>
      <c r="N11" s="67" t="s">
        <v>133</v>
      </c>
      <c r="O11" s="67"/>
      <c r="P11" s="67" t="s">
        <v>134</v>
      </c>
      <c r="Q11" s="67"/>
      <c r="R11" s="67" t="s">
        <v>135</v>
      </c>
      <c r="S11" s="67"/>
      <c r="T11" s="67" t="s">
        <v>136</v>
      </c>
      <c r="U11" s="67"/>
      <c r="W11" s="67"/>
      <c r="X11" s="67" t="s">
        <v>137</v>
      </c>
      <c r="Y11" s="67"/>
    </row>
    <row r="12" spans="1:27" ht="20.100000000000001" customHeight="1">
      <c r="E12" s="67"/>
      <c r="F12" s="67"/>
      <c r="H12" s="67"/>
      <c r="M12" s="67"/>
      <c r="N12" s="67" t="s">
        <v>138</v>
      </c>
      <c r="O12" s="67"/>
      <c r="P12" s="67" t="s">
        <v>139</v>
      </c>
      <c r="Q12" s="67"/>
      <c r="R12" s="67"/>
      <c r="S12" s="67"/>
      <c r="T12" s="67" t="s">
        <v>121</v>
      </c>
      <c r="U12" s="67"/>
      <c r="V12" s="67"/>
      <c r="W12" s="67"/>
      <c r="X12" s="67"/>
      <c r="Y12" s="67"/>
      <c r="Z12" s="67"/>
    </row>
    <row r="13" spans="1:27" s="67" customFormat="1" ht="20.100000000000001" customHeight="1">
      <c r="B13" s="67" t="s">
        <v>10</v>
      </c>
      <c r="C13" s="70"/>
      <c r="E13" s="70"/>
      <c r="G13" s="70"/>
      <c r="I13" s="70"/>
      <c r="K13" s="70"/>
      <c r="L13" s="70"/>
      <c r="N13" s="70" t="s">
        <v>140</v>
      </c>
      <c r="P13" s="70" t="s">
        <v>141</v>
      </c>
      <c r="R13" s="70"/>
      <c r="T13" s="70"/>
      <c r="V13" s="70"/>
      <c r="X13" s="70"/>
      <c r="Z13" s="70"/>
    </row>
    <row r="14" spans="1:27" ht="20.100000000000001" customHeight="1">
      <c r="A14" s="68" t="s">
        <v>142</v>
      </c>
      <c r="B14" s="75"/>
      <c r="C14" s="73">
        <v>1198393</v>
      </c>
      <c r="D14" s="72"/>
      <c r="E14" s="40">
        <v>0</v>
      </c>
      <c r="F14" s="40"/>
      <c r="G14" s="40">
        <f>SUM(E14)</f>
        <v>0</v>
      </c>
      <c r="H14" s="40"/>
      <c r="I14" s="40">
        <v>0</v>
      </c>
      <c r="J14" s="40"/>
      <c r="K14" s="40">
        <v>0</v>
      </c>
      <c r="L14" s="73">
        <v>-913845</v>
      </c>
      <c r="M14" s="75"/>
      <c r="N14" s="73">
        <v>14918</v>
      </c>
      <c r="O14" s="73"/>
      <c r="P14" s="73">
        <v>900</v>
      </c>
      <c r="Q14" s="73"/>
      <c r="R14" s="73">
        <v>0</v>
      </c>
      <c r="S14" s="75"/>
      <c r="T14" s="73">
        <f>SUM(N14:P14)</f>
        <v>15818</v>
      </c>
      <c r="U14" s="72"/>
      <c r="V14" s="73">
        <v>300366</v>
      </c>
      <c r="W14" s="72"/>
      <c r="X14" s="73">
        <v>2461</v>
      </c>
      <c r="Y14" s="72"/>
      <c r="Z14" s="73">
        <f>SUM(V14:X14)</f>
        <v>302827</v>
      </c>
    </row>
    <row r="15" spans="1:27" ht="20.100000000000001" customHeight="1">
      <c r="A15" s="68" t="s">
        <v>94</v>
      </c>
      <c r="B15" s="75"/>
      <c r="C15" s="40">
        <v>0</v>
      </c>
      <c r="D15" s="72"/>
      <c r="E15" s="40">
        <v>0</v>
      </c>
      <c r="F15" s="72"/>
      <c r="G15" s="40">
        <f>SUM(E15)</f>
        <v>0</v>
      </c>
      <c r="H15" s="72"/>
      <c r="I15" s="40">
        <v>0</v>
      </c>
      <c r="J15" s="72"/>
      <c r="K15" s="40">
        <v>0</v>
      </c>
      <c r="L15" s="75">
        <f>'งบกำไรขาดทุนเบ็ดเสร็จ 9 เดือน'!I28</f>
        <v>-206148</v>
      </c>
      <c r="M15" s="72"/>
      <c r="N15" s="40">
        <v>0</v>
      </c>
      <c r="O15" s="75"/>
      <c r="P15" s="40">
        <v>0</v>
      </c>
      <c r="Q15" s="40"/>
      <c r="R15" s="40">
        <v>0</v>
      </c>
      <c r="S15" s="72"/>
      <c r="T15" s="41">
        <f>SUM(N15:N15)</f>
        <v>0</v>
      </c>
      <c r="U15" s="72"/>
      <c r="V15" s="73">
        <f>SUM(C15:D15,G15:L15,T15)</f>
        <v>-206148</v>
      </c>
      <c r="W15" s="72"/>
      <c r="X15" s="40">
        <v>0</v>
      </c>
      <c r="Y15" s="72"/>
      <c r="Z15" s="73">
        <f>SUM(V15:X15)</f>
        <v>-206148</v>
      </c>
      <c r="AA15" s="72"/>
    </row>
    <row r="16" spans="1:27" ht="20.100000000000001" customHeight="1">
      <c r="A16" s="68" t="s">
        <v>143</v>
      </c>
      <c r="B16" s="75"/>
      <c r="C16" s="42">
        <v>0</v>
      </c>
      <c r="D16" s="72"/>
      <c r="E16" s="42">
        <v>0</v>
      </c>
      <c r="F16" s="72"/>
      <c r="G16" s="42">
        <f>SUM(E16)</f>
        <v>0</v>
      </c>
      <c r="H16" s="72"/>
      <c r="I16" s="42">
        <v>0</v>
      </c>
      <c r="J16" s="72"/>
      <c r="K16" s="42">
        <v>0</v>
      </c>
      <c r="L16" s="42">
        <v>0</v>
      </c>
      <c r="M16" s="72"/>
      <c r="N16" s="87">
        <v>-41</v>
      </c>
      <c r="O16" s="75"/>
      <c r="P16" s="42">
        <v>0</v>
      </c>
      <c r="Q16" s="41"/>
      <c r="R16" s="42">
        <v>0</v>
      </c>
      <c r="S16" s="72"/>
      <c r="T16" s="73">
        <f>SUM(N16:N16)</f>
        <v>-41</v>
      </c>
      <c r="U16" s="72"/>
      <c r="V16" s="73">
        <f>SUM(C16:D16,G16:L16,T16)</f>
        <v>-41</v>
      </c>
      <c r="W16" s="72"/>
      <c r="X16" s="42">
        <v>0</v>
      </c>
      <c r="Y16" s="72"/>
      <c r="Z16" s="73">
        <f>SUM(V16:X16)</f>
        <v>-41</v>
      </c>
    </row>
    <row r="17" spans="1:28" ht="20.100000000000001" customHeight="1">
      <c r="A17" s="68" t="s">
        <v>144</v>
      </c>
      <c r="B17" s="75"/>
      <c r="C17" s="40">
        <f>SUM(C15:C16)</f>
        <v>0</v>
      </c>
      <c r="D17" s="72"/>
      <c r="E17" s="40">
        <f>SUM(E15:E16)</f>
        <v>0</v>
      </c>
      <c r="F17" s="72"/>
      <c r="G17" s="40">
        <f>SUM(G15:G16)</f>
        <v>0</v>
      </c>
      <c r="H17" s="72"/>
      <c r="I17" s="40">
        <f>SUM(I15:I16)</f>
        <v>0</v>
      </c>
      <c r="J17" s="72"/>
      <c r="K17" s="40">
        <f>SUM(K15:K16)</f>
        <v>0</v>
      </c>
      <c r="L17" s="78">
        <f>SUM(L15:L16)</f>
        <v>-206148</v>
      </c>
      <c r="M17" s="72"/>
      <c r="N17" s="78">
        <f>SUM(N15:N16)</f>
        <v>-41</v>
      </c>
      <c r="O17" s="75"/>
      <c r="P17" s="43">
        <f>SUM(P15:P16)</f>
        <v>0</v>
      </c>
      <c r="Q17" s="41"/>
      <c r="R17" s="43">
        <v>0</v>
      </c>
      <c r="S17" s="72"/>
      <c r="T17" s="78">
        <f>SUM(T15:T16)</f>
        <v>-41</v>
      </c>
      <c r="U17" s="72"/>
      <c r="V17" s="78">
        <f>SUM(V15:V16)</f>
        <v>-206189</v>
      </c>
      <c r="W17" s="72"/>
      <c r="X17" s="43">
        <f>SUM(X15:X16)</f>
        <v>0</v>
      </c>
      <c r="Y17" s="72"/>
      <c r="Z17" s="78">
        <f>SUM(Z15:Z16)</f>
        <v>-206189</v>
      </c>
    </row>
    <row r="18" spans="1:28" ht="20.100000000000001" customHeight="1" thickBot="1">
      <c r="A18" s="68" t="s">
        <v>145</v>
      </c>
      <c r="B18" s="75"/>
      <c r="C18" s="79">
        <f>+C17+C14</f>
        <v>1198393</v>
      </c>
      <c r="D18" s="72"/>
      <c r="E18" s="79">
        <f>+E17+E14</f>
        <v>0</v>
      </c>
      <c r="F18" s="72"/>
      <c r="G18" s="79">
        <f>+G17+G14</f>
        <v>0</v>
      </c>
      <c r="H18" s="72"/>
      <c r="I18" s="79">
        <f>+I17+I14</f>
        <v>0</v>
      </c>
      <c r="J18" s="72"/>
      <c r="K18" s="79">
        <f>+K17+K14</f>
        <v>0</v>
      </c>
      <c r="L18" s="79">
        <f>+L17+L14</f>
        <v>-1119993</v>
      </c>
      <c r="M18" s="72"/>
      <c r="N18" s="79">
        <f>+N17+N14</f>
        <v>14877</v>
      </c>
      <c r="O18" s="72"/>
      <c r="P18" s="79">
        <f>+P17+P14</f>
        <v>900</v>
      </c>
      <c r="Q18" s="72"/>
      <c r="R18" s="79">
        <v>0</v>
      </c>
      <c r="S18" s="72"/>
      <c r="T18" s="79">
        <f>+T17+T14</f>
        <v>15777</v>
      </c>
      <c r="U18" s="72"/>
      <c r="V18" s="79">
        <f>+V17+V14</f>
        <v>94177</v>
      </c>
      <c r="W18" s="72"/>
      <c r="X18" s="79">
        <f>+X17+X14</f>
        <v>2461</v>
      </c>
      <c r="Y18" s="72"/>
      <c r="Z18" s="79">
        <f>+Z17+Z14</f>
        <v>96638</v>
      </c>
    </row>
    <row r="19" spans="1:28" ht="20.100000000000001" customHeight="1" thickTop="1">
      <c r="B19" s="81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B19" s="72"/>
    </row>
    <row r="20" spans="1:28" ht="20.100000000000001" customHeight="1">
      <c r="A20" s="68" t="s">
        <v>146</v>
      </c>
      <c r="B20" s="75"/>
      <c r="C20" s="73">
        <v>1198393</v>
      </c>
      <c r="D20" s="72"/>
      <c r="E20" s="40">
        <v>0</v>
      </c>
      <c r="F20" s="40"/>
      <c r="G20" s="40">
        <v>0</v>
      </c>
      <c r="H20" s="40"/>
      <c r="I20" s="40">
        <v>0</v>
      </c>
      <c r="J20" s="40"/>
      <c r="K20" s="40">
        <v>0</v>
      </c>
      <c r="L20" s="73">
        <v>-1454161</v>
      </c>
      <c r="M20" s="75"/>
      <c r="N20" s="73">
        <v>14209</v>
      </c>
      <c r="O20" s="73"/>
      <c r="P20" s="73">
        <v>900</v>
      </c>
      <c r="Q20" s="73"/>
      <c r="R20" s="73">
        <v>0</v>
      </c>
      <c r="S20" s="75"/>
      <c r="T20" s="73">
        <f>SUM(N20:R20)</f>
        <v>15109</v>
      </c>
      <c r="U20" s="72"/>
      <c r="V20" s="73">
        <f>SUM(C20:R20)</f>
        <v>-240659</v>
      </c>
      <c r="W20" s="72"/>
      <c r="X20" s="73">
        <v>1951</v>
      </c>
      <c r="Y20" s="72"/>
      <c r="Z20" s="73">
        <v>-238708</v>
      </c>
    </row>
    <row r="21" spans="1:28" ht="20.100000000000001" customHeight="1">
      <c r="A21" s="68" t="s">
        <v>147</v>
      </c>
      <c r="B21" s="88">
        <v>23</v>
      </c>
      <c r="C21" s="73">
        <v>299599</v>
      </c>
      <c r="D21" s="72"/>
      <c r="E21" s="40">
        <v>179759</v>
      </c>
      <c r="F21" s="40"/>
      <c r="G21" s="40">
        <v>0</v>
      </c>
      <c r="H21" s="40"/>
      <c r="I21" s="40">
        <v>0</v>
      </c>
      <c r="J21" s="40"/>
      <c r="K21" s="40">
        <v>0</v>
      </c>
      <c r="L21" s="73">
        <v>0</v>
      </c>
      <c r="M21" s="75"/>
      <c r="N21" s="73">
        <v>0</v>
      </c>
      <c r="O21" s="73"/>
      <c r="P21" s="73">
        <v>0</v>
      </c>
      <c r="Q21" s="73"/>
      <c r="R21" s="73">
        <v>0</v>
      </c>
      <c r="S21" s="75"/>
      <c r="T21" s="73">
        <f>SUM(N21:R21)</f>
        <v>0</v>
      </c>
      <c r="U21" s="72"/>
      <c r="V21" s="73">
        <f>SUM(C21:R21)</f>
        <v>479358</v>
      </c>
      <c r="W21" s="72"/>
      <c r="X21" s="73">
        <v>0</v>
      </c>
      <c r="Y21" s="72"/>
      <c r="Z21" s="73">
        <f>V21</f>
        <v>479358</v>
      </c>
    </row>
    <row r="22" spans="1:28" ht="20.100000000000001" customHeight="1">
      <c r="A22" s="68" t="s">
        <v>94</v>
      </c>
      <c r="B22" s="75"/>
      <c r="C22" s="40">
        <v>0</v>
      </c>
      <c r="D22" s="72"/>
      <c r="E22" s="40">
        <v>0</v>
      </c>
      <c r="F22" s="72"/>
      <c r="G22" s="40">
        <f>SUM(E22)</f>
        <v>0</v>
      </c>
      <c r="H22" s="72"/>
      <c r="I22" s="40">
        <v>0</v>
      </c>
      <c r="J22" s="72"/>
      <c r="K22" s="40">
        <v>0</v>
      </c>
      <c r="L22" s="75">
        <f>'งบกำไรขาดทุนเบ็ดเสร็จ 9 เดือน'!G28</f>
        <v>-340205</v>
      </c>
      <c r="M22" s="72"/>
      <c r="N22" s="40">
        <v>0</v>
      </c>
      <c r="O22" s="75"/>
      <c r="P22" s="40">
        <v>0</v>
      </c>
      <c r="Q22" s="40"/>
      <c r="R22" s="40">
        <v>0</v>
      </c>
      <c r="S22" s="72"/>
      <c r="T22" s="73">
        <f>SUM(N22:R22)</f>
        <v>0</v>
      </c>
      <c r="U22" s="72"/>
      <c r="V22" s="73">
        <f>SUM(C22:R22)</f>
        <v>-340205</v>
      </c>
      <c r="W22" s="72"/>
      <c r="X22" s="40">
        <v>0</v>
      </c>
      <c r="Y22" s="72"/>
      <c r="Z22" s="73">
        <f>SUM(V22:X22)</f>
        <v>-340205</v>
      </c>
      <c r="AA22" s="72"/>
    </row>
    <row r="23" spans="1:28" ht="20.100000000000001" customHeight="1">
      <c r="A23" s="68" t="s">
        <v>143</v>
      </c>
      <c r="B23" s="75"/>
      <c r="C23" s="42">
        <v>0</v>
      </c>
      <c r="D23" s="72"/>
      <c r="E23" s="42">
        <v>0</v>
      </c>
      <c r="F23" s="72"/>
      <c r="G23" s="42">
        <f>SUM(E23)</f>
        <v>0</v>
      </c>
      <c r="H23" s="72"/>
      <c r="I23" s="42">
        <v>0</v>
      </c>
      <c r="J23" s="72"/>
      <c r="K23" s="42">
        <v>0</v>
      </c>
      <c r="L23" s="42">
        <v>0</v>
      </c>
      <c r="M23" s="72"/>
      <c r="N23" s="87">
        <f>'งบกำไรขาดทุนเบ็ดเสร็จ 9 เดือน'!G54</f>
        <v>41</v>
      </c>
      <c r="O23" s="75"/>
      <c r="P23" s="42">
        <v>0</v>
      </c>
      <c r="Q23" s="41"/>
      <c r="R23" s="73">
        <v>197740</v>
      </c>
      <c r="S23" s="72"/>
      <c r="T23" s="73">
        <f>SUM(N23:R23)</f>
        <v>197781</v>
      </c>
      <c r="U23" s="72"/>
      <c r="V23" s="73">
        <f>SUM(C23:R23)</f>
        <v>197781</v>
      </c>
      <c r="W23" s="72"/>
      <c r="X23" s="42">
        <v>0</v>
      </c>
      <c r="Y23" s="72"/>
      <c r="Z23" s="73">
        <f>SUM(V23:X23)</f>
        <v>197781</v>
      </c>
    </row>
    <row r="24" spans="1:28" ht="20.100000000000001" customHeight="1">
      <c r="A24" s="68" t="s">
        <v>144</v>
      </c>
      <c r="B24" s="75"/>
      <c r="C24" s="78">
        <f>SUM(C22:C23)</f>
        <v>0</v>
      </c>
      <c r="D24" s="72"/>
      <c r="E24" s="78">
        <f>SUM(E22:E23)</f>
        <v>0</v>
      </c>
      <c r="F24" s="72"/>
      <c r="G24" s="78">
        <f>SUM(G22:G23)</f>
        <v>0</v>
      </c>
      <c r="H24" s="72"/>
      <c r="I24" s="78">
        <f>SUM(I22:I23)</f>
        <v>0</v>
      </c>
      <c r="J24" s="72"/>
      <c r="K24" s="78">
        <f>SUM(K22:K23)</f>
        <v>0</v>
      </c>
      <c r="L24" s="78">
        <f>SUM(L22:L23)</f>
        <v>-340205</v>
      </c>
      <c r="M24" s="72"/>
      <c r="N24" s="78">
        <f>SUM(N22:N23)</f>
        <v>41</v>
      </c>
      <c r="O24" s="75"/>
      <c r="P24" s="78">
        <f>SUM(P22:P23)</f>
        <v>0</v>
      </c>
      <c r="Q24" s="75"/>
      <c r="R24" s="78">
        <f>SUM(R22:R23)</f>
        <v>197740</v>
      </c>
      <c r="S24" s="72"/>
      <c r="T24" s="78">
        <f>SUM(T22:T23)</f>
        <v>197781</v>
      </c>
      <c r="U24" s="72"/>
      <c r="V24" s="78">
        <f>SUM(V22:V23)</f>
        <v>-142424</v>
      </c>
      <c r="W24" s="72"/>
      <c r="X24" s="78">
        <f>SUM(X22:X23)</f>
        <v>0</v>
      </c>
      <c r="Y24" s="72"/>
      <c r="Z24" s="78">
        <f>SUM(Z22:Z23)</f>
        <v>-142424</v>
      </c>
    </row>
    <row r="25" spans="1:28" ht="20.100000000000001" customHeight="1" thickBot="1">
      <c r="A25" s="68" t="s">
        <v>148</v>
      </c>
      <c r="B25" s="75"/>
      <c r="C25" s="79">
        <f>+C24+C20+C21</f>
        <v>1497992</v>
      </c>
      <c r="D25" s="72"/>
      <c r="E25" s="79">
        <f>+E24+E20+E21</f>
        <v>179759</v>
      </c>
      <c r="F25" s="72"/>
      <c r="G25" s="79">
        <f>+G24+G20+G21</f>
        <v>0</v>
      </c>
      <c r="H25" s="72"/>
      <c r="I25" s="79">
        <f>+I24+I20+I21</f>
        <v>0</v>
      </c>
      <c r="J25" s="72"/>
      <c r="K25" s="79">
        <f>+K24+K20+K21</f>
        <v>0</v>
      </c>
      <c r="L25" s="79">
        <f>+L24+L20+L21</f>
        <v>-1794366</v>
      </c>
      <c r="M25" s="72"/>
      <c r="N25" s="79">
        <f>+N24+N20+N21</f>
        <v>14250</v>
      </c>
      <c r="O25" s="72"/>
      <c r="P25" s="79">
        <f>+P24+P20+P21</f>
        <v>900</v>
      </c>
      <c r="Q25" s="72"/>
      <c r="R25" s="79">
        <f>+R24+R20+R21</f>
        <v>197740</v>
      </c>
      <c r="S25" s="72"/>
      <c r="T25" s="79">
        <f>+T24+T20+T21</f>
        <v>212890</v>
      </c>
      <c r="U25" s="72"/>
      <c r="V25" s="79">
        <f>+V24+V20+V21</f>
        <v>96275</v>
      </c>
      <c r="W25" s="72"/>
      <c r="X25" s="79">
        <f>+X24+X20+X21</f>
        <v>1951</v>
      </c>
      <c r="Y25" s="72"/>
      <c r="Z25" s="79">
        <f>+Z24+Z20+Z21</f>
        <v>98226</v>
      </c>
      <c r="AA25" s="72"/>
    </row>
    <row r="26" spans="1:28" ht="20.100000000000001" customHeight="1" thickTop="1">
      <c r="B26" s="75"/>
      <c r="C26" s="73"/>
      <c r="D26" s="72"/>
      <c r="E26" s="73"/>
      <c r="F26" s="72"/>
      <c r="G26" s="73"/>
      <c r="H26" s="72"/>
      <c r="I26" s="73"/>
      <c r="J26" s="72"/>
      <c r="K26" s="73"/>
      <c r="L26" s="73"/>
      <c r="M26" s="72"/>
      <c r="N26" s="73"/>
      <c r="O26" s="72"/>
      <c r="P26" s="75"/>
      <c r="Q26" s="75"/>
      <c r="R26" s="75"/>
      <c r="S26" s="72"/>
      <c r="T26" s="75"/>
      <c r="U26" s="72"/>
      <c r="V26" s="75"/>
      <c r="W26" s="72"/>
      <c r="X26" s="75"/>
      <c r="Y26" s="72"/>
      <c r="Z26" s="73"/>
    </row>
    <row r="27" spans="1:28" ht="20.100000000000001" customHeight="1">
      <c r="B27" s="88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</row>
    <row r="28" spans="1:28" ht="20.100000000000001" customHeight="1">
      <c r="A28" s="164" t="s">
        <v>169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</row>
    <row r="29" spans="1:28" ht="21" customHeight="1"/>
    <row r="30" spans="1:28" ht="21" customHeight="1">
      <c r="V30" s="83"/>
    </row>
    <row r="32" spans="1:28" ht="14.1" customHeight="1">
      <c r="V32" s="83"/>
    </row>
  </sheetData>
  <mergeCells count="7">
    <mergeCell ref="I9:K9"/>
    <mergeCell ref="N9:R9"/>
    <mergeCell ref="C6:Z6"/>
    <mergeCell ref="C5:Z5"/>
    <mergeCell ref="C7:V7"/>
    <mergeCell ref="I8:L8"/>
    <mergeCell ref="N8:T8"/>
  </mergeCells>
  <pageMargins left="0.9055118110236221" right="0.39370078740157483" top="0.70866141732283472" bottom="0.19685039370078741" header="0.23622047244094491" footer="0.31496062992125984"/>
  <pageSetup paperSize="9" scale="90" orientation="landscape" r:id="rId1"/>
  <headerFooter scaleWithDoc="0" alignWithMargins="0"/>
  <ignoredErrors>
    <ignoredError sqref="P17 C17:K17 Q17:X17 V15:V16 C24:K24 S24 L17:O17 L24:M24 O24:Q24 U24 W24:X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86E43-76E4-42AB-AE34-628FBD72BD2D}">
  <dimension ref="A1:Y29"/>
  <sheetViews>
    <sheetView view="pageBreakPreview" zoomScale="70" zoomScaleNormal="90" zoomScaleSheetLayoutView="70" workbookViewId="0">
      <selection activeCell="I11" sqref="I11"/>
    </sheetView>
  </sheetViews>
  <sheetFormatPr defaultRowHeight="14.1" customHeight="1"/>
  <cols>
    <col min="1" max="1" width="25.8984375" style="68" customWidth="1"/>
    <col min="2" max="2" width="6.8984375" style="67" bestFit="1" customWidth="1"/>
    <col min="3" max="3" width="12.8984375" style="68" customWidth="1"/>
    <col min="4" max="4" width="0.8984375" style="68" customWidth="1"/>
    <col min="5" max="5" width="12.8984375" style="68" customWidth="1"/>
    <col min="6" max="6" width="0.296875" style="68" customWidth="1"/>
    <col min="7" max="7" width="12.8984375" style="68" customWidth="1"/>
    <col min="8" max="8" width="0.296875" style="68" customWidth="1"/>
    <col min="9" max="9" width="12.8984375" style="68" customWidth="1"/>
    <col min="10" max="10" width="0.296875" style="68" customWidth="1"/>
    <col min="11" max="11" width="12.8984375" style="68" customWidth="1"/>
    <col min="12" max="12" width="0.296875" style="68" customWidth="1"/>
    <col min="13" max="13" width="12.8984375" style="68" customWidth="1"/>
    <col min="14" max="14" width="0.296875" style="68" customWidth="1"/>
    <col min="15" max="15" width="12.8984375" style="68" customWidth="1"/>
    <col min="16" max="246" width="9" style="68"/>
    <col min="247" max="247" width="18.296875" style="68" customWidth="1"/>
    <col min="248" max="248" width="4.8984375" style="68" customWidth="1"/>
    <col min="249" max="249" width="8.296875" style="68" customWidth="1"/>
    <col min="250" max="250" width="9.765625E-2" style="68" customWidth="1"/>
    <col min="251" max="251" width="8.296875" style="68" customWidth="1"/>
    <col min="252" max="252" width="9.765625E-2" style="68" customWidth="1"/>
    <col min="253" max="253" width="9.09765625" style="68" customWidth="1"/>
    <col min="254" max="254" width="9.765625E-2" style="68" customWidth="1"/>
    <col min="255" max="255" width="8.296875" style="68" customWidth="1"/>
    <col min="256" max="256" width="9.765625E-2" style="68" customWidth="1"/>
    <col min="257" max="257" width="8.296875" style="68" customWidth="1"/>
    <col min="258" max="258" width="9.765625E-2" style="68" customWidth="1"/>
    <col min="259" max="259" width="8.296875" style="68" customWidth="1"/>
    <col min="260" max="260" width="9.765625E-2" style="68" customWidth="1"/>
    <col min="261" max="261" width="8.296875" style="68" customWidth="1"/>
    <col min="262" max="262" width="9.765625E-2" style="68" customWidth="1"/>
    <col min="263" max="263" width="9.8984375" style="68" customWidth="1"/>
    <col min="264" max="264" width="9.765625E-2" style="68" customWidth="1"/>
    <col min="265" max="265" width="7.296875" style="68" customWidth="1"/>
    <col min="266" max="266" width="9.765625E-2" style="68" customWidth="1"/>
    <col min="267" max="267" width="7.296875" style="68" customWidth="1"/>
    <col min="268" max="268" width="9.765625E-2" style="68" customWidth="1"/>
    <col min="269" max="269" width="7.296875" style="68" customWidth="1"/>
    <col min="270" max="270" width="9.765625E-2" style="68" customWidth="1"/>
    <col min="271" max="502" width="9" style="68"/>
    <col min="503" max="503" width="18.296875" style="68" customWidth="1"/>
    <col min="504" max="504" width="4.8984375" style="68" customWidth="1"/>
    <col min="505" max="505" width="8.296875" style="68" customWidth="1"/>
    <col min="506" max="506" width="9.765625E-2" style="68" customWidth="1"/>
    <col min="507" max="507" width="8.296875" style="68" customWidth="1"/>
    <col min="508" max="508" width="9.765625E-2" style="68" customWidth="1"/>
    <col min="509" max="509" width="9.09765625" style="68" customWidth="1"/>
    <col min="510" max="510" width="9.765625E-2" style="68" customWidth="1"/>
    <col min="511" max="511" width="8.296875" style="68" customWidth="1"/>
    <col min="512" max="512" width="9.765625E-2" style="68" customWidth="1"/>
    <col min="513" max="513" width="8.296875" style="68" customWidth="1"/>
    <col min="514" max="514" width="9.765625E-2" style="68" customWidth="1"/>
    <col min="515" max="515" width="8.296875" style="68" customWidth="1"/>
    <col min="516" max="516" width="9.765625E-2" style="68" customWidth="1"/>
    <col min="517" max="517" width="8.296875" style="68" customWidth="1"/>
    <col min="518" max="518" width="9.765625E-2" style="68" customWidth="1"/>
    <col min="519" max="519" width="9.8984375" style="68" customWidth="1"/>
    <col min="520" max="520" width="9.765625E-2" style="68" customWidth="1"/>
    <col min="521" max="521" width="7.296875" style="68" customWidth="1"/>
    <col min="522" max="522" width="9.765625E-2" style="68" customWidth="1"/>
    <col min="523" max="523" width="7.296875" style="68" customWidth="1"/>
    <col min="524" max="524" width="9.765625E-2" style="68" customWidth="1"/>
    <col min="525" max="525" width="7.296875" style="68" customWidth="1"/>
    <col min="526" max="526" width="9.765625E-2" style="68" customWidth="1"/>
    <col min="527" max="758" width="9" style="68"/>
    <col min="759" max="759" width="18.296875" style="68" customWidth="1"/>
    <col min="760" max="760" width="4.8984375" style="68" customWidth="1"/>
    <col min="761" max="761" width="8.296875" style="68" customWidth="1"/>
    <col min="762" max="762" width="9.765625E-2" style="68" customWidth="1"/>
    <col min="763" max="763" width="8.296875" style="68" customWidth="1"/>
    <col min="764" max="764" width="9.765625E-2" style="68" customWidth="1"/>
    <col min="765" max="765" width="9.09765625" style="68" customWidth="1"/>
    <col min="766" max="766" width="9.765625E-2" style="68" customWidth="1"/>
    <col min="767" max="767" width="8.296875" style="68" customWidth="1"/>
    <col min="768" max="768" width="9.765625E-2" style="68" customWidth="1"/>
    <col min="769" max="769" width="8.296875" style="68" customWidth="1"/>
    <col min="770" max="770" width="9.765625E-2" style="68" customWidth="1"/>
    <col min="771" max="771" width="8.296875" style="68" customWidth="1"/>
    <col min="772" max="772" width="9.765625E-2" style="68" customWidth="1"/>
    <col min="773" max="773" width="8.296875" style="68" customWidth="1"/>
    <col min="774" max="774" width="9.765625E-2" style="68" customWidth="1"/>
    <col min="775" max="775" width="9.8984375" style="68" customWidth="1"/>
    <col min="776" max="776" width="9.765625E-2" style="68" customWidth="1"/>
    <col min="777" max="777" width="7.296875" style="68" customWidth="1"/>
    <col min="778" max="778" width="9.765625E-2" style="68" customWidth="1"/>
    <col min="779" max="779" width="7.296875" style="68" customWidth="1"/>
    <col min="780" max="780" width="9.765625E-2" style="68" customWidth="1"/>
    <col min="781" max="781" width="7.296875" style="68" customWidth="1"/>
    <col min="782" max="782" width="9.765625E-2" style="68" customWidth="1"/>
    <col min="783" max="1014" width="9" style="68"/>
    <col min="1015" max="1015" width="18.296875" style="68" customWidth="1"/>
    <col min="1016" max="1016" width="4.8984375" style="68" customWidth="1"/>
    <col min="1017" max="1017" width="8.296875" style="68" customWidth="1"/>
    <col min="1018" max="1018" width="9.765625E-2" style="68" customWidth="1"/>
    <col min="1019" max="1019" width="8.296875" style="68" customWidth="1"/>
    <col min="1020" max="1020" width="9.765625E-2" style="68" customWidth="1"/>
    <col min="1021" max="1021" width="9.09765625" style="68" customWidth="1"/>
    <col min="1022" max="1022" width="9.765625E-2" style="68" customWidth="1"/>
    <col min="1023" max="1023" width="8.296875" style="68" customWidth="1"/>
    <col min="1024" max="1024" width="9.765625E-2" style="68" customWidth="1"/>
    <col min="1025" max="1025" width="8.296875" style="68" customWidth="1"/>
    <col min="1026" max="1026" width="9.765625E-2" style="68" customWidth="1"/>
    <col min="1027" max="1027" width="8.296875" style="68" customWidth="1"/>
    <col min="1028" max="1028" width="9.765625E-2" style="68" customWidth="1"/>
    <col min="1029" max="1029" width="8.296875" style="68" customWidth="1"/>
    <col min="1030" max="1030" width="9.765625E-2" style="68" customWidth="1"/>
    <col min="1031" max="1031" width="9.8984375" style="68" customWidth="1"/>
    <col min="1032" max="1032" width="9.765625E-2" style="68" customWidth="1"/>
    <col min="1033" max="1033" width="7.296875" style="68" customWidth="1"/>
    <col min="1034" max="1034" width="9.765625E-2" style="68" customWidth="1"/>
    <col min="1035" max="1035" width="7.296875" style="68" customWidth="1"/>
    <col min="1036" max="1036" width="9.765625E-2" style="68" customWidth="1"/>
    <col min="1037" max="1037" width="7.296875" style="68" customWidth="1"/>
    <col min="1038" max="1038" width="9.765625E-2" style="68" customWidth="1"/>
    <col min="1039" max="1270" width="9" style="68"/>
    <col min="1271" max="1271" width="18.296875" style="68" customWidth="1"/>
    <col min="1272" max="1272" width="4.8984375" style="68" customWidth="1"/>
    <col min="1273" max="1273" width="8.296875" style="68" customWidth="1"/>
    <col min="1274" max="1274" width="9.765625E-2" style="68" customWidth="1"/>
    <col min="1275" max="1275" width="8.296875" style="68" customWidth="1"/>
    <col min="1276" max="1276" width="9.765625E-2" style="68" customWidth="1"/>
    <col min="1277" max="1277" width="9.09765625" style="68" customWidth="1"/>
    <col min="1278" max="1278" width="9.765625E-2" style="68" customWidth="1"/>
    <col min="1279" max="1279" width="8.296875" style="68" customWidth="1"/>
    <col min="1280" max="1280" width="9.765625E-2" style="68" customWidth="1"/>
    <col min="1281" max="1281" width="8.296875" style="68" customWidth="1"/>
    <col min="1282" max="1282" width="9.765625E-2" style="68" customWidth="1"/>
    <col min="1283" max="1283" width="8.296875" style="68" customWidth="1"/>
    <col min="1284" max="1284" width="9.765625E-2" style="68" customWidth="1"/>
    <col min="1285" max="1285" width="8.296875" style="68" customWidth="1"/>
    <col min="1286" max="1286" width="9.765625E-2" style="68" customWidth="1"/>
    <col min="1287" max="1287" width="9.8984375" style="68" customWidth="1"/>
    <col min="1288" max="1288" width="9.765625E-2" style="68" customWidth="1"/>
    <col min="1289" max="1289" width="7.296875" style="68" customWidth="1"/>
    <col min="1290" max="1290" width="9.765625E-2" style="68" customWidth="1"/>
    <col min="1291" max="1291" width="7.296875" style="68" customWidth="1"/>
    <col min="1292" max="1292" width="9.765625E-2" style="68" customWidth="1"/>
    <col min="1293" max="1293" width="7.296875" style="68" customWidth="1"/>
    <col min="1294" max="1294" width="9.765625E-2" style="68" customWidth="1"/>
    <col min="1295" max="1526" width="9" style="68"/>
    <col min="1527" max="1527" width="18.296875" style="68" customWidth="1"/>
    <col min="1528" max="1528" width="4.8984375" style="68" customWidth="1"/>
    <col min="1529" max="1529" width="8.296875" style="68" customWidth="1"/>
    <col min="1530" max="1530" width="9.765625E-2" style="68" customWidth="1"/>
    <col min="1531" max="1531" width="8.296875" style="68" customWidth="1"/>
    <col min="1532" max="1532" width="9.765625E-2" style="68" customWidth="1"/>
    <col min="1533" max="1533" width="9.09765625" style="68" customWidth="1"/>
    <col min="1534" max="1534" width="9.765625E-2" style="68" customWidth="1"/>
    <col min="1535" max="1535" width="8.296875" style="68" customWidth="1"/>
    <col min="1536" max="1536" width="9.765625E-2" style="68" customWidth="1"/>
    <col min="1537" max="1537" width="8.296875" style="68" customWidth="1"/>
    <col min="1538" max="1538" width="9.765625E-2" style="68" customWidth="1"/>
    <col min="1539" max="1539" width="8.296875" style="68" customWidth="1"/>
    <col min="1540" max="1540" width="9.765625E-2" style="68" customWidth="1"/>
    <col min="1541" max="1541" width="8.296875" style="68" customWidth="1"/>
    <col min="1542" max="1542" width="9.765625E-2" style="68" customWidth="1"/>
    <col min="1543" max="1543" width="9.8984375" style="68" customWidth="1"/>
    <col min="1544" max="1544" width="9.765625E-2" style="68" customWidth="1"/>
    <col min="1545" max="1545" width="7.296875" style="68" customWidth="1"/>
    <col min="1546" max="1546" width="9.765625E-2" style="68" customWidth="1"/>
    <col min="1547" max="1547" width="7.296875" style="68" customWidth="1"/>
    <col min="1548" max="1548" width="9.765625E-2" style="68" customWidth="1"/>
    <col min="1549" max="1549" width="7.296875" style="68" customWidth="1"/>
    <col min="1550" max="1550" width="9.765625E-2" style="68" customWidth="1"/>
    <col min="1551" max="1782" width="9" style="68"/>
    <col min="1783" max="1783" width="18.296875" style="68" customWidth="1"/>
    <col min="1784" max="1784" width="4.8984375" style="68" customWidth="1"/>
    <col min="1785" max="1785" width="8.296875" style="68" customWidth="1"/>
    <col min="1786" max="1786" width="9.765625E-2" style="68" customWidth="1"/>
    <col min="1787" max="1787" width="8.296875" style="68" customWidth="1"/>
    <col min="1788" max="1788" width="9.765625E-2" style="68" customWidth="1"/>
    <col min="1789" max="1789" width="9.09765625" style="68" customWidth="1"/>
    <col min="1790" max="1790" width="9.765625E-2" style="68" customWidth="1"/>
    <col min="1791" max="1791" width="8.296875" style="68" customWidth="1"/>
    <col min="1792" max="1792" width="9.765625E-2" style="68" customWidth="1"/>
    <col min="1793" max="1793" width="8.296875" style="68" customWidth="1"/>
    <col min="1794" max="1794" width="9.765625E-2" style="68" customWidth="1"/>
    <col min="1795" max="1795" width="8.296875" style="68" customWidth="1"/>
    <col min="1796" max="1796" width="9.765625E-2" style="68" customWidth="1"/>
    <col min="1797" max="1797" width="8.296875" style="68" customWidth="1"/>
    <col min="1798" max="1798" width="9.765625E-2" style="68" customWidth="1"/>
    <col min="1799" max="1799" width="9.8984375" style="68" customWidth="1"/>
    <col min="1800" max="1800" width="9.765625E-2" style="68" customWidth="1"/>
    <col min="1801" max="1801" width="7.296875" style="68" customWidth="1"/>
    <col min="1802" max="1802" width="9.765625E-2" style="68" customWidth="1"/>
    <col min="1803" max="1803" width="7.296875" style="68" customWidth="1"/>
    <col min="1804" max="1804" width="9.765625E-2" style="68" customWidth="1"/>
    <col min="1805" max="1805" width="7.296875" style="68" customWidth="1"/>
    <col min="1806" max="1806" width="9.765625E-2" style="68" customWidth="1"/>
    <col min="1807" max="2038" width="9" style="68"/>
    <col min="2039" max="2039" width="18.296875" style="68" customWidth="1"/>
    <col min="2040" max="2040" width="4.8984375" style="68" customWidth="1"/>
    <col min="2041" max="2041" width="8.296875" style="68" customWidth="1"/>
    <col min="2042" max="2042" width="9.765625E-2" style="68" customWidth="1"/>
    <col min="2043" max="2043" width="8.296875" style="68" customWidth="1"/>
    <col min="2044" max="2044" width="9.765625E-2" style="68" customWidth="1"/>
    <col min="2045" max="2045" width="9.09765625" style="68" customWidth="1"/>
    <col min="2046" max="2046" width="9.765625E-2" style="68" customWidth="1"/>
    <col min="2047" max="2047" width="8.296875" style="68" customWidth="1"/>
    <col min="2048" max="2048" width="9.765625E-2" style="68" customWidth="1"/>
    <col min="2049" max="2049" width="8.296875" style="68" customWidth="1"/>
    <col min="2050" max="2050" width="9.765625E-2" style="68" customWidth="1"/>
    <col min="2051" max="2051" width="8.296875" style="68" customWidth="1"/>
    <col min="2052" max="2052" width="9.765625E-2" style="68" customWidth="1"/>
    <col min="2053" max="2053" width="8.296875" style="68" customWidth="1"/>
    <col min="2054" max="2054" width="9.765625E-2" style="68" customWidth="1"/>
    <col min="2055" max="2055" width="9.8984375" style="68" customWidth="1"/>
    <col min="2056" max="2056" width="9.765625E-2" style="68" customWidth="1"/>
    <col min="2057" max="2057" width="7.296875" style="68" customWidth="1"/>
    <col min="2058" max="2058" width="9.765625E-2" style="68" customWidth="1"/>
    <col min="2059" max="2059" width="7.296875" style="68" customWidth="1"/>
    <col min="2060" max="2060" width="9.765625E-2" style="68" customWidth="1"/>
    <col min="2061" max="2061" width="7.296875" style="68" customWidth="1"/>
    <col min="2062" max="2062" width="9.765625E-2" style="68" customWidth="1"/>
    <col min="2063" max="2294" width="9" style="68"/>
    <col min="2295" max="2295" width="18.296875" style="68" customWidth="1"/>
    <col min="2296" max="2296" width="4.8984375" style="68" customWidth="1"/>
    <col min="2297" max="2297" width="8.296875" style="68" customWidth="1"/>
    <col min="2298" max="2298" width="9.765625E-2" style="68" customWidth="1"/>
    <col min="2299" max="2299" width="8.296875" style="68" customWidth="1"/>
    <col min="2300" max="2300" width="9.765625E-2" style="68" customWidth="1"/>
    <col min="2301" max="2301" width="9.09765625" style="68" customWidth="1"/>
    <col min="2302" max="2302" width="9.765625E-2" style="68" customWidth="1"/>
    <col min="2303" max="2303" width="8.296875" style="68" customWidth="1"/>
    <col min="2304" max="2304" width="9.765625E-2" style="68" customWidth="1"/>
    <col min="2305" max="2305" width="8.296875" style="68" customWidth="1"/>
    <col min="2306" max="2306" width="9.765625E-2" style="68" customWidth="1"/>
    <col min="2307" max="2307" width="8.296875" style="68" customWidth="1"/>
    <col min="2308" max="2308" width="9.765625E-2" style="68" customWidth="1"/>
    <col min="2309" max="2309" width="8.296875" style="68" customWidth="1"/>
    <col min="2310" max="2310" width="9.765625E-2" style="68" customWidth="1"/>
    <col min="2311" max="2311" width="9.8984375" style="68" customWidth="1"/>
    <col min="2312" max="2312" width="9.765625E-2" style="68" customWidth="1"/>
    <col min="2313" max="2313" width="7.296875" style="68" customWidth="1"/>
    <col min="2314" max="2314" width="9.765625E-2" style="68" customWidth="1"/>
    <col min="2315" max="2315" width="7.296875" style="68" customWidth="1"/>
    <col min="2316" max="2316" width="9.765625E-2" style="68" customWidth="1"/>
    <col min="2317" max="2317" width="7.296875" style="68" customWidth="1"/>
    <col min="2318" max="2318" width="9.765625E-2" style="68" customWidth="1"/>
    <col min="2319" max="2550" width="9" style="68"/>
    <col min="2551" max="2551" width="18.296875" style="68" customWidth="1"/>
    <col min="2552" max="2552" width="4.8984375" style="68" customWidth="1"/>
    <col min="2553" max="2553" width="8.296875" style="68" customWidth="1"/>
    <col min="2554" max="2554" width="9.765625E-2" style="68" customWidth="1"/>
    <col min="2555" max="2555" width="8.296875" style="68" customWidth="1"/>
    <col min="2556" max="2556" width="9.765625E-2" style="68" customWidth="1"/>
    <col min="2557" max="2557" width="9.09765625" style="68" customWidth="1"/>
    <col min="2558" max="2558" width="9.765625E-2" style="68" customWidth="1"/>
    <col min="2559" max="2559" width="8.296875" style="68" customWidth="1"/>
    <col min="2560" max="2560" width="9.765625E-2" style="68" customWidth="1"/>
    <col min="2561" max="2561" width="8.296875" style="68" customWidth="1"/>
    <col min="2562" max="2562" width="9.765625E-2" style="68" customWidth="1"/>
    <col min="2563" max="2563" width="8.296875" style="68" customWidth="1"/>
    <col min="2564" max="2564" width="9.765625E-2" style="68" customWidth="1"/>
    <col min="2565" max="2565" width="8.296875" style="68" customWidth="1"/>
    <col min="2566" max="2566" width="9.765625E-2" style="68" customWidth="1"/>
    <col min="2567" max="2567" width="9.8984375" style="68" customWidth="1"/>
    <col min="2568" max="2568" width="9.765625E-2" style="68" customWidth="1"/>
    <col min="2569" max="2569" width="7.296875" style="68" customWidth="1"/>
    <col min="2570" max="2570" width="9.765625E-2" style="68" customWidth="1"/>
    <col min="2571" max="2571" width="7.296875" style="68" customWidth="1"/>
    <col min="2572" max="2572" width="9.765625E-2" style="68" customWidth="1"/>
    <col min="2573" max="2573" width="7.296875" style="68" customWidth="1"/>
    <col min="2574" max="2574" width="9.765625E-2" style="68" customWidth="1"/>
    <col min="2575" max="2806" width="9" style="68"/>
    <col min="2807" max="2807" width="18.296875" style="68" customWidth="1"/>
    <col min="2808" max="2808" width="4.8984375" style="68" customWidth="1"/>
    <col min="2809" max="2809" width="8.296875" style="68" customWidth="1"/>
    <col min="2810" max="2810" width="9.765625E-2" style="68" customWidth="1"/>
    <col min="2811" max="2811" width="8.296875" style="68" customWidth="1"/>
    <col min="2812" max="2812" width="9.765625E-2" style="68" customWidth="1"/>
    <col min="2813" max="2813" width="9.09765625" style="68" customWidth="1"/>
    <col min="2814" max="2814" width="9.765625E-2" style="68" customWidth="1"/>
    <col min="2815" max="2815" width="8.296875" style="68" customWidth="1"/>
    <col min="2816" max="2816" width="9.765625E-2" style="68" customWidth="1"/>
    <col min="2817" max="2817" width="8.296875" style="68" customWidth="1"/>
    <col min="2818" max="2818" width="9.765625E-2" style="68" customWidth="1"/>
    <col min="2819" max="2819" width="8.296875" style="68" customWidth="1"/>
    <col min="2820" max="2820" width="9.765625E-2" style="68" customWidth="1"/>
    <col min="2821" max="2821" width="8.296875" style="68" customWidth="1"/>
    <col min="2822" max="2822" width="9.765625E-2" style="68" customWidth="1"/>
    <col min="2823" max="2823" width="9.8984375" style="68" customWidth="1"/>
    <col min="2824" max="2824" width="9.765625E-2" style="68" customWidth="1"/>
    <col min="2825" max="2825" width="7.296875" style="68" customWidth="1"/>
    <col min="2826" max="2826" width="9.765625E-2" style="68" customWidth="1"/>
    <col min="2827" max="2827" width="7.296875" style="68" customWidth="1"/>
    <col min="2828" max="2828" width="9.765625E-2" style="68" customWidth="1"/>
    <col min="2829" max="2829" width="7.296875" style="68" customWidth="1"/>
    <col min="2830" max="2830" width="9.765625E-2" style="68" customWidth="1"/>
    <col min="2831" max="3062" width="9" style="68"/>
    <col min="3063" max="3063" width="18.296875" style="68" customWidth="1"/>
    <col min="3064" max="3064" width="4.8984375" style="68" customWidth="1"/>
    <col min="3065" max="3065" width="8.296875" style="68" customWidth="1"/>
    <col min="3066" max="3066" width="9.765625E-2" style="68" customWidth="1"/>
    <col min="3067" max="3067" width="8.296875" style="68" customWidth="1"/>
    <col min="3068" max="3068" width="9.765625E-2" style="68" customWidth="1"/>
    <col min="3069" max="3069" width="9.09765625" style="68" customWidth="1"/>
    <col min="3070" max="3070" width="9.765625E-2" style="68" customWidth="1"/>
    <col min="3071" max="3071" width="8.296875" style="68" customWidth="1"/>
    <col min="3072" max="3072" width="9.765625E-2" style="68" customWidth="1"/>
    <col min="3073" max="3073" width="8.296875" style="68" customWidth="1"/>
    <col min="3074" max="3074" width="9.765625E-2" style="68" customWidth="1"/>
    <col min="3075" max="3075" width="8.296875" style="68" customWidth="1"/>
    <col min="3076" max="3076" width="9.765625E-2" style="68" customWidth="1"/>
    <col min="3077" max="3077" width="8.296875" style="68" customWidth="1"/>
    <col min="3078" max="3078" width="9.765625E-2" style="68" customWidth="1"/>
    <col min="3079" max="3079" width="9.8984375" style="68" customWidth="1"/>
    <col min="3080" max="3080" width="9.765625E-2" style="68" customWidth="1"/>
    <col min="3081" max="3081" width="7.296875" style="68" customWidth="1"/>
    <col min="3082" max="3082" width="9.765625E-2" style="68" customWidth="1"/>
    <col min="3083" max="3083" width="7.296875" style="68" customWidth="1"/>
    <col min="3084" max="3084" width="9.765625E-2" style="68" customWidth="1"/>
    <col min="3085" max="3085" width="7.296875" style="68" customWidth="1"/>
    <col min="3086" max="3086" width="9.765625E-2" style="68" customWidth="1"/>
    <col min="3087" max="3318" width="9" style="68"/>
    <col min="3319" max="3319" width="18.296875" style="68" customWidth="1"/>
    <col min="3320" max="3320" width="4.8984375" style="68" customWidth="1"/>
    <col min="3321" max="3321" width="8.296875" style="68" customWidth="1"/>
    <col min="3322" max="3322" width="9.765625E-2" style="68" customWidth="1"/>
    <col min="3323" max="3323" width="8.296875" style="68" customWidth="1"/>
    <col min="3324" max="3324" width="9.765625E-2" style="68" customWidth="1"/>
    <col min="3325" max="3325" width="9.09765625" style="68" customWidth="1"/>
    <col min="3326" max="3326" width="9.765625E-2" style="68" customWidth="1"/>
    <col min="3327" max="3327" width="8.296875" style="68" customWidth="1"/>
    <col min="3328" max="3328" width="9.765625E-2" style="68" customWidth="1"/>
    <col min="3329" max="3329" width="8.296875" style="68" customWidth="1"/>
    <col min="3330" max="3330" width="9.765625E-2" style="68" customWidth="1"/>
    <col min="3331" max="3331" width="8.296875" style="68" customWidth="1"/>
    <col min="3332" max="3332" width="9.765625E-2" style="68" customWidth="1"/>
    <col min="3333" max="3333" width="8.296875" style="68" customWidth="1"/>
    <col min="3334" max="3334" width="9.765625E-2" style="68" customWidth="1"/>
    <col min="3335" max="3335" width="9.8984375" style="68" customWidth="1"/>
    <col min="3336" max="3336" width="9.765625E-2" style="68" customWidth="1"/>
    <col min="3337" max="3337" width="7.296875" style="68" customWidth="1"/>
    <col min="3338" max="3338" width="9.765625E-2" style="68" customWidth="1"/>
    <col min="3339" max="3339" width="7.296875" style="68" customWidth="1"/>
    <col min="3340" max="3340" width="9.765625E-2" style="68" customWidth="1"/>
    <col min="3341" max="3341" width="7.296875" style="68" customWidth="1"/>
    <col min="3342" max="3342" width="9.765625E-2" style="68" customWidth="1"/>
    <col min="3343" max="3574" width="9" style="68"/>
    <col min="3575" max="3575" width="18.296875" style="68" customWidth="1"/>
    <col min="3576" max="3576" width="4.8984375" style="68" customWidth="1"/>
    <col min="3577" max="3577" width="8.296875" style="68" customWidth="1"/>
    <col min="3578" max="3578" width="9.765625E-2" style="68" customWidth="1"/>
    <col min="3579" max="3579" width="8.296875" style="68" customWidth="1"/>
    <col min="3580" max="3580" width="9.765625E-2" style="68" customWidth="1"/>
    <col min="3581" max="3581" width="9.09765625" style="68" customWidth="1"/>
    <col min="3582" max="3582" width="9.765625E-2" style="68" customWidth="1"/>
    <col min="3583" max="3583" width="8.296875" style="68" customWidth="1"/>
    <col min="3584" max="3584" width="9.765625E-2" style="68" customWidth="1"/>
    <col min="3585" max="3585" width="8.296875" style="68" customWidth="1"/>
    <col min="3586" max="3586" width="9.765625E-2" style="68" customWidth="1"/>
    <col min="3587" max="3587" width="8.296875" style="68" customWidth="1"/>
    <col min="3588" max="3588" width="9.765625E-2" style="68" customWidth="1"/>
    <col min="3589" max="3589" width="8.296875" style="68" customWidth="1"/>
    <col min="3590" max="3590" width="9.765625E-2" style="68" customWidth="1"/>
    <col min="3591" max="3591" width="9.8984375" style="68" customWidth="1"/>
    <col min="3592" max="3592" width="9.765625E-2" style="68" customWidth="1"/>
    <col min="3593" max="3593" width="7.296875" style="68" customWidth="1"/>
    <col min="3594" max="3594" width="9.765625E-2" style="68" customWidth="1"/>
    <col min="3595" max="3595" width="7.296875" style="68" customWidth="1"/>
    <col min="3596" max="3596" width="9.765625E-2" style="68" customWidth="1"/>
    <col min="3597" max="3597" width="7.296875" style="68" customWidth="1"/>
    <col min="3598" max="3598" width="9.765625E-2" style="68" customWidth="1"/>
    <col min="3599" max="3830" width="9" style="68"/>
    <col min="3831" max="3831" width="18.296875" style="68" customWidth="1"/>
    <col min="3832" max="3832" width="4.8984375" style="68" customWidth="1"/>
    <col min="3833" max="3833" width="8.296875" style="68" customWidth="1"/>
    <col min="3834" max="3834" width="9.765625E-2" style="68" customWidth="1"/>
    <col min="3835" max="3835" width="8.296875" style="68" customWidth="1"/>
    <col min="3836" max="3836" width="9.765625E-2" style="68" customWidth="1"/>
    <col min="3837" max="3837" width="9.09765625" style="68" customWidth="1"/>
    <col min="3838" max="3838" width="9.765625E-2" style="68" customWidth="1"/>
    <col min="3839" max="3839" width="8.296875" style="68" customWidth="1"/>
    <col min="3840" max="3840" width="9.765625E-2" style="68" customWidth="1"/>
    <col min="3841" max="3841" width="8.296875" style="68" customWidth="1"/>
    <col min="3842" max="3842" width="9.765625E-2" style="68" customWidth="1"/>
    <col min="3843" max="3843" width="8.296875" style="68" customWidth="1"/>
    <col min="3844" max="3844" width="9.765625E-2" style="68" customWidth="1"/>
    <col min="3845" max="3845" width="8.296875" style="68" customWidth="1"/>
    <col min="3846" max="3846" width="9.765625E-2" style="68" customWidth="1"/>
    <col min="3847" max="3847" width="9.8984375" style="68" customWidth="1"/>
    <col min="3848" max="3848" width="9.765625E-2" style="68" customWidth="1"/>
    <col min="3849" max="3849" width="7.296875" style="68" customWidth="1"/>
    <col min="3850" max="3850" width="9.765625E-2" style="68" customWidth="1"/>
    <col min="3851" max="3851" width="7.296875" style="68" customWidth="1"/>
    <col min="3852" max="3852" width="9.765625E-2" style="68" customWidth="1"/>
    <col min="3853" max="3853" width="7.296875" style="68" customWidth="1"/>
    <col min="3854" max="3854" width="9.765625E-2" style="68" customWidth="1"/>
    <col min="3855" max="4086" width="9" style="68"/>
    <col min="4087" max="4087" width="18.296875" style="68" customWidth="1"/>
    <col min="4088" max="4088" width="4.8984375" style="68" customWidth="1"/>
    <col min="4089" max="4089" width="8.296875" style="68" customWidth="1"/>
    <col min="4090" max="4090" width="9.765625E-2" style="68" customWidth="1"/>
    <col min="4091" max="4091" width="8.296875" style="68" customWidth="1"/>
    <col min="4092" max="4092" width="9.765625E-2" style="68" customWidth="1"/>
    <col min="4093" max="4093" width="9.09765625" style="68" customWidth="1"/>
    <col min="4094" max="4094" width="9.765625E-2" style="68" customWidth="1"/>
    <col min="4095" max="4095" width="8.296875" style="68" customWidth="1"/>
    <col min="4096" max="4096" width="9.765625E-2" style="68" customWidth="1"/>
    <col min="4097" max="4097" width="8.296875" style="68" customWidth="1"/>
    <col min="4098" max="4098" width="9.765625E-2" style="68" customWidth="1"/>
    <col min="4099" max="4099" width="8.296875" style="68" customWidth="1"/>
    <col min="4100" max="4100" width="9.765625E-2" style="68" customWidth="1"/>
    <col min="4101" max="4101" width="8.296875" style="68" customWidth="1"/>
    <col min="4102" max="4102" width="9.765625E-2" style="68" customWidth="1"/>
    <col min="4103" max="4103" width="9.8984375" style="68" customWidth="1"/>
    <col min="4104" max="4104" width="9.765625E-2" style="68" customWidth="1"/>
    <col min="4105" max="4105" width="7.296875" style="68" customWidth="1"/>
    <col min="4106" max="4106" width="9.765625E-2" style="68" customWidth="1"/>
    <col min="4107" max="4107" width="7.296875" style="68" customWidth="1"/>
    <col min="4108" max="4108" width="9.765625E-2" style="68" customWidth="1"/>
    <col min="4109" max="4109" width="7.296875" style="68" customWidth="1"/>
    <col min="4110" max="4110" width="9.765625E-2" style="68" customWidth="1"/>
    <col min="4111" max="4342" width="9" style="68"/>
    <col min="4343" max="4343" width="18.296875" style="68" customWidth="1"/>
    <col min="4344" max="4344" width="4.8984375" style="68" customWidth="1"/>
    <col min="4345" max="4345" width="8.296875" style="68" customWidth="1"/>
    <col min="4346" max="4346" width="9.765625E-2" style="68" customWidth="1"/>
    <col min="4347" max="4347" width="8.296875" style="68" customWidth="1"/>
    <col min="4348" max="4348" width="9.765625E-2" style="68" customWidth="1"/>
    <col min="4349" max="4349" width="9.09765625" style="68" customWidth="1"/>
    <col min="4350" max="4350" width="9.765625E-2" style="68" customWidth="1"/>
    <col min="4351" max="4351" width="8.296875" style="68" customWidth="1"/>
    <col min="4352" max="4352" width="9.765625E-2" style="68" customWidth="1"/>
    <col min="4353" max="4353" width="8.296875" style="68" customWidth="1"/>
    <col min="4354" max="4354" width="9.765625E-2" style="68" customWidth="1"/>
    <col min="4355" max="4355" width="8.296875" style="68" customWidth="1"/>
    <col min="4356" max="4356" width="9.765625E-2" style="68" customWidth="1"/>
    <col min="4357" max="4357" width="8.296875" style="68" customWidth="1"/>
    <col min="4358" max="4358" width="9.765625E-2" style="68" customWidth="1"/>
    <col min="4359" max="4359" width="9.8984375" style="68" customWidth="1"/>
    <col min="4360" max="4360" width="9.765625E-2" style="68" customWidth="1"/>
    <col min="4361" max="4361" width="7.296875" style="68" customWidth="1"/>
    <col min="4362" max="4362" width="9.765625E-2" style="68" customWidth="1"/>
    <col min="4363" max="4363" width="7.296875" style="68" customWidth="1"/>
    <col min="4364" max="4364" width="9.765625E-2" style="68" customWidth="1"/>
    <col min="4365" max="4365" width="7.296875" style="68" customWidth="1"/>
    <col min="4366" max="4366" width="9.765625E-2" style="68" customWidth="1"/>
    <col min="4367" max="4598" width="9" style="68"/>
    <col min="4599" max="4599" width="18.296875" style="68" customWidth="1"/>
    <col min="4600" max="4600" width="4.8984375" style="68" customWidth="1"/>
    <col min="4601" max="4601" width="8.296875" style="68" customWidth="1"/>
    <col min="4602" max="4602" width="9.765625E-2" style="68" customWidth="1"/>
    <col min="4603" max="4603" width="8.296875" style="68" customWidth="1"/>
    <col min="4604" max="4604" width="9.765625E-2" style="68" customWidth="1"/>
    <col min="4605" max="4605" width="9.09765625" style="68" customWidth="1"/>
    <col min="4606" max="4606" width="9.765625E-2" style="68" customWidth="1"/>
    <col min="4607" max="4607" width="8.296875" style="68" customWidth="1"/>
    <col min="4608" max="4608" width="9.765625E-2" style="68" customWidth="1"/>
    <col min="4609" max="4609" width="8.296875" style="68" customWidth="1"/>
    <col min="4610" max="4610" width="9.765625E-2" style="68" customWidth="1"/>
    <col min="4611" max="4611" width="8.296875" style="68" customWidth="1"/>
    <col min="4612" max="4612" width="9.765625E-2" style="68" customWidth="1"/>
    <col min="4613" max="4613" width="8.296875" style="68" customWidth="1"/>
    <col min="4614" max="4614" width="9.765625E-2" style="68" customWidth="1"/>
    <col min="4615" max="4615" width="9.8984375" style="68" customWidth="1"/>
    <col min="4616" max="4616" width="9.765625E-2" style="68" customWidth="1"/>
    <col min="4617" max="4617" width="7.296875" style="68" customWidth="1"/>
    <col min="4618" max="4618" width="9.765625E-2" style="68" customWidth="1"/>
    <col min="4619" max="4619" width="7.296875" style="68" customWidth="1"/>
    <col min="4620" max="4620" width="9.765625E-2" style="68" customWidth="1"/>
    <col min="4621" max="4621" width="7.296875" style="68" customWidth="1"/>
    <col min="4622" max="4622" width="9.765625E-2" style="68" customWidth="1"/>
    <col min="4623" max="4854" width="9" style="68"/>
    <col min="4855" max="4855" width="18.296875" style="68" customWidth="1"/>
    <col min="4856" max="4856" width="4.8984375" style="68" customWidth="1"/>
    <col min="4857" max="4857" width="8.296875" style="68" customWidth="1"/>
    <col min="4858" max="4858" width="9.765625E-2" style="68" customWidth="1"/>
    <col min="4859" max="4859" width="8.296875" style="68" customWidth="1"/>
    <col min="4860" max="4860" width="9.765625E-2" style="68" customWidth="1"/>
    <col min="4861" max="4861" width="9.09765625" style="68" customWidth="1"/>
    <col min="4862" max="4862" width="9.765625E-2" style="68" customWidth="1"/>
    <col min="4863" max="4863" width="8.296875" style="68" customWidth="1"/>
    <col min="4864" max="4864" width="9.765625E-2" style="68" customWidth="1"/>
    <col min="4865" max="4865" width="8.296875" style="68" customWidth="1"/>
    <col min="4866" max="4866" width="9.765625E-2" style="68" customWidth="1"/>
    <col min="4867" max="4867" width="8.296875" style="68" customWidth="1"/>
    <col min="4868" max="4868" width="9.765625E-2" style="68" customWidth="1"/>
    <col min="4869" max="4869" width="8.296875" style="68" customWidth="1"/>
    <col min="4870" max="4870" width="9.765625E-2" style="68" customWidth="1"/>
    <col min="4871" max="4871" width="9.8984375" style="68" customWidth="1"/>
    <col min="4872" max="4872" width="9.765625E-2" style="68" customWidth="1"/>
    <col min="4873" max="4873" width="7.296875" style="68" customWidth="1"/>
    <col min="4874" max="4874" width="9.765625E-2" style="68" customWidth="1"/>
    <col min="4875" max="4875" width="7.296875" style="68" customWidth="1"/>
    <col min="4876" max="4876" width="9.765625E-2" style="68" customWidth="1"/>
    <col min="4877" max="4877" width="7.296875" style="68" customWidth="1"/>
    <col min="4878" max="4878" width="9.765625E-2" style="68" customWidth="1"/>
    <col min="4879" max="5110" width="9" style="68"/>
    <col min="5111" max="5111" width="18.296875" style="68" customWidth="1"/>
    <col min="5112" max="5112" width="4.8984375" style="68" customWidth="1"/>
    <col min="5113" max="5113" width="8.296875" style="68" customWidth="1"/>
    <col min="5114" max="5114" width="9.765625E-2" style="68" customWidth="1"/>
    <col min="5115" max="5115" width="8.296875" style="68" customWidth="1"/>
    <col min="5116" max="5116" width="9.765625E-2" style="68" customWidth="1"/>
    <col min="5117" max="5117" width="9.09765625" style="68" customWidth="1"/>
    <col min="5118" max="5118" width="9.765625E-2" style="68" customWidth="1"/>
    <col min="5119" max="5119" width="8.296875" style="68" customWidth="1"/>
    <col min="5120" max="5120" width="9.765625E-2" style="68" customWidth="1"/>
    <col min="5121" max="5121" width="8.296875" style="68" customWidth="1"/>
    <col min="5122" max="5122" width="9.765625E-2" style="68" customWidth="1"/>
    <col min="5123" max="5123" width="8.296875" style="68" customWidth="1"/>
    <col min="5124" max="5124" width="9.765625E-2" style="68" customWidth="1"/>
    <col min="5125" max="5125" width="8.296875" style="68" customWidth="1"/>
    <col min="5126" max="5126" width="9.765625E-2" style="68" customWidth="1"/>
    <col min="5127" max="5127" width="9.8984375" style="68" customWidth="1"/>
    <col min="5128" max="5128" width="9.765625E-2" style="68" customWidth="1"/>
    <col min="5129" max="5129" width="7.296875" style="68" customWidth="1"/>
    <col min="5130" max="5130" width="9.765625E-2" style="68" customWidth="1"/>
    <col min="5131" max="5131" width="7.296875" style="68" customWidth="1"/>
    <col min="5132" max="5132" width="9.765625E-2" style="68" customWidth="1"/>
    <col min="5133" max="5133" width="7.296875" style="68" customWidth="1"/>
    <col min="5134" max="5134" width="9.765625E-2" style="68" customWidth="1"/>
    <col min="5135" max="5366" width="9" style="68"/>
    <col min="5367" max="5367" width="18.296875" style="68" customWidth="1"/>
    <col min="5368" max="5368" width="4.8984375" style="68" customWidth="1"/>
    <col min="5369" max="5369" width="8.296875" style="68" customWidth="1"/>
    <col min="5370" max="5370" width="9.765625E-2" style="68" customWidth="1"/>
    <col min="5371" max="5371" width="8.296875" style="68" customWidth="1"/>
    <col min="5372" max="5372" width="9.765625E-2" style="68" customWidth="1"/>
    <col min="5373" max="5373" width="9.09765625" style="68" customWidth="1"/>
    <col min="5374" max="5374" width="9.765625E-2" style="68" customWidth="1"/>
    <col min="5375" max="5375" width="8.296875" style="68" customWidth="1"/>
    <col min="5376" max="5376" width="9.765625E-2" style="68" customWidth="1"/>
    <col min="5377" max="5377" width="8.296875" style="68" customWidth="1"/>
    <col min="5378" max="5378" width="9.765625E-2" style="68" customWidth="1"/>
    <col min="5379" max="5379" width="8.296875" style="68" customWidth="1"/>
    <col min="5380" max="5380" width="9.765625E-2" style="68" customWidth="1"/>
    <col min="5381" max="5381" width="8.296875" style="68" customWidth="1"/>
    <col min="5382" max="5382" width="9.765625E-2" style="68" customWidth="1"/>
    <col min="5383" max="5383" width="9.8984375" style="68" customWidth="1"/>
    <col min="5384" max="5384" width="9.765625E-2" style="68" customWidth="1"/>
    <col min="5385" max="5385" width="7.296875" style="68" customWidth="1"/>
    <col min="5386" max="5386" width="9.765625E-2" style="68" customWidth="1"/>
    <col min="5387" max="5387" width="7.296875" style="68" customWidth="1"/>
    <col min="5388" max="5388" width="9.765625E-2" style="68" customWidth="1"/>
    <col min="5389" max="5389" width="7.296875" style="68" customWidth="1"/>
    <col min="5390" max="5390" width="9.765625E-2" style="68" customWidth="1"/>
    <col min="5391" max="5622" width="9" style="68"/>
    <col min="5623" max="5623" width="18.296875" style="68" customWidth="1"/>
    <col min="5624" max="5624" width="4.8984375" style="68" customWidth="1"/>
    <col min="5625" max="5625" width="8.296875" style="68" customWidth="1"/>
    <col min="5626" max="5626" width="9.765625E-2" style="68" customWidth="1"/>
    <col min="5627" max="5627" width="8.296875" style="68" customWidth="1"/>
    <col min="5628" max="5628" width="9.765625E-2" style="68" customWidth="1"/>
    <col min="5629" max="5629" width="9.09765625" style="68" customWidth="1"/>
    <col min="5630" max="5630" width="9.765625E-2" style="68" customWidth="1"/>
    <col min="5631" max="5631" width="8.296875" style="68" customWidth="1"/>
    <col min="5632" max="5632" width="9.765625E-2" style="68" customWidth="1"/>
    <col min="5633" max="5633" width="8.296875" style="68" customWidth="1"/>
    <col min="5634" max="5634" width="9.765625E-2" style="68" customWidth="1"/>
    <col min="5635" max="5635" width="8.296875" style="68" customWidth="1"/>
    <col min="5636" max="5636" width="9.765625E-2" style="68" customWidth="1"/>
    <col min="5637" max="5637" width="8.296875" style="68" customWidth="1"/>
    <col min="5638" max="5638" width="9.765625E-2" style="68" customWidth="1"/>
    <col min="5639" max="5639" width="9.8984375" style="68" customWidth="1"/>
    <col min="5640" max="5640" width="9.765625E-2" style="68" customWidth="1"/>
    <col min="5641" max="5641" width="7.296875" style="68" customWidth="1"/>
    <col min="5642" max="5642" width="9.765625E-2" style="68" customWidth="1"/>
    <col min="5643" max="5643" width="7.296875" style="68" customWidth="1"/>
    <col min="5644" max="5644" width="9.765625E-2" style="68" customWidth="1"/>
    <col min="5645" max="5645" width="7.296875" style="68" customWidth="1"/>
    <col min="5646" max="5646" width="9.765625E-2" style="68" customWidth="1"/>
    <col min="5647" max="5878" width="9" style="68"/>
    <col min="5879" max="5879" width="18.296875" style="68" customWidth="1"/>
    <col min="5880" max="5880" width="4.8984375" style="68" customWidth="1"/>
    <col min="5881" max="5881" width="8.296875" style="68" customWidth="1"/>
    <col min="5882" max="5882" width="9.765625E-2" style="68" customWidth="1"/>
    <col min="5883" max="5883" width="8.296875" style="68" customWidth="1"/>
    <col min="5884" max="5884" width="9.765625E-2" style="68" customWidth="1"/>
    <col min="5885" max="5885" width="9.09765625" style="68" customWidth="1"/>
    <col min="5886" max="5886" width="9.765625E-2" style="68" customWidth="1"/>
    <col min="5887" max="5887" width="8.296875" style="68" customWidth="1"/>
    <col min="5888" max="5888" width="9.765625E-2" style="68" customWidth="1"/>
    <col min="5889" max="5889" width="8.296875" style="68" customWidth="1"/>
    <col min="5890" max="5890" width="9.765625E-2" style="68" customWidth="1"/>
    <col min="5891" max="5891" width="8.296875" style="68" customWidth="1"/>
    <col min="5892" max="5892" width="9.765625E-2" style="68" customWidth="1"/>
    <col min="5893" max="5893" width="8.296875" style="68" customWidth="1"/>
    <col min="5894" max="5894" width="9.765625E-2" style="68" customWidth="1"/>
    <col min="5895" max="5895" width="9.8984375" style="68" customWidth="1"/>
    <col min="5896" max="5896" width="9.765625E-2" style="68" customWidth="1"/>
    <col min="5897" max="5897" width="7.296875" style="68" customWidth="1"/>
    <col min="5898" max="5898" width="9.765625E-2" style="68" customWidth="1"/>
    <col min="5899" max="5899" width="7.296875" style="68" customWidth="1"/>
    <col min="5900" max="5900" width="9.765625E-2" style="68" customWidth="1"/>
    <col min="5901" max="5901" width="7.296875" style="68" customWidth="1"/>
    <col min="5902" max="5902" width="9.765625E-2" style="68" customWidth="1"/>
    <col min="5903" max="6134" width="9" style="68"/>
    <col min="6135" max="6135" width="18.296875" style="68" customWidth="1"/>
    <col min="6136" max="6136" width="4.8984375" style="68" customWidth="1"/>
    <col min="6137" max="6137" width="8.296875" style="68" customWidth="1"/>
    <col min="6138" max="6138" width="9.765625E-2" style="68" customWidth="1"/>
    <col min="6139" max="6139" width="8.296875" style="68" customWidth="1"/>
    <col min="6140" max="6140" width="9.765625E-2" style="68" customWidth="1"/>
    <col min="6141" max="6141" width="9.09765625" style="68" customWidth="1"/>
    <col min="6142" max="6142" width="9.765625E-2" style="68" customWidth="1"/>
    <col min="6143" max="6143" width="8.296875" style="68" customWidth="1"/>
    <col min="6144" max="6144" width="9.765625E-2" style="68" customWidth="1"/>
    <col min="6145" max="6145" width="8.296875" style="68" customWidth="1"/>
    <col min="6146" max="6146" width="9.765625E-2" style="68" customWidth="1"/>
    <col min="6147" max="6147" width="8.296875" style="68" customWidth="1"/>
    <col min="6148" max="6148" width="9.765625E-2" style="68" customWidth="1"/>
    <col min="6149" max="6149" width="8.296875" style="68" customWidth="1"/>
    <col min="6150" max="6150" width="9.765625E-2" style="68" customWidth="1"/>
    <col min="6151" max="6151" width="9.8984375" style="68" customWidth="1"/>
    <col min="6152" max="6152" width="9.765625E-2" style="68" customWidth="1"/>
    <col min="6153" max="6153" width="7.296875" style="68" customWidth="1"/>
    <col min="6154" max="6154" width="9.765625E-2" style="68" customWidth="1"/>
    <col min="6155" max="6155" width="7.296875" style="68" customWidth="1"/>
    <col min="6156" max="6156" width="9.765625E-2" style="68" customWidth="1"/>
    <col min="6157" max="6157" width="7.296875" style="68" customWidth="1"/>
    <col min="6158" max="6158" width="9.765625E-2" style="68" customWidth="1"/>
    <col min="6159" max="6390" width="9" style="68"/>
    <col min="6391" max="6391" width="18.296875" style="68" customWidth="1"/>
    <col min="6392" max="6392" width="4.8984375" style="68" customWidth="1"/>
    <col min="6393" max="6393" width="8.296875" style="68" customWidth="1"/>
    <col min="6394" max="6394" width="9.765625E-2" style="68" customWidth="1"/>
    <col min="6395" max="6395" width="8.296875" style="68" customWidth="1"/>
    <col min="6396" max="6396" width="9.765625E-2" style="68" customWidth="1"/>
    <col min="6397" max="6397" width="9.09765625" style="68" customWidth="1"/>
    <col min="6398" max="6398" width="9.765625E-2" style="68" customWidth="1"/>
    <col min="6399" max="6399" width="8.296875" style="68" customWidth="1"/>
    <col min="6400" max="6400" width="9.765625E-2" style="68" customWidth="1"/>
    <col min="6401" max="6401" width="8.296875" style="68" customWidth="1"/>
    <col min="6402" max="6402" width="9.765625E-2" style="68" customWidth="1"/>
    <col min="6403" max="6403" width="8.296875" style="68" customWidth="1"/>
    <col min="6404" max="6404" width="9.765625E-2" style="68" customWidth="1"/>
    <col min="6405" max="6405" width="8.296875" style="68" customWidth="1"/>
    <col min="6406" max="6406" width="9.765625E-2" style="68" customWidth="1"/>
    <col min="6407" max="6407" width="9.8984375" style="68" customWidth="1"/>
    <col min="6408" max="6408" width="9.765625E-2" style="68" customWidth="1"/>
    <col min="6409" max="6409" width="7.296875" style="68" customWidth="1"/>
    <col min="6410" max="6410" width="9.765625E-2" style="68" customWidth="1"/>
    <col min="6411" max="6411" width="7.296875" style="68" customWidth="1"/>
    <col min="6412" max="6412" width="9.765625E-2" style="68" customWidth="1"/>
    <col min="6413" max="6413" width="7.296875" style="68" customWidth="1"/>
    <col min="6414" max="6414" width="9.765625E-2" style="68" customWidth="1"/>
    <col min="6415" max="6646" width="9" style="68"/>
    <col min="6647" max="6647" width="18.296875" style="68" customWidth="1"/>
    <col min="6648" max="6648" width="4.8984375" style="68" customWidth="1"/>
    <col min="6649" max="6649" width="8.296875" style="68" customWidth="1"/>
    <col min="6650" max="6650" width="9.765625E-2" style="68" customWidth="1"/>
    <col min="6651" max="6651" width="8.296875" style="68" customWidth="1"/>
    <col min="6652" max="6652" width="9.765625E-2" style="68" customWidth="1"/>
    <col min="6653" max="6653" width="9.09765625" style="68" customWidth="1"/>
    <col min="6654" max="6654" width="9.765625E-2" style="68" customWidth="1"/>
    <col min="6655" max="6655" width="8.296875" style="68" customWidth="1"/>
    <col min="6656" max="6656" width="9.765625E-2" style="68" customWidth="1"/>
    <col min="6657" max="6657" width="8.296875" style="68" customWidth="1"/>
    <col min="6658" max="6658" width="9.765625E-2" style="68" customWidth="1"/>
    <col min="6659" max="6659" width="8.296875" style="68" customWidth="1"/>
    <col min="6660" max="6660" width="9.765625E-2" style="68" customWidth="1"/>
    <col min="6661" max="6661" width="8.296875" style="68" customWidth="1"/>
    <col min="6662" max="6662" width="9.765625E-2" style="68" customWidth="1"/>
    <col min="6663" max="6663" width="9.8984375" style="68" customWidth="1"/>
    <col min="6664" max="6664" width="9.765625E-2" style="68" customWidth="1"/>
    <col min="6665" max="6665" width="7.296875" style="68" customWidth="1"/>
    <col min="6666" max="6666" width="9.765625E-2" style="68" customWidth="1"/>
    <col min="6667" max="6667" width="7.296875" style="68" customWidth="1"/>
    <col min="6668" max="6668" width="9.765625E-2" style="68" customWidth="1"/>
    <col min="6669" max="6669" width="7.296875" style="68" customWidth="1"/>
    <col min="6670" max="6670" width="9.765625E-2" style="68" customWidth="1"/>
    <col min="6671" max="6902" width="9" style="68"/>
    <col min="6903" max="6903" width="18.296875" style="68" customWidth="1"/>
    <col min="6904" max="6904" width="4.8984375" style="68" customWidth="1"/>
    <col min="6905" max="6905" width="8.296875" style="68" customWidth="1"/>
    <col min="6906" max="6906" width="9.765625E-2" style="68" customWidth="1"/>
    <col min="6907" max="6907" width="8.296875" style="68" customWidth="1"/>
    <col min="6908" max="6908" width="9.765625E-2" style="68" customWidth="1"/>
    <col min="6909" max="6909" width="9.09765625" style="68" customWidth="1"/>
    <col min="6910" max="6910" width="9.765625E-2" style="68" customWidth="1"/>
    <col min="6911" max="6911" width="8.296875" style="68" customWidth="1"/>
    <col min="6912" max="6912" width="9.765625E-2" style="68" customWidth="1"/>
    <col min="6913" max="6913" width="8.296875" style="68" customWidth="1"/>
    <col min="6914" max="6914" width="9.765625E-2" style="68" customWidth="1"/>
    <col min="6915" max="6915" width="8.296875" style="68" customWidth="1"/>
    <col min="6916" max="6916" width="9.765625E-2" style="68" customWidth="1"/>
    <col min="6917" max="6917" width="8.296875" style="68" customWidth="1"/>
    <col min="6918" max="6918" width="9.765625E-2" style="68" customWidth="1"/>
    <col min="6919" max="6919" width="9.8984375" style="68" customWidth="1"/>
    <col min="6920" max="6920" width="9.765625E-2" style="68" customWidth="1"/>
    <col min="6921" max="6921" width="7.296875" style="68" customWidth="1"/>
    <col min="6922" max="6922" width="9.765625E-2" style="68" customWidth="1"/>
    <col min="6923" max="6923" width="7.296875" style="68" customWidth="1"/>
    <col min="6924" max="6924" width="9.765625E-2" style="68" customWidth="1"/>
    <col min="6925" max="6925" width="7.296875" style="68" customWidth="1"/>
    <col min="6926" max="6926" width="9.765625E-2" style="68" customWidth="1"/>
    <col min="6927" max="7158" width="9" style="68"/>
    <col min="7159" max="7159" width="18.296875" style="68" customWidth="1"/>
    <col min="7160" max="7160" width="4.8984375" style="68" customWidth="1"/>
    <col min="7161" max="7161" width="8.296875" style="68" customWidth="1"/>
    <col min="7162" max="7162" width="9.765625E-2" style="68" customWidth="1"/>
    <col min="7163" max="7163" width="8.296875" style="68" customWidth="1"/>
    <col min="7164" max="7164" width="9.765625E-2" style="68" customWidth="1"/>
    <col min="7165" max="7165" width="9.09765625" style="68" customWidth="1"/>
    <col min="7166" max="7166" width="9.765625E-2" style="68" customWidth="1"/>
    <col min="7167" max="7167" width="8.296875" style="68" customWidth="1"/>
    <col min="7168" max="7168" width="9.765625E-2" style="68" customWidth="1"/>
    <col min="7169" max="7169" width="8.296875" style="68" customWidth="1"/>
    <col min="7170" max="7170" width="9.765625E-2" style="68" customWidth="1"/>
    <col min="7171" max="7171" width="8.296875" style="68" customWidth="1"/>
    <col min="7172" max="7172" width="9.765625E-2" style="68" customWidth="1"/>
    <col min="7173" max="7173" width="8.296875" style="68" customWidth="1"/>
    <col min="7174" max="7174" width="9.765625E-2" style="68" customWidth="1"/>
    <col min="7175" max="7175" width="9.8984375" style="68" customWidth="1"/>
    <col min="7176" max="7176" width="9.765625E-2" style="68" customWidth="1"/>
    <col min="7177" max="7177" width="7.296875" style="68" customWidth="1"/>
    <col min="7178" max="7178" width="9.765625E-2" style="68" customWidth="1"/>
    <col min="7179" max="7179" width="7.296875" style="68" customWidth="1"/>
    <col min="7180" max="7180" width="9.765625E-2" style="68" customWidth="1"/>
    <col min="7181" max="7181" width="7.296875" style="68" customWidth="1"/>
    <col min="7182" max="7182" width="9.765625E-2" style="68" customWidth="1"/>
    <col min="7183" max="7414" width="9" style="68"/>
    <col min="7415" max="7415" width="18.296875" style="68" customWidth="1"/>
    <col min="7416" max="7416" width="4.8984375" style="68" customWidth="1"/>
    <col min="7417" max="7417" width="8.296875" style="68" customWidth="1"/>
    <col min="7418" max="7418" width="9.765625E-2" style="68" customWidth="1"/>
    <col min="7419" max="7419" width="8.296875" style="68" customWidth="1"/>
    <col min="7420" max="7420" width="9.765625E-2" style="68" customWidth="1"/>
    <col min="7421" max="7421" width="9.09765625" style="68" customWidth="1"/>
    <col min="7422" max="7422" width="9.765625E-2" style="68" customWidth="1"/>
    <col min="7423" max="7423" width="8.296875" style="68" customWidth="1"/>
    <col min="7424" max="7424" width="9.765625E-2" style="68" customWidth="1"/>
    <col min="7425" max="7425" width="8.296875" style="68" customWidth="1"/>
    <col min="7426" max="7426" width="9.765625E-2" style="68" customWidth="1"/>
    <col min="7427" max="7427" width="8.296875" style="68" customWidth="1"/>
    <col min="7428" max="7428" width="9.765625E-2" style="68" customWidth="1"/>
    <col min="7429" max="7429" width="8.296875" style="68" customWidth="1"/>
    <col min="7430" max="7430" width="9.765625E-2" style="68" customWidth="1"/>
    <col min="7431" max="7431" width="9.8984375" style="68" customWidth="1"/>
    <col min="7432" max="7432" width="9.765625E-2" style="68" customWidth="1"/>
    <col min="7433" max="7433" width="7.296875" style="68" customWidth="1"/>
    <col min="7434" max="7434" width="9.765625E-2" style="68" customWidth="1"/>
    <col min="7435" max="7435" width="7.296875" style="68" customWidth="1"/>
    <col min="7436" max="7436" width="9.765625E-2" style="68" customWidth="1"/>
    <col min="7437" max="7437" width="7.296875" style="68" customWidth="1"/>
    <col min="7438" max="7438" width="9.765625E-2" style="68" customWidth="1"/>
    <col min="7439" max="7670" width="9" style="68"/>
    <col min="7671" max="7671" width="18.296875" style="68" customWidth="1"/>
    <col min="7672" max="7672" width="4.8984375" style="68" customWidth="1"/>
    <col min="7673" max="7673" width="8.296875" style="68" customWidth="1"/>
    <col min="7674" max="7674" width="9.765625E-2" style="68" customWidth="1"/>
    <col min="7675" max="7675" width="8.296875" style="68" customWidth="1"/>
    <col min="7676" max="7676" width="9.765625E-2" style="68" customWidth="1"/>
    <col min="7677" max="7677" width="9.09765625" style="68" customWidth="1"/>
    <col min="7678" max="7678" width="9.765625E-2" style="68" customWidth="1"/>
    <col min="7679" max="7679" width="8.296875" style="68" customWidth="1"/>
    <col min="7680" max="7680" width="9.765625E-2" style="68" customWidth="1"/>
    <col min="7681" max="7681" width="8.296875" style="68" customWidth="1"/>
    <col min="7682" max="7682" width="9.765625E-2" style="68" customWidth="1"/>
    <col min="7683" max="7683" width="8.296875" style="68" customWidth="1"/>
    <col min="7684" max="7684" width="9.765625E-2" style="68" customWidth="1"/>
    <col min="7685" max="7685" width="8.296875" style="68" customWidth="1"/>
    <col min="7686" max="7686" width="9.765625E-2" style="68" customWidth="1"/>
    <col min="7687" max="7687" width="9.8984375" style="68" customWidth="1"/>
    <col min="7688" max="7688" width="9.765625E-2" style="68" customWidth="1"/>
    <col min="7689" max="7689" width="7.296875" style="68" customWidth="1"/>
    <col min="7690" max="7690" width="9.765625E-2" style="68" customWidth="1"/>
    <col min="7691" max="7691" width="7.296875" style="68" customWidth="1"/>
    <col min="7692" max="7692" width="9.765625E-2" style="68" customWidth="1"/>
    <col min="7693" max="7693" width="7.296875" style="68" customWidth="1"/>
    <col min="7694" max="7694" width="9.765625E-2" style="68" customWidth="1"/>
    <col min="7695" max="7926" width="9" style="68"/>
    <col min="7927" max="7927" width="18.296875" style="68" customWidth="1"/>
    <col min="7928" max="7928" width="4.8984375" style="68" customWidth="1"/>
    <col min="7929" max="7929" width="8.296875" style="68" customWidth="1"/>
    <col min="7930" max="7930" width="9.765625E-2" style="68" customWidth="1"/>
    <col min="7931" max="7931" width="8.296875" style="68" customWidth="1"/>
    <col min="7932" max="7932" width="9.765625E-2" style="68" customWidth="1"/>
    <col min="7933" max="7933" width="9.09765625" style="68" customWidth="1"/>
    <col min="7934" max="7934" width="9.765625E-2" style="68" customWidth="1"/>
    <col min="7935" max="7935" width="8.296875" style="68" customWidth="1"/>
    <col min="7936" max="7936" width="9.765625E-2" style="68" customWidth="1"/>
    <col min="7937" max="7937" width="8.296875" style="68" customWidth="1"/>
    <col min="7938" max="7938" width="9.765625E-2" style="68" customWidth="1"/>
    <col min="7939" max="7939" width="8.296875" style="68" customWidth="1"/>
    <col min="7940" max="7940" width="9.765625E-2" style="68" customWidth="1"/>
    <col min="7941" max="7941" width="8.296875" style="68" customWidth="1"/>
    <col min="7942" max="7942" width="9.765625E-2" style="68" customWidth="1"/>
    <col min="7943" max="7943" width="9.8984375" style="68" customWidth="1"/>
    <col min="7944" max="7944" width="9.765625E-2" style="68" customWidth="1"/>
    <col min="7945" max="7945" width="7.296875" style="68" customWidth="1"/>
    <col min="7946" max="7946" width="9.765625E-2" style="68" customWidth="1"/>
    <col min="7947" max="7947" width="7.296875" style="68" customWidth="1"/>
    <col min="7948" max="7948" width="9.765625E-2" style="68" customWidth="1"/>
    <col min="7949" max="7949" width="7.296875" style="68" customWidth="1"/>
    <col min="7950" max="7950" width="9.765625E-2" style="68" customWidth="1"/>
    <col min="7951" max="8182" width="9" style="68"/>
    <col min="8183" max="8183" width="18.296875" style="68" customWidth="1"/>
    <col min="8184" max="8184" width="4.8984375" style="68" customWidth="1"/>
    <col min="8185" max="8185" width="8.296875" style="68" customWidth="1"/>
    <col min="8186" max="8186" width="9.765625E-2" style="68" customWidth="1"/>
    <col min="8187" max="8187" width="8.296875" style="68" customWidth="1"/>
    <col min="8188" max="8188" width="9.765625E-2" style="68" customWidth="1"/>
    <col min="8189" max="8189" width="9.09765625" style="68" customWidth="1"/>
    <col min="8190" max="8190" width="9.765625E-2" style="68" customWidth="1"/>
    <col min="8191" max="8191" width="8.296875" style="68" customWidth="1"/>
    <col min="8192" max="8192" width="9.765625E-2" style="68" customWidth="1"/>
    <col min="8193" max="8193" width="8.296875" style="68" customWidth="1"/>
    <col min="8194" max="8194" width="9.765625E-2" style="68" customWidth="1"/>
    <col min="8195" max="8195" width="8.296875" style="68" customWidth="1"/>
    <col min="8196" max="8196" width="9.765625E-2" style="68" customWidth="1"/>
    <col min="8197" max="8197" width="8.296875" style="68" customWidth="1"/>
    <col min="8198" max="8198" width="9.765625E-2" style="68" customWidth="1"/>
    <col min="8199" max="8199" width="9.8984375" style="68" customWidth="1"/>
    <col min="8200" max="8200" width="9.765625E-2" style="68" customWidth="1"/>
    <col min="8201" max="8201" width="7.296875" style="68" customWidth="1"/>
    <col min="8202" max="8202" width="9.765625E-2" style="68" customWidth="1"/>
    <col min="8203" max="8203" width="7.296875" style="68" customWidth="1"/>
    <col min="8204" max="8204" width="9.765625E-2" style="68" customWidth="1"/>
    <col min="8205" max="8205" width="7.296875" style="68" customWidth="1"/>
    <col min="8206" max="8206" width="9.765625E-2" style="68" customWidth="1"/>
    <col min="8207" max="8438" width="9" style="68"/>
    <col min="8439" max="8439" width="18.296875" style="68" customWidth="1"/>
    <col min="8440" max="8440" width="4.8984375" style="68" customWidth="1"/>
    <col min="8441" max="8441" width="8.296875" style="68" customWidth="1"/>
    <col min="8442" max="8442" width="9.765625E-2" style="68" customWidth="1"/>
    <col min="8443" max="8443" width="8.296875" style="68" customWidth="1"/>
    <col min="8444" max="8444" width="9.765625E-2" style="68" customWidth="1"/>
    <col min="8445" max="8445" width="9.09765625" style="68" customWidth="1"/>
    <col min="8446" max="8446" width="9.765625E-2" style="68" customWidth="1"/>
    <col min="8447" max="8447" width="8.296875" style="68" customWidth="1"/>
    <col min="8448" max="8448" width="9.765625E-2" style="68" customWidth="1"/>
    <col min="8449" max="8449" width="8.296875" style="68" customWidth="1"/>
    <col min="8450" max="8450" width="9.765625E-2" style="68" customWidth="1"/>
    <col min="8451" max="8451" width="8.296875" style="68" customWidth="1"/>
    <col min="8452" max="8452" width="9.765625E-2" style="68" customWidth="1"/>
    <col min="8453" max="8453" width="8.296875" style="68" customWidth="1"/>
    <col min="8454" max="8454" width="9.765625E-2" style="68" customWidth="1"/>
    <col min="8455" max="8455" width="9.8984375" style="68" customWidth="1"/>
    <col min="8456" max="8456" width="9.765625E-2" style="68" customWidth="1"/>
    <col min="8457" max="8457" width="7.296875" style="68" customWidth="1"/>
    <col min="8458" max="8458" width="9.765625E-2" style="68" customWidth="1"/>
    <col min="8459" max="8459" width="7.296875" style="68" customWidth="1"/>
    <col min="8460" max="8460" width="9.765625E-2" style="68" customWidth="1"/>
    <col min="8461" max="8461" width="7.296875" style="68" customWidth="1"/>
    <col min="8462" max="8462" width="9.765625E-2" style="68" customWidth="1"/>
    <col min="8463" max="8694" width="9" style="68"/>
    <col min="8695" max="8695" width="18.296875" style="68" customWidth="1"/>
    <col min="8696" max="8696" width="4.8984375" style="68" customWidth="1"/>
    <col min="8697" max="8697" width="8.296875" style="68" customWidth="1"/>
    <col min="8698" max="8698" width="9.765625E-2" style="68" customWidth="1"/>
    <col min="8699" max="8699" width="8.296875" style="68" customWidth="1"/>
    <col min="8700" max="8700" width="9.765625E-2" style="68" customWidth="1"/>
    <col min="8701" max="8701" width="9.09765625" style="68" customWidth="1"/>
    <col min="8702" max="8702" width="9.765625E-2" style="68" customWidth="1"/>
    <col min="8703" max="8703" width="8.296875" style="68" customWidth="1"/>
    <col min="8704" max="8704" width="9.765625E-2" style="68" customWidth="1"/>
    <col min="8705" max="8705" width="8.296875" style="68" customWidth="1"/>
    <col min="8706" max="8706" width="9.765625E-2" style="68" customWidth="1"/>
    <col min="8707" max="8707" width="8.296875" style="68" customWidth="1"/>
    <col min="8708" max="8708" width="9.765625E-2" style="68" customWidth="1"/>
    <col min="8709" max="8709" width="8.296875" style="68" customWidth="1"/>
    <col min="8710" max="8710" width="9.765625E-2" style="68" customWidth="1"/>
    <col min="8711" max="8711" width="9.8984375" style="68" customWidth="1"/>
    <col min="8712" max="8712" width="9.765625E-2" style="68" customWidth="1"/>
    <col min="8713" max="8713" width="7.296875" style="68" customWidth="1"/>
    <col min="8714" max="8714" width="9.765625E-2" style="68" customWidth="1"/>
    <col min="8715" max="8715" width="7.296875" style="68" customWidth="1"/>
    <col min="8716" max="8716" width="9.765625E-2" style="68" customWidth="1"/>
    <col min="8717" max="8717" width="7.296875" style="68" customWidth="1"/>
    <col min="8718" max="8718" width="9.765625E-2" style="68" customWidth="1"/>
    <col min="8719" max="8950" width="9" style="68"/>
    <col min="8951" max="8951" width="18.296875" style="68" customWidth="1"/>
    <col min="8952" max="8952" width="4.8984375" style="68" customWidth="1"/>
    <col min="8953" max="8953" width="8.296875" style="68" customWidth="1"/>
    <col min="8954" max="8954" width="9.765625E-2" style="68" customWidth="1"/>
    <col min="8955" max="8955" width="8.296875" style="68" customWidth="1"/>
    <col min="8956" max="8956" width="9.765625E-2" style="68" customWidth="1"/>
    <col min="8957" max="8957" width="9.09765625" style="68" customWidth="1"/>
    <col min="8958" max="8958" width="9.765625E-2" style="68" customWidth="1"/>
    <col min="8959" max="8959" width="8.296875" style="68" customWidth="1"/>
    <col min="8960" max="8960" width="9.765625E-2" style="68" customWidth="1"/>
    <col min="8961" max="8961" width="8.296875" style="68" customWidth="1"/>
    <col min="8962" max="8962" width="9.765625E-2" style="68" customWidth="1"/>
    <col min="8963" max="8963" width="8.296875" style="68" customWidth="1"/>
    <col min="8964" max="8964" width="9.765625E-2" style="68" customWidth="1"/>
    <col min="8965" max="8965" width="8.296875" style="68" customWidth="1"/>
    <col min="8966" max="8966" width="9.765625E-2" style="68" customWidth="1"/>
    <col min="8967" max="8967" width="9.8984375" style="68" customWidth="1"/>
    <col min="8968" max="8968" width="9.765625E-2" style="68" customWidth="1"/>
    <col min="8969" max="8969" width="7.296875" style="68" customWidth="1"/>
    <col min="8970" max="8970" width="9.765625E-2" style="68" customWidth="1"/>
    <col min="8971" max="8971" width="7.296875" style="68" customWidth="1"/>
    <col min="8972" max="8972" width="9.765625E-2" style="68" customWidth="1"/>
    <col min="8973" max="8973" width="7.296875" style="68" customWidth="1"/>
    <col min="8974" max="8974" width="9.765625E-2" style="68" customWidth="1"/>
    <col min="8975" max="9206" width="9" style="68"/>
    <col min="9207" max="9207" width="18.296875" style="68" customWidth="1"/>
    <col min="9208" max="9208" width="4.8984375" style="68" customWidth="1"/>
    <col min="9209" max="9209" width="8.296875" style="68" customWidth="1"/>
    <col min="9210" max="9210" width="9.765625E-2" style="68" customWidth="1"/>
    <col min="9211" max="9211" width="8.296875" style="68" customWidth="1"/>
    <col min="9212" max="9212" width="9.765625E-2" style="68" customWidth="1"/>
    <col min="9213" max="9213" width="9.09765625" style="68" customWidth="1"/>
    <col min="9214" max="9214" width="9.765625E-2" style="68" customWidth="1"/>
    <col min="9215" max="9215" width="8.296875" style="68" customWidth="1"/>
    <col min="9216" max="9216" width="9.765625E-2" style="68" customWidth="1"/>
    <col min="9217" max="9217" width="8.296875" style="68" customWidth="1"/>
    <col min="9218" max="9218" width="9.765625E-2" style="68" customWidth="1"/>
    <col min="9219" max="9219" width="8.296875" style="68" customWidth="1"/>
    <col min="9220" max="9220" width="9.765625E-2" style="68" customWidth="1"/>
    <col min="9221" max="9221" width="8.296875" style="68" customWidth="1"/>
    <col min="9222" max="9222" width="9.765625E-2" style="68" customWidth="1"/>
    <col min="9223" max="9223" width="9.8984375" style="68" customWidth="1"/>
    <col min="9224" max="9224" width="9.765625E-2" style="68" customWidth="1"/>
    <col min="9225" max="9225" width="7.296875" style="68" customWidth="1"/>
    <col min="9226" max="9226" width="9.765625E-2" style="68" customWidth="1"/>
    <col min="9227" max="9227" width="7.296875" style="68" customWidth="1"/>
    <col min="9228" max="9228" width="9.765625E-2" style="68" customWidth="1"/>
    <col min="9229" max="9229" width="7.296875" style="68" customWidth="1"/>
    <col min="9230" max="9230" width="9.765625E-2" style="68" customWidth="1"/>
    <col min="9231" max="9462" width="9" style="68"/>
    <col min="9463" max="9463" width="18.296875" style="68" customWidth="1"/>
    <col min="9464" max="9464" width="4.8984375" style="68" customWidth="1"/>
    <col min="9465" max="9465" width="8.296875" style="68" customWidth="1"/>
    <col min="9466" max="9466" width="9.765625E-2" style="68" customWidth="1"/>
    <col min="9467" max="9467" width="8.296875" style="68" customWidth="1"/>
    <col min="9468" max="9468" width="9.765625E-2" style="68" customWidth="1"/>
    <col min="9469" max="9469" width="9.09765625" style="68" customWidth="1"/>
    <col min="9470" max="9470" width="9.765625E-2" style="68" customWidth="1"/>
    <col min="9471" max="9471" width="8.296875" style="68" customWidth="1"/>
    <col min="9472" max="9472" width="9.765625E-2" style="68" customWidth="1"/>
    <col min="9473" max="9473" width="8.296875" style="68" customWidth="1"/>
    <col min="9474" max="9474" width="9.765625E-2" style="68" customWidth="1"/>
    <col min="9475" max="9475" width="8.296875" style="68" customWidth="1"/>
    <col min="9476" max="9476" width="9.765625E-2" style="68" customWidth="1"/>
    <col min="9477" max="9477" width="8.296875" style="68" customWidth="1"/>
    <col min="9478" max="9478" width="9.765625E-2" style="68" customWidth="1"/>
    <col min="9479" max="9479" width="9.8984375" style="68" customWidth="1"/>
    <col min="9480" max="9480" width="9.765625E-2" style="68" customWidth="1"/>
    <col min="9481" max="9481" width="7.296875" style="68" customWidth="1"/>
    <col min="9482" max="9482" width="9.765625E-2" style="68" customWidth="1"/>
    <col min="9483" max="9483" width="7.296875" style="68" customWidth="1"/>
    <col min="9484" max="9484" width="9.765625E-2" style="68" customWidth="1"/>
    <col min="9485" max="9485" width="7.296875" style="68" customWidth="1"/>
    <col min="9486" max="9486" width="9.765625E-2" style="68" customWidth="1"/>
    <col min="9487" max="9718" width="9" style="68"/>
    <col min="9719" max="9719" width="18.296875" style="68" customWidth="1"/>
    <col min="9720" max="9720" width="4.8984375" style="68" customWidth="1"/>
    <col min="9721" max="9721" width="8.296875" style="68" customWidth="1"/>
    <col min="9722" max="9722" width="9.765625E-2" style="68" customWidth="1"/>
    <col min="9723" max="9723" width="8.296875" style="68" customWidth="1"/>
    <col min="9724" max="9724" width="9.765625E-2" style="68" customWidth="1"/>
    <col min="9725" max="9725" width="9.09765625" style="68" customWidth="1"/>
    <col min="9726" max="9726" width="9.765625E-2" style="68" customWidth="1"/>
    <col min="9727" max="9727" width="8.296875" style="68" customWidth="1"/>
    <col min="9728" max="9728" width="9.765625E-2" style="68" customWidth="1"/>
    <col min="9729" max="9729" width="8.296875" style="68" customWidth="1"/>
    <col min="9730" max="9730" width="9.765625E-2" style="68" customWidth="1"/>
    <col min="9731" max="9731" width="8.296875" style="68" customWidth="1"/>
    <col min="9732" max="9732" width="9.765625E-2" style="68" customWidth="1"/>
    <col min="9733" max="9733" width="8.296875" style="68" customWidth="1"/>
    <col min="9734" max="9734" width="9.765625E-2" style="68" customWidth="1"/>
    <col min="9735" max="9735" width="9.8984375" style="68" customWidth="1"/>
    <col min="9736" max="9736" width="9.765625E-2" style="68" customWidth="1"/>
    <col min="9737" max="9737" width="7.296875" style="68" customWidth="1"/>
    <col min="9738" max="9738" width="9.765625E-2" style="68" customWidth="1"/>
    <col min="9739" max="9739" width="7.296875" style="68" customWidth="1"/>
    <col min="9740" max="9740" width="9.765625E-2" style="68" customWidth="1"/>
    <col min="9741" max="9741" width="7.296875" style="68" customWidth="1"/>
    <col min="9742" max="9742" width="9.765625E-2" style="68" customWidth="1"/>
    <col min="9743" max="9974" width="9" style="68"/>
    <col min="9975" max="9975" width="18.296875" style="68" customWidth="1"/>
    <col min="9976" max="9976" width="4.8984375" style="68" customWidth="1"/>
    <col min="9977" max="9977" width="8.296875" style="68" customWidth="1"/>
    <col min="9978" max="9978" width="9.765625E-2" style="68" customWidth="1"/>
    <col min="9979" max="9979" width="8.296875" style="68" customWidth="1"/>
    <col min="9980" max="9980" width="9.765625E-2" style="68" customWidth="1"/>
    <col min="9981" max="9981" width="9.09765625" style="68" customWidth="1"/>
    <col min="9982" max="9982" width="9.765625E-2" style="68" customWidth="1"/>
    <col min="9983" max="9983" width="8.296875" style="68" customWidth="1"/>
    <col min="9984" max="9984" width="9.765625E-2" style="68" customWidth="1"/>
    <col min="9985" max="9985" width="8.296875" style="68" customWidth="1"/>
    <col min="9986" max="9986" width="9.765625E-2" style="68" customWidth="1"/>
    <col min="9987" max="9987" width="8.296875" style="68" customWidth="1"/>
    <col min="9988" max="9988" width="9.765625E-2" style="68" customWidth="1"/>
    <col min="9989" max="9989" width="8.296875" style="68" customWidth="1"/>
    <col min="9990" max="9990" width="9.765625E-2" style="68" customWidth="1"/>
    <col min="9991" max="9991" width="9.8984375" style="68" customWidth="1"/>
    <col min="9992" max="9992" width="9.765625E-2" style="68" customWidth="1"/>
    <col min="9993" max="9993" width="7.296875" style="68" customWidth="1"/>
    <col min="9994" max="9994" width="9.765625E-2" style="68" customWidth="1"/>
    <col min="9995" max="9995" width="7.296875" style="68" customWidth="1"/>
    <col min="9996" max="9996" width="9.765625E-2" style="68" customWidth="1"/>
    <col min="9997" max="9997" width="7.296875" style="68" customWidth="1"/>
    <col min="9998" max="9998" width="9.765625E-2" style="68" customWidth="1"/>
    <col min="9999" max="10230" width="9" style="68"/>
    <col min="10231" max="10231" width="18.296875" style="68" customWidth="1"/>
    <col min="10232" max="10232" width="4.8984375" style="68" customWidth="1"/>
    <col min="10233" max="10233" width="8.296875" style="68" customWidth="1"/>
    <col min="10234" max="10234" width="9.765625E-2" style="68" customWidth="1"/>
    <col min="10235" max="10235" width="8.296875" style="68" customWidth="1"/>
    <col min="10236" max="10236" width="9.765625E-2" style="68" customWidth="1"/>
    <col min="10237" max="10237" width="9.09765625" style="68" customWidth="1"/>
    <col min="10238" max="10238" width="9.765625E-2" style="68" customWidth="1"/>
    <col min="10239" max="10239" width="8.296875" style="68" customWidth="1"/>
    <col min="10240" max="10240" width="9.765625E-2" style="68" customWidth="1"/>
    <col min="10241" max="10241" width="8.296875" style="68" customWidth="1"/>
    <col min="10242" max="10242" width="9.765625E-2" style="68" customWidth="1"/>
    <col min="10243" max="10243" width="8.296875" style="68" customWidth="1"/>
    <col min="10244" max="10244" width="9.765625E-2" style="68" customWidth="1"/>
    <col min="10245" max="10245" width="8.296875" style="68" customWidth="1"/>
    <col min="10246" max="10246" width="9.765625E-2" style="68" customWidth="1"/>
    <col min="10247" max="10247" width="9.8984375" style="68" customWidth="1"/>
    <col min="10248" max="10248" width="9.765625E-2" style="68" customWidth="1"/>
    <col min="10249" max="10249" width="7.296875" style="68" customWidth="1"/>
    <col min="10250" max="10250" width="9.765625E-2" style="68" customWidth="1"/>
    <col min="10251" max="10251" width="7.296875" style="68" customWidth="1"/>
    <col min="10252" max="10252" width="9.765625E-2" style="68" customWidth="1"/>
    <col min="10253" max="10253" width="7.296875" style="68" customWidth="1"/>
    <col min="10254" max="10254" width="9.765625E-2" style="68" customWidth="1"/>
    <col min="10255" max="10486" width="9" style="68"/>
    <col min="10487" max="10487" width="18.296875" style="68" customWidth="1"/>
    <col min="10488" max="10488" width="4.8984375" style="68" customWidth="1"/>
    <col min="10489" max="10489" width="8.296875" style="68" customWidth="1"/>
    <col min="10490" max="10490" width="9.765625E-2" style="68" customWidth="1"/>
    <col min="10491" max="10491" width="8.296875" style="68" customWidth="1"/>
    <col min="10492" max="10492" width="9.765625E-2" style="68" customWidth="1"/>
    <col min="10493" max="10493" width="9.09765625" style="68" customWidth="1"/>
    <col min="10494" max="10494" width="9.765625E-2" style="68" customWidth="1"/>
    <col min="10495" max="10495" width="8.296875" style="68" customWidth="1"/>
    <col min="10496" max="10496" width="9.765625E-2" style="68" customWidth="1"/>
    <col min="10497" max="10497" width="8.296875" style="68" customWidth="1"/>
    <col min="10498" max="10498" width="9.765625E-2" style="68" customWidth="1"/>
    <col min="10499" max="10499" width="8.296875" style="68" customWidth="1"/>
    <col min="10500" max="10500" width="9.765625E-2" style="68" customWidth="1"/>
    <col min="10501" max="10501" width="8.296875" style="68" customWidth="1"/>
    <col min="10502" max="10502" width="9.765625E-2" style="68" customWidth="1"/>
    <col min="10503" max="10503" width="9.8984375" style="68" customWidth="1"/>
    <col min="10504" max="10504" width="9.765625E-2" style="68" customWidth="1"/>
    <col min="10505" max="10505" width="7.296875" style="68" customWidth="1"/>
    <col min="10506" max="10506" width="9.765625E-2" style="68" customWidth="1"/>
    <col min="10507" max="10507" width="7.296875" style="68" customWidth="1"/>
    <col min="10508" max="10508" width="9.765625E-2" style="68" customWidth="1"/>
    <col min="10509" max="10509" width="7.296875" style="68" customWidth="1"/>
    <col min="10510" max="10510" width="9.765625E-2" style="68" customWidth="1"/>
    <col min="10511" max="10742" width="9" style="68"/>
    <col min="10743" max="10743" width="18.296875" style="68" customWidth="1"/>
    <col min="10744" max="10744" width="4.8984375" style="68" customWidth="1"/>
    <col min="10745" max="10745" width="8.296875" style="68" customWidth="1"/>
    <col min="10746" max="10746" width="9.765625E-2" style="68" customWidth="1"/>
    <col min="10747" max="10747" width="8.296875" style="68" customWidth="1"/>
    <col min="10748" max="10748" width="9.765625E-2" style="68" customWidth="1"/>
    <col min="10749" max="10749" width="9.09765625" style="68" customWidth="1"/>
    <col min="10750" max="10750" width="9.765625E-2" style="68" customWidth="1"/>
    <col min="10751" max="10751" width="8.296875" style="68" customWidth="1"/>
    <col min="10752" max="10752" width="9.765625E-2" style="68" customWidth="1"/>
    <col min="10753" max="10753" width="8.296875" style="68" customWidth="1"/>
    <col min="10754" max="10754" width="9.765625E-2" style="68" customWidth="1"/>
    <col min="10755" max="10755" width="8.296875" style="68" customWidth="1"/>
    <col min="10756" max="10756" width="9.765625E-2" style="68" customWidth="1"/>
    <col min="10757" max="10757" width="8.296875" style="68" customWidth="1"/>
    <col min="10758" max="10758" width="9.765625E-2" style="68" customWidth="1"/>
    <col min="10759" max="10759" width="9.8984375" style="68" customWidth="1"/>
    <col min="10760" max="10760" width="9.765625E-2" style="68" customWidth="1"/>
    <col min="10761" max="10761" width="7.296875" style="68" customWidth="1"/>
    <col min="10762" max="10762" width="9.765625E-2" style="68" customWidth="1"/>
    <col min="10763" max="10763" width="7.296875" style="68" customWidth="1"/>
    <col min="10764" max="10764" width="9.765625E-2" style="68" customWidth="1"/>
    <col min="10765" max="10765" width="7.296875" style="68" customWidth="1"/>
    <col min="10766" max="10766" width="9.765625E-2" style="68" customWidth="1"/>
    <col min="10767" max="10998" width="9" style="68"/>
    <col min="10999" max="10999" width="18.296875" style="68" customWidth="1"/>
    <col min="11000" max="11000" width="4.8984375" style="68" customWidth="1"/>
    <col min="11001" max="11001" width="8.296875" style="68" customWidth="1"/>
    <col min="11002" max="11002" width="9.765625E-2" style="68" customWidth="1"/>
    <col min="11003" max="11003" width="8.296875" style="68" customWidth="1"/>
    <col min="11004" max="11004" width="9.765625E-2" style="68" customWidth="1"/>
    <col min="11005" max="11005" width="9.09765625" style="68" customWidth="1"/>
    <col min="11006" max="11006" width="9.765625E-2" style="68" customWidth="1"/>
    <col min="11007" max="11007" width="8.296875" style="68" customWidth="1"/>
    <col min="11008" max="11008" width="9.765625E-2" style="68" customWidth="1"/>
    <col min="11009" max="11009" width="8.296875" style="68" customWidth="1"/>
    <col min="11010" max="11010" width="9.765625E-2" style="68" customWidth="1"/>
    <col min="11011" max="11011" width="8.296875" style="68" customWidth="1"/>
    <col min="11012" max="11012" width="9.765625E-2" style="68" customWidth="1"/>
    <col min="11013" max="11013" width="8.296875" style="68" customWidth="1"/>
    <col min="11014" max="11014" width="9.765625E-2" style="68" customWidth="1"/>
    <col min="11015" max="11015" width="9.8984375" style="68" customWidth="1"/>
    <col min="11016" max="11016" width="9.765625E-2" style="68" customWidth="1"/>
    <col min="11017" max="11017" width="7.296875" style="68" customWidth="1"/>
    <col min="11018" max="11018" width="9.765625E-2" style="68" customWidth="1"/>
    <col min="11019" max="11019" width="7.296875" style="68" customWidth="1"/>
    <col min="11020" max="11020" width="9.765625E-2" style="68" customWidth="1"/>
    <col min="11021" max="11021" width="7.296875" style="68" customWidth="1"/>
    <col min="11022" max="11022" width="9.765625E-2" style="68" customWidth="1"/>
    <col min="11023" max="11254" width="9" style="68"/>
    <col min="11255" max="11255" width="18.296875" style="68" customWidth="1"/>
    <col min="11256" max="11256" width="4.8984375" style="68" customWidth="1"/>
    <col min="11257" max="11257" width="8.296875" style="68" customWidth="1"/>
    <col min="11258" max="11258" width="9.765625E-2" style="68" customWidth="1"/>
    <col min="11259" max="11259" width="8.296875" style="68" customWidth="1"/>
    <col min="11260" max="11260" width="9.765625E-2" style="68" customWidth="1"/>
    <col min="11261" max="11261" width="9.09765625" style="68" customWidth="1"/>
    <col min="11262" max="11262" width="9.765625E-2" style="68" customWidth="1"/>
    <col min="11263" max="11263" width="8.296875" style="68" customWidth="1"/>
    <col min="11264" max="11264" width="9.765625E-2" style="68" customWidth="1"/>
    <col min="11265" max="11265" width="8.296875" style="68" customWidth="1"/>
    <col min="11266" max="11266" width="9.765625E-2" style="68" customWidth="1"/>
    <col min="11267" max="11267" width="8.296875" style="68" customWidth="1"/>
    <col min="11268" max="11268" width="9.765625E-2" style="68" customWidth="1"/>
    <col min="11269" max="11269" width="8.296875" style="68" customWidth="1"/>
    <col min="11270" max="11270" width="9.765625E-2" style="68" customWidth="1"/>
    <col min="11271" max="11271" width="9.8984375" style="68" customWidth="1"/>
    <col min="11272" max="11272" width="9.765625E-2" style="68" customWidth="1"/>
    <col min="11273" max="11273" width="7.296875" style="68" customWidth="1"/>
    <col min="11274" max="11274" width="9.765625E-2" style="68" customWidth="1"/>
    <col min="11275" max="11275" width="7.296875" style="68" customWidth="1"/>
    <col min="11276" max="11276" width="9.765625E-2" style="68" customWidth="1"/>
    <col min="11277" max="11277" width="7.296875" style="68" customWidth="1"/>
    <col min="11278" max="11278" width="9.765625E-2" style="68" customWidth="1"/>
    <col min="11279" max="11510" width="9" style="68"/>
    <col min="11511" max="11511" width="18.296875" style="68" customWidth="1"/>
    <col min="11512" max="11512" width="4.8984375" style="68" customWidth="1"/>
    <col min="11513" max="11513" width="8.296875" style="68" customWidth="1"/>
    <col min="11514" max="11514" width="9.765625E-2" style="68" customWidth="1"/>
    <col min="11515" max="11515" width="8.296875" style="68" customWidth="1"/>
    <col min="11516" max="11516" width="9.765625E-2" style="68" customWidth="1"/>
    <col min="11517" max="11517" width="9.09765625" style="68" customWidth="1"/>
    <col min="11518" max="11518" width="9.765625E-2" style="68" customWidth="1"/>
    <col min="11519" max="11519" width="8.296875" style="68" customWidth="1"/>
    <col min="11520" max="11520" width="9.765625E-2" style="68" customWidth="1"/>
    <col min="11521" max="11521" width="8.296875" style="68" customWidth="1"/>
    <col min="11522" max="11522" width="9.765625E-2" style="68" customWidth="1"/>
    <col min="11523" max="11523" width="8.296875" style="68" customWidth="1"/>
    <col min="11524" max="11524" width="9.765625E-2" style="68" customWidth="1"/>
    <col min="11525" max="11525" width="8.296875" style="68" customWidth="1"/>
    <col min="11526" max="11526" width="9.765625E-2" style="68" customWidth="1"/>
    <col min="11527" max="11527" width="9.8984375" style="68" customWidth="1"/>
    <col min="11528" max="11528" width="9.765625E-2" style="68" customWidth="1"/>
    <col min="11529" max="11529" width="7.296875" style="68" customWidth="1"/>
    <col min="11530" max="11530" width="9.765625E-2" style="68" customWidth="1"/>
    <col min="11531" max="11531" width="7.296875" style="68" customWidth="1"/>
    <col min="11532" max="11532" width="9.765625E-2" style="68" customWidth="1"/>
    <col min="11533" max="11533" width="7.296875" style="68" customWidth="1"/>
    <col min="11534" max="11534" width="9.765625E-2" style="68" customWidth="1"/>
    <col min="11535" max="11766" width="9" style="68"/>
    <col min="11767" max="11767" width="18.296875" style="68" customWidth="1"/>
    <col min="11768" max="11768" width="4.8984375" style="68" customWidth="1"/>
    <col min="11769" max="11769" width="8.296875" style="68" customWidth="1"/>
    <col min="11770" max="11770" width="9.765625E-2" style="68" customWidth="1"/>
    <col min="11771" max="11771" width="8.296875" style="68" customWidth="1"/>
    <col min="11772" max="11772" width="9.765625E-2" style="68" customWidth="1"/>
    <col min="11773" max="11773" width="9.09765625" style="68" customWidth="1"/>
    <col min="11774" max="11774" width="9.765625E-2" style="68" customWidth="1"/>
    <col min="11775" max="11775" width="8.296875" style="68" customWidth="1"/>
    <col min="11776" max="11776" width="9.765625E-2" style="68" customWidth="1"/>
    <col min="11777" max="11777" width="8.296875" style="68" customWidth="1"/>
    <col min="11778" max="11778" width="9.765625E-2" style="68" customWidth="1"/>
    <col min="11779" max="11779" width="8.296875" style="68" customWidth="1"/>
    <col min="11780" max="11780" width="9.765625E-2" style="68" customWidth="1"/>
    <col min="11781" max="11781" width="8.296875" style="68" customWidth="1"/>
    <col min="11782" max="11782" width="9.765625E-2" style="68" customWidth="1"/>
    <col min="11783" max="11783" width="9.8984375" style="68" customWidth="1"/>
    <col min="11784" max="11784" width="9.765625E-2" style="68" customWidth="1"/>
    <col min="11785" max="11785" width="7.296875" style="68" customWidth="1"/>
    <col min="11786" max="11786" width="9.765625E-2" style="68" customWidth="1"/>
    <col min="11787" max="11787" width="7.296875" style="68" customWidth="1"/>
    <col min="11788" max="11788" width="9.765625E-2" style="68" customWidth="1"/>
    <col min="11789" max="11789" width="7.296875" style="68" customWidth="1"/>
    <col min="11790" max="11790" width="9.765625E-2" style="68" customWidth="1"/>
    <col min="11791" max="12022" width="9" style="68"/>
    <col min="12023" max="12023" width="18.296875" style="68" customWidth="1"/>
    <col min="12024" max="12024" width="4.8984375" style="68" customWidth="1"/>
    <col min="12025" max="12025" width="8.296875" style="68" customWidth="1"/>
    <col min="12026" max="12026" width="9.765625E-2" style="68" customWidth="1"/>
    <col min="12027" max="12027" width="8.296875" style="68" customWidth="1"/>
    <col min="12028" max="12028" width="9.765625E-2" style="68" customWidth="1"/>
    <col min="12029" max="12029" width="9.09765625" style="68" customWidth="1"/>
    <col min="12030" max="12030" width="9.765625E-2" style="68" customWidth="1"/>
    <col min="12031" max="12031" width="8.296875" style="68" customWidth="1"/>
    <col min="12032" max="12032" width="9.765625E-2" style="68" customWidth="1"/>
    <col min="12033" max="12033" width="8.296875" style="68" customWidth="1"/>
    <col min="12034" max="12034" width="9.765625E-2" style="68" customWidth="1"/>
    <col min="12035" max="12035" width="8.296875" style="68" customWidth="1"/>
    <col min="12036" max="12036" width="9.765625E-2" style="68" customWidth="1"/>
    <col min="12037" max="12037" width="8.296875" style="68" customWidth="1"/>
    <col min="12038" max="12038" width="9.765625E-2" style="68" customWidth="1"/>
    <col min="12039" max="12039" width="9.8984375" style="68" customWidth="1"/>
    <col min="12040" max="12040" width="9.765625E-2" style="68" customWidth="1"/>
    <col min="12041" max="12041" width="7.296875" style="68" customWidth="1"/>
    <col min="12042" max="12042" width="9.765625E-2" style="68" customWidth="1"/>
    <col min="12043" max="12043" width="7.296875" style="68" customWidth="1"/>
    <col min="12044" max="12044" width="9.765625E-2" style="68" customWidth="1"/>
    <col min="12045" max="12045" width="7.296875" style="68" customWidth="1"/>
    <col min="12046" max="12046" width="9.765625E-2" style="68" customWidth="1"/>
    <col min="12047" max="12278" width="9" style="68"/>
    <col min="12279" max="12279" width="18.296875" style="68" customWidth="1"/>
    <col min="12280" max="12280" width="4.8984375" style="68" customWidth="1"/>
    <col min="12281" max="12281" width="8.296875" style="68" customWidth="1"/>
    <col min="12282" max="12282" width="9.765625E-2" style="68" customWidth="1"/>
    <col min="12283" max="12283" width="8.296875" style="68" customWidth="1"/>
    <col min="12284" max="12284" width="9.765625E-2" style="68" customWidth="1"/>
    <col min="12285" max="12285" width="9.09765625" style="68" customWidth="1"/>
    <col min="12286" max="12286" width="9.765625E-2" style="68" customWidth="1"/>
    <col min="12287" max="12287" width="8.296875" style="68" customWidth="1"/>
    <col min="12288" max="12288" width="9.765625E-2" style="68" customWidth="1"/>
    <col min="12289" max="12289" width="8.296875" style="68" customWidth="1"/>
    <col min="12290" max="12290" width="9.765625E-2" style="68" customWidth="1"/>
    <col min="12291" max="12291" width="8.296875" style="68" customWidth="1"/>
    <col min="12292" max="12292" width="9.765625E-2" style="68" customWidth="1"/>
    <col min="12293" max="12293" width="8.296875" style="68" customWidth="1"/>
    <col min="12294" max="12294" width="9.765625E-2" style="68" customWidth="1"/>
    <col min="12295" max="12295" width="9.8984375" style="68" customWidth="1"/>
    <col min="12296" max="12296" width="9.765625E-2" style="68" customWidth="1"/>
    <col min="12297" max="12297" width="7.296875" style="68" customWidth="1"/>
    <col min="12298" max="12298" width="9.765625E-2" style="68" customWidth="1"/>
    <col min="12299" max="12299" width="7.296875" style="68" customWidth="1"/>
    <col min="12300" max="12300" width="9.765625E-2" style="68" customWidth="1"/>
    <col min="12301" max="12301" width="7.296875" style="68" customWidth="1"/>
    <col min="12302" max="12302" width="9.765625E-2" style="68" customWidth="1"/>
    <col min="12303" max="12534" width="9" style="68"/>
    <col min="12535" max="12535" width="18.296875" style="68" customWidth="1"/>
    <col min="12536" max="12536" width="4.8984375" style="68" customWidth="1"/>
    <col min="12537" max="12537" width="8.296875" style="68" customWidth="1"/>
    <col min="12538" max="12538" width="9.765625E-2" style="68" customWidth="1"/>
    <col min="12539" max="12539" width="8.296875" style="68" customWidth="1"/>
    <col min="12540" max="12540" width="9.765625E-2" style="68" customWidth="1"/>
    <col min="12541" max="12541" width="9.09765625" style="68" customWidth="1"/>
    <col min="12542" max="12542" width="9.765625E-2" style="68" customWidth="1"/>
    <col min="12543" max="12543" width="8.296875" style="68" customWidth="1"/>
    <col min="12544" max="12544" width="9.765625E-2" style="68" customWidth="1"/>
    <col min="12545" max="12545" width="8.296875" style="68" customWidth="1"/>
    <col min="12546" max="12546" width="9.765625E-2" style="68" customWidth="1"/>
    <col min="12547" max="12547" width="8.296875" style="68" customWidth="1"/>
    <col min="12548" max="12548" width="9.765625E-2" style="68" customWidth="1"/>
    <col min="12549" max="12549" width="8.296875" style="68" customWidth="1"/>
    <col min="12550" max="12550" width="9.765625E-2" style="68" customWidth="1"/>
    <col min="12551" max="12551" width="9.8984375" style="68" customWidth="1"/>
    <col min="12552" max="12552" width="9.765625E-2" style="68" customWidth="1"/>
    <col min="12553" max="12553" width="7.296875" style="68" customWidth="1"/>
    <col min="12554" max="12554" width="9.765625E-2" style="68" customWidth="1"/>
    <col min="12555" max="12555" width="7.296875" style="68" customWidth="1"/>
    <col min="12556" max="12556" width="9.765625E-2" style="68" customWidth="1"/>
    <col min="12557" max="12557" width="7.296875" style="68" customWidth="1"/>
    <col min="12558" max="12558" width="9.765625E-2" style="68" customWidth="1"/>
    <col min="12559" max="12790" width="9" style="68"/>
    <col min="12791" max="12791" width="18.296875" style="68" customWidth="1"/>
    <col min="12792" max="12792" width="4.8984375" style="68" customWidth="1"/>
    <col min="12793" max="12793" width="8.296875" style="68" customWidth="1"/>
    <col min="12794" max="12794" width="9.765625E-2" style="68" customWidth="1"/>
    <col min="12795" max="12795" width="8.296875" style="68" customWidth="1"/>
    <col min="12796" max="12796" width="9.765625E-2" style="68" customWidth="1"/>
    <col min="12797" max="12797" width="9.09765625" style="68" customWidth="1"/>
    <col min="12798" max="12798" width="9.765625E-2" style="68" customWidth="1"/>
    <col min="12799" max="12799" width="8.296875" style="68" customWidth="1"/>
    <col min="12800" max="12800" width="9.765625E-2" style="68" customWidth="1"/>
    <col min="12801" max="12801" width="8.296875" style="68" customWidth="1"/>
    <col min="12802" max="12802" width="9.765625E-2" style="68" customWidth="1"/>
    <col min="12803" max="12803" width="8.296875" style="68" customWidth="1"/>
    <col min="12804" max="12804" width="9.765625E-2" style="68" customWidth="1"/>
    <col min="12805" max="12805" width="8.296875" style="68" customWidth="1"/>
    <col min="12806" max="12806" width="9.765625E-2" style="68" customWidth="1"/>
    <col min="12807" max="12807" width="9.8984375" style="68" customWidth="1"/>
    <col min="12808" max="12808" width="9.765625E-2" style="68" customWidth="1"/>
    <col min="12809" max="12809" width="7.296875" style="68" customWidth="1"/>
    <col min="12810" max="12810" width="9.765625E-2" style="68" customWidth="1"/>
    <col min="12811" max="12811" width="7.296875" style="68" customWidth="1"/>
    <col min="12812" max="12812" width="9.765625E-2" style="68" customWidth="1"/>
    <col min="12813" max="12813" width="7.296875" style="68" customWidth="1"/>
    <col min="12814" max="12814" width="9.765625E-2" style="68" customWidth="1"/>
    <col min="12815" max="13046" width="9" style="68"/>
    <col min="13047" max="13047" width="18.296875" style="68" customWidth="1"/>
    <col min="13048" max="13048" width="4.8984375" style="68" customWidth="1"/>
    <col min="13049" max="13049" width="8.296875" style="68" customWidth="1"/>
    <col min="13050" max="13050" width="9.765625E-2" style="68" customWidth="1"/>
    <col min="13051" max="13051" width="8.296875" style="68" customWidth="1"/>
    <col min="13052" max="13052" width="9.765625E-2" style="68" customWidth="1"/>
    <col min="13053" max="13053" width="9.09765625" style="68" customWidth="1"/>
    <col min="13054" max="13054" width="9.765625E-2" style="68" customWidth="1"/>
    <col min="13055" max="13055" width="8.296875" style="68" customWidth="1"/>
    <col min="13056" max="13056" width="9.765625E-2" style="68" customWidth="1"/>
    <col min="13057" max="13057" width="8.296875" style="68" customWidth="1"/>
    <col min="13058" max="13058" width="9.765625E-2" style="68" customWidth="1"/>
    <col min="13059" max="13059" width="8.296875" style="68" customWidth="1"/>
    <col min="13060" max="13060" width="9.765625E-2" style="68" customWidth="1"/>
    <col min="13061" max="13061" width="8.296875" style="68" customWidth="1"/>
    <col min="13062" max="13062" width="9.765625E-2" style="68" customWidth="1"/>
    <col min="13063" max="13063" width="9.8984375" style="68" customWidth="1"/>
    <col min="13064" max="13064" width="9.765625E-2" style="68" customWidth="1"/>
    <col min="13065" max="13065" width="7.296875" style="68" customWidth="1"/>
    <col min="13066" max="13066" width="9.765625E-2" style="68" customWidth="1"/>
    <col min="13067" max="13067" width="7.296875" style="68" customWidth="1"/>
    <col min="13068" max="13068" width="9.765625E-2" style="68" customWidth="1"/>
    <col min="13069" max="13069" width="7.296875" style="68" customWidth="1"/>
    <col min="13070" max="13070" width="9.765625E-2" style="68" customWidth="1"/>
    <col min="13071" max="13302" width="9" style="68"/>
    <col min="13303" max="13303" width="18.296875" style="68" customWidth="1"/>
    <col min="13304" max="13304" width="4.8984375" style="68" customWidth="1"/>
    <col min="13305" max="13305" width="8.296875" style="68" customWidth="1"/>
    <col min="13306" max="13306" width="9.765625E-2" style="68" customWidth="1"/>
    <col min="13307" max="13307" width="8.296875" style="68" customWidth="1"/>
    <col min="13308" max="13308" width="9.765625E-2" style="68" customWidth="1"/>
    <col min="13309" max="13309" width="9.09765625" style="68" customWidth="1"/>
    <col min="13310" max="13310" width="9.765625E-2" style="68" customWidth="1"/>
    <col min="13311" max="13311" width="8.296875" style="68" customWidth="1"/>
    <col min="13312" max="13312" width="9.765625E-2" style="68" customWidth="1"/>
    <col min="13313" max="13313" width="8.296875" style="68" customWidth="1"/>
    <col min="13314" max="13314" width="9.765625E-2" style="68" customWidth="1"/>
    <col min="13315" max="13315" width="8.296875" style="68" customWidth="1"/>
    <col min="13316" max="13316" width="9.765625E-2" style="68" customWidth="1"/>
    <col min="13317" max="13317" width="8.296875" style="68" customWidth="1"/>
    <col min="13318" max="13318" width="9.765625E-2" style="68" customWidth="1"/>
    <col min="13319" max="13319" width="9.8984375" style="68" customWidth="1"/>
    <col min="13320" max="13320" width="9.765625E-2" style="68" customWidth="1"/>
    <col min="13321" max="13321" width="7.296875" style="68" customWidth="1"/>
    <col min="13322" max="13322" width="9.765625E-2" style="68" customWidth="1"/>
    <col min="13323" max="13323" width="7.296875" style="68" customWidth="1"/>
    <col min="13324" max="13324" width="9.765625E-2" style="68" customWidth="1"/>
    <col min="13325" max="13325" width="7.296875" style="68" customWidth="1"/>
    <col min="13326" max="13326" width="9.765625E-2" style="68" customWidth="1"/>
    <col min="13327" max="13558" width="9" style="68"/>
    <col min="13559" max="13559" width="18.296875" style="68" customWidth="1"/>
    <col min="13560" max="13560" width="4.8984375" style="68" customWidth="1"/>
    <col min="13561" max="13561" width="8.296875" style="68" customWidth="1"/>
    <col min="13562" max="13562" width="9.765625E-2" style="68" customWidth="1"/>
    <col min="13563" max="13563" width="8.296875" style="68" customWidth="1"/>
    <col min="13564" max="13564" width="9.765625E-2" style="68" customWidth="1"/>
    <col min="13565" max="13565" width="9.09765625" style="68" customWidth="1"/>
    <col min="13566" max="13566" width="9.765625E-2" style="68" customWidth="1"/>
    <col min="13567" max="13567" width="8.296875" style="68" customWidth="1"/>
    <col min="13568" max="13568" width="9.765625E-2" style="68" customWidth="1"/>
    <col min="13569" max="13569" width="8.296875" style="68" customWidth="1"/>
    <col min="13570" max="13570" width="9.765625E-2" style="68" customWidth="1"/>
    <col min="13571" max="13571" width="8.296875" style="68" customWidth="1"/>
    <col min="13572" max="13572" width="9.765625E-2" style="68" customWidth="1"/>
    <col min="13573" max="13573" width="8.296875" style="68" customWidth="1"/>
    <col min="13574" max="13574" width="9.765625E-2" style="68" customWidth="1"/>
    <col min="13575" max="13575" width="9.8984375" style="68" customWidth="1"/>
    <col min="13576" max="13576" width="9.765625E-2" style="68" customWidth="1"/>
    <col min="13577" max="13577" width="7.296875" style="68" customWidth="1"/>
    <col min="13578" max="13578" width="9.765625E-2" style="68" customWidth="1"/>
    <col min="13579" max="13579" width="7.296875" style="68" customWidth="1"/>
    <col min="13580" max="13580" width="9.765625E-2" style="68" customWidth="1"/>
    <col min="13581" max="13581" width="7.296875" style="68" customWidth="1"/>
    <col min="13582" max="13582" width="9.765625E-2" style="68" customWidth="1"/>
    <col min="13583" max="13814" width="9" style="68"/>
    <col min="13815" max="13815" width="18.296875" style="68" customWidth="1"/>
    <col min="13816" max="13816" width="4.8984375" style="68" customWidth="1"/>
    <col min="13817" max="13817" width="8.296875" style="68" customWidth="1"/>
    <col min="13818" max="13818" width="9.765625E-2" style="68" customWidth="1"/>
    <col min="13819" max="13819" width="8.296875" style="68" customWidth="1"/>
    <col min="13820" max="13820" width="9.765625E-2" style="68" customWidth="1"/>
    <col min="13821" max="13821" width="9.09765625" style="68" customWidth="1"/>
    <col min="13822" max="13822" width="9.765625E-2" style="68" customWidth="1"/>
    <col min="13823" max="13823" width="8.296875" style="68" customWidth="1"/>
    <col min="13824" max="13824" width="9.765625E-2" style="68" customWidth="1"/>
    <col min="13825" max="13825" width="8.296875" style="68" customWidth="1"/>
    <col min="13826" max="13826" width="9.765625E-2" style="68" customWidth="1"/>
    <col min="13827" max="13827" width="8.296875" style="68" customWidth="1"/>
    <col min="13828" max="13828" width="9.765625E-2" style="68" customWidth="1"/>
    <col min="13829" max="13829" width="8.296875" style="68" customWidth="1"/>
    <col min="13830" max="13830" width="9.765625E-2" style="68" customWidth="1"/>
    <col min="13831" max="13831" width="9.8984375" style="68" customWidth="1"/>
    <col min="13832" max="13832" width="9.765625E-2" style="68" customWidth="1"/>
    <col min="13833" max="13833" width="7.296875" style="68" customWidth="1"/>
    <col min="13834" max="13834" width="9.765625E-2" style="68" customWidth="1"/>
    <col min="13835" max="13835" width="7.296875" style="68" customWidth="1"/>
    <col min="13836" max="13836" width="9.765625E-2" style="68" customWidth="1"/>
    <col min="13837" max="13837" width="7.296875" style="68" customWidth="1"/>
    <col min="13838" max="13838" width="9.765625E-2" style="68" customWidth="1"/>
    <col min="13839" max="14070" width="9" style="68"/>
    <col min="14071" max="14071" width="18.296875" style="68" customWidth="1"/>
    <col min="14072" max="14072" width="4.8984375" style="68" customWidth="1"/>
    <col min="14073" max="14073" width="8.296875" style="68" customWidth="1"/>
    <col min="14074" max="14074" width="9.765625E-2" style="68" customWidth="1"/>
    <col min="14075" max="14075" width="8.296875" style="68" customWidth="1"/>
    <col min="14076" max="14076" width="9.765625E-2" style="68" customWidth="1"/>
    <col min="14077" max="14077" width="9.09765625" style="68" customWidth="1"/>
    <col min="14078" max="14078" width="9.765625E-2" style="68" customWidth="1"/>
    <col min="14079" max="14079" width="8.296875" style="68" customWidth="1"/>
    <col min="14080" max="14080" width="9.765625E-2" style="68" customWidth="1"/>
    <col min="14081" max="14081" width="8.296875" style="68" customWidth="1"/>
    <col min="14082" max="14082" width="9.765625E-2" style="68" customWidth="1"/>
    <col min="14083" max="14083" width="8.296875" style="68" customWidth="1"/>
    <col min="14084" max="14084" width="9.765625E-2" style="68" customWidth="1"/>
    <col min="14085" max="14085" width="8.296875" style="68" customWidth="1"/>
    <col min="14086" max="14086" width="9.765625E-2" style="68" customWidth="1"/>
    <col min="14087" max="14087" width="9.8984375" style="68" customWidth="1"/>
    <col min="14088" max="14088" width="9.765625E-2" style="68" customWidth="1"/>
    <col min="14089" max="14089" width="7.296875" style="68" customWidth="1"/>
    <col min="14090" max="14090" width="9.765625E-2" style="68" customWidth="1"/>
    <col min="14091" max="14091" width="7.296875" style="68" customWidth="1"/>
    <col min="14092" max="14092" width="9.765625E-2" style="68" customWidth="1"/>
    <col min="14093" max="14093" width="7.296875" style="68" customWidth="1"/>
    <col min="14094" max="14094" width="9.765625E-2" style="68" customWidth="1"/>
    <col min="14095" max="14326" width="9" style="68"/>
    <col min="14327" max="14327" width="18.296875" style="68" customWidth="1"/>
    <col min="14328" max="14328" width="4.8984375" style="68" customWidth="1"/>
    <col min="14329" max="14329" width="8.296875" style="68" customWidth="1"/>
    <col min="14330" max="14330" width="9.765625E-2" style="68" customWidth="1"/>
    <col min="14331" max="14331" width="8.296875" style="68" customWidth="1"/>
    <col min="14332" max="14332" width="9.765625E-2" style="68" customWidth="1"/>
    <col min="14333" max="14333" width="9.09765625" style="68" customWidth="1"/>
    <col min="14334" max="14334" width="9.765625E-2" style="68" customWidth="1"/>
    <col min="14335" max="14335" width="8.296875" style="68" customWidth="1"/>
    <col min="14336" max="14336" width="9.765625E-2" style="68" customWidth="1"/>
    <col min="14337" max="14337" width="8.296875" style="68" customWidth="1"/>
    <col min="14338" max="14338" width="9.765625E-2" style="68" customWidth="1"/>
    <col min="14339" max="14339" width="8.296875" style="68" customWidth="1"/>
    <col min="14340" max="14340" width="9.765625E-2" style="68" customWidth="1"/>
    <col min="14341" max="14341" width="8.296875" style="68" customWidth="1"/>
    <col min="14342" max="14342" width="9.765625E-2" style="68" customWidth="1"/>
    <col min="14343" max="14343" width="9.8984375" style="68" customWidth="1"/>
    <col min="14344" max="14344" width="9.765625E-2" style="68" customWidth="1"/>
    <col min="14345" max="14345" width="7.296875" style="68" customWidth="1"/>
    <col min="14346" max="14346" width="9.765625E-2" style="68" customWidth="1"/>
    <col min="14347" max="14347" width="7.296875" style="68" customWidth="1"/>
    <col min="14348" max="14348" width="9.765625E-2" style="68" customWidth="1"/>
    <col min="14349" max="14349" width="7.296875" style="68" customWidth="1"/>
    <col min="14350" max="14350" width="9.765625E-2" style="68" customWidth="1"/>
    <col min="14351" max="14582" width="9" style="68"/>
    <col min="14583" max="14583" width="18.296875" style="68" customWidth="1"/>
    <col min="14584" max="14584" width="4.8984375" style="68" customWidth="1"/>
    <col min="14585" max="14585" width="8.296875" style="68" customWidth="1"/>
    <col min="14586" max="14586" width="9.765625E-2" style="68" customWidth="1"/>
    <col min="14587" max="14587" width="8.296875" style="68" customWidth="1"/>
    <col min="14588" max="14588" width="9.765625E-2" style="68" customWidth="1"/>
    <col min="14589" max="14589" width="9.09765625" style="68" customWidth="1"/>
    <col min="14590" max="14590" width="9.765625E-2" style="68" customWidth="1"/>
    <col min="14591" max="14591" width="8.296875" style="68" customWidth="1"/>
    <col min="14592" max="14592" width="9.765625E-2" style="68" customWidth="1"/>
    <col min="14593" max="14593" width="8.296875" style="68" customWidth="1"/>
    <col min="14594" max="14594" width="9.765625E-2" style="68" customWidth="1"/>
    <col min="14595" max="14595" width="8.296875" style="68" customWidth="1"/>
    <col min="14596" max="14596" width="9.765625E-2" style="68" customWidth="1"/>
    <col min="14597" max="14597" width="8.296875" style="68" customWidth="1"/>
    <col min="14598" max="14598" width="9.765625E-2" style="68" customWidth="1"/>
    <col min="14599" max="14599" width="9.8984375" style="68" customWidth="1"/>
    <col min="14600" max="14600" width="9.765625E-2" style="68" customWidth="1"/>
    <col min="14601" max="14601" width="7.296875" style="68" customWidth="1"/>
    <col min="14602" max="14602" width="9.765625E-2" style="68" customWidth="1"/>
    <col min="14603" max="14603" width="7.296875" style="68" customWidth="1"/>
    <col min="14604" max="14604" width="9.765625E-2" style="68" customWidth="1"/>
    <col min="14605" max="14605" width="7.296875" style="68" customWidth="1"/>
    <col min="14606" max="14606" width="9.765625E-2" style="68" customWidth="1"/>
    <col min="14607" max="14838" width="9" style="68"/>
    <col min="14839" max="14839" width="18.296875" style="68" customWidth="1"/>
    <col min="14840" max="14840" width="4.8984375" style="68" customWidth="1"/>
    <col min="14841" max="14841" width="8.296875" style="68" customWidth="1"/>
    <col min="14842" max="14842" width="9.765625E-2" style="68" customWidth="1"/>
    <col min="14843" max="14843" width="8.296875" style="68" customWidth="1"/>
    <col min="14844" max="14844" width="9.765625E-2" style="68" customWidth="1"/>
    <col min="14845" max="14845" width="9.09765625" style="68" customWidth="1"/>
    <col min="14846" max="14846" width="9.765625E-2" style="68" customWidth="1"/>
    <col min="14847" max="14847" width="8.296875" style="68" customWidth="1"/>
    <col min="14848" max="14848" width="9.765625E-2" style="68" customWidth="1"/>
    <col min="14849" max="14849" width="8.296875" style="68" customWidth="1"/>
    <col min="14850" max="14850" width="9.765625E-2" style="68" customWidth="1"/>
    <col min="14851" max="14851" width="8.296875" style="68" customWidth="1"/>
    <col min="14852" max="14852" width="9.765625E-2" style="68" customWidth="1"/>
    <col min="14853" max="14853" width="8.296875" style="68" customWidth="1"/>
    <col min="14854" max="14854" width="9.765625E-2" style="68" customWidth="1"/>
    <col min="14855" max="14855" width="9.8984375" style="68" customWidth="1"/>
    <col min="14856" max="14856" width="9.765625E-2" style="68" customWidth="1"/>
    <col min="14857" max="14857" width="7.296875" style="68" customWidth="1"/>
    <col min="14858" max="14858" width="9.765625E-2" style="68" customWidth="1"/>
    <col min="14859" max="14859" width="7.296875" style="68" customWidth="1"/>
    <col min="14860" max="14860" width="9.765625E-2" style="68" customWidth="1"/>
    <col min="14861" max="14861" width="7.296875" style="68" customWidth="1"/>
    <col min="14862" max="14862" width="9.765625E-2" style="68" customWidth="1"/>
    <col min="14863" max="15094" width="9" style="68"/>
    <col min="15095" max="15095" width="18.296875" style="68" customWidth="1"/>
    <col min="15096" max="15096" width="4.8984375" style="68" customWidth="1"/>
    <col min="15097" max="15097" width="8.296875" style="68" customWidth="1"/>
    <col min="15098" max="15098" width="9.765625E-2" style="68" customWidth="1"/>
    <col min="15099" max="15099" width="8.296875" style="68" customWidth="1"/>
    <col min="15100" max="15100" width="9.765625E-2" style="68" customWidth="1"/>
    <col min="15101" max="15101" width="9.09765625" style="68" customWidth="1"/>
    <col min="15102" max="15102" width="9.765625E-2" style="68" customWidth="1"/>
    <col min="15103" max="15103" width="8.296875" style="68" customWidth="1"/>
    <col min="15104" max="15104" width="9.765625E-2" style="68" customWidth="1"/>
    <col min="15105" max="15105" width="8.296875" style="68" customWidth="1"/>
    <col min="15106" max="15106" width="9.765625E-2" style="68" customWidth="1"/>
    <col min="15107" max="15107" width="8.296875" style="68" customWidth="1"/>
    <col min="15108" max="15108" width="9.765625E-2" style="68" customWidth="1"/>
    <col min="15109" max="15109" width="8.296875" style="68" customWidth="1"/>
    <col min="15110" max="15110" width="9.765625E-2" style="68" customWidth="1"/>
    <col min="15111" max="15111" width="9.8984375" style="68" customWidth="1"/>
    <col min="15112" max="15112" width="9.765625E-2" style="68" customWidth="1"/>
    <col min="15113" max="15113" width="7.296875" style="68" customWidth="1"/>
    <col min="15114" max="15114" width="9.765625E-2" style="68" customWidth="1"/>
    <col min="15115" max="15115" width="7.296875" style="68" customWidth="1"/>
    <col min="15116" max="15116" width="9.765625E-2" style="68" customWidth="1"/>
    <col min="15117" max="15117" width="7.296875" style="68" customWidth="1"/>
    <col min="15118" max="15118" width="9.765625E-2" style="68" customWidth="1"/>
    <col min="15119" max="15350" width="9" style="68"/>
    <col min="15351" max="15351" width="18.296875" style="68" customWidth="1"/>
    <col min="15352" max="15352" width="4.8984375" style="68" customWidth="1"/>
    <col min="15353" max="15353" width="8.296875" style="68" customWidth="1"/>
    <col min="15354" max="15354" width="9.765625E-2" style="68" customWidth="1"/>
    <col min="15355" max="15355" width="8.296875" style="68" customWidth="1"/>
    <col min="15356" max="15356" width="9.765625E-2" style="68" customWidth="1"/>
    <col min="15357" max="15357" width="9.09765625" style="68" customWidth="1"/>
    <col min="15358" max="15358" width="9.765625E-2" style="68" customWidth="1"/>
    <col min="15359" max="15359" width="8.296875" style="68" customWidth="1"/>
    <col min="15360" max="15360" width="9.765625E-2" style="68" customWidth="1"/>
    <col min="15361" max="15361" width="8.296875" style="68" customWidth="1"/>
    <col min="15362" max="15362" width="9.765625E-2" style="68" customWidth="1"/>
    <col min="15363" max="15363" width="8.296875" style="68" customWidth="1"/>
    <col min="15364" max="15364" width="9.765625E-2" style="68" customWidth="1"/>
    <col min="15365" max="15365" width="8.296875" style="68" customWidth="1"/>
    <col min="15366" max="15366" width="9.765625E-2" style="68" customWidth="1"/>
    <col min="15367" max="15367" width="9.8984375" style="68" customWidth="1"/>
    <col min="15368" max="15368" width="9.765625E-2" style="68" customWidth="1"/>
    <col min="15369" max="15369" width="7.296875" style="68" customWidth="1"/>
    <col min="15370" max="15370" width="9.765625E-2" style="68" customWidth="1"/>
    <col min="15371" max="15371" width="7.296875" style="68" customWidth="1"/>
    <col min="15372" max="15372" width="9.765625E-2" style="68" customWidth="1"/>
    <col min="15373" max="15373" width="7.296875" style="68" customWidth="1"/>
    <col min="15374" max="15374" width="9.765625E-2" style="68" customWidth="1"/>
    <col min="15375" max="15606" width="9" style="68"/>
    <col min="15607" max="15607" width="18.296875" style="68" customWidth="1"/>
    <col min="15608" max="15608" width="4.8984375" style="68" customWidth="1"/>
    <col min="15609" max="15609" width="8.296875" style="68" customWidth="1"/>
    <col min="15610" max="15610" width="9.765625E-2" style="68" customWidth="1"/>
    <col min="15611" max="15611" width="8.296875" style="68" customWidth="1"/>
    <col min="15612" max="15612" width="9.765625E-2" style="68" customWidth="1"/>
    <col min="15613" max="15613" width="9.09765625" style="68" customWidth="1"/>
    <col min="15614" max="15614" width="9.765625E-2" style="68" customWidth="1"/>
    <col min="15615" max="15615" width="8.296875" style="68" customWidth="1"/>
    <col min="15616" max="15616" width="9.765625E-2" style="68" customWidth="1"/>
    <col min="15617" max="15617" width="8.296875" style="68" customWidth="1"/>
    <col min="15618" max="15618" width="9.765625E-2" style="68" customWidth="1"/>
    <col min="15619" max="15619" width="8.296875" style="68" customWidth="1"/>
    <col min="15620" max="15620" width="9.765625E-2" style="68" customWidth="1"/>
    <col min="15621" max="15621" width="8.296875" style="68" customWidth="1"/>
    <col min="15622" max="15622" width="9.765625E-2" style="68" customWidth="1"/>
    <col min="15623" max="15623" width="9.8984375" style="68" customWidth="1"/>
    <col min="15624" max="15624" width="9.765625E-2" style="68" customWidth="1"/>
    <col min="15625" max="15625" width="7.296875" style="68" customWidth="1"/>
    <col min="15626" max="15626" width="9.765625E-2" style="68" customWidth="1"/>
    <col min="15627" max="15627" width="7.296875" style="68" customWidth="1"/>
    <col min="15628" max="15628" width="9.765625E-2" style="68" customWidth="1"/>
    <col min="15629" max="15629" width="7.296875" style="68" customWidth="1"/>
    <col min="15630" max="15630" width="9.765625E-2" style="68" customWidth="1"/>
    <col min="15631" max="15862" width="9" style="68"/>
    <col min="15863" max="15863" width="18.296875" style="68" customWidth="1"/>
    <col min="15864" max="15864" width="4.8984375" style="68" customWidth="1"/>
    <col min="15865" max="15865" width="8.296875" style="68" customWidth="1"/>
    <col min="15866" max="15866" width="9.765625E-2" style="68" customWidth="1"/>
    <col min="15867" max="15867" width="8.296875" style="68" customWidth="1"/>
    <col min="15868" max="15868" width="9.765625E-2" style="68" customWidth="1"/>
    <col min="15869" max="15869" width="9.09765625" style="68" customWidth="1"/>
    <col min="15870" max="15870" width="9.765625E-2" style="68" customWidth="1"/>
    <col min="15871" max="15871" width="8.296875" style="68" customWidth="1"/>
    <col min="15872" max="15872" width="9.765625E-2" style="68" customWidth="1"/>
    <col min="15873" max="15873" width="8.296875" style="68" customWidth="1"/>
    <col min="15874" max="15874" width="9.765625E-2" style="68" customWidth="1"/>
    <col min="15875" max="15875" width="8.296875" style="68" customWidth="1"/>
    <col min="15876" max="15876" width="9.765625E-2" style="68" customWidth="1"/>
    <col min="15877" max="15877" width="8.296875" style="68" customWidth="1"/>
    <col min="15878" max="15878" width="9.765625E-2" style="68" customWidth="1"/>
    <col min="15879" max="15879" width="9.8984375" style="68" customWidth="1"/>
    <col min="15880" max="15880" width="9.765625E-2" style="68" customWidth="1"/>
    <col min="15881" max="15881" width="7.296875" style="68" customWidth="1"/>
    <col min="15882" max="15882" width="9.765625E-2" style="68" customWidth="1"/>
    <col min="15883" max="15883" width="7.296875" style="68" customWidth="1"/>
    <col min="15884" max="15884" width="9.765625E-2" style="68" customWidth="1"/>
    <col min="15885" max="15885" width="7.296875" style="68" customWidth="1"/>
    <col min="15886" max="15886" width="9.765625E-2" style="68" customWidth="1"/>
    <col min="15887" max="16118" width="9" style="68"/>
    <col min="16119" max="16119" width="18.296875" style="68" customWidth="1"/>
    <col min="16120" max="16120" width="4.8984375" style="68" customWidth="1"/>
    <col min="16121" max="16121" width="8.296875" style="68" customWidth="1"/>
    <col min="16122" max="16122" width="9.765625E-2" style="68" customWidth="1"/>
    <col min="16123" max="16123" width="8.296875" style="68" customWidth="1"/>
    <col min="16124" max="16124" width="9.765625E-2" style="68" customWidth="1"/>
    <col min="16125" max="16125" width="9.09765625" style="68" customWidth="1"/>
    <col min="16126" max="16126" width="9.765625E-2" style="68" customWidth="1"/>
    <col min="16127" max="16127" width="8.296875" style="68" customWidth="1"/>
    <col min="16128" max="16128" width="9.765625E-2" style="68" customWidth="1"/>
    <col min="16129" max="16129" width="8.296875" style="68" customWidth="1"/>
    <col min="16130" max="16130" width="9.765625E-2" style="68" customWidth="1"/>
    <col min="16131" max="16131" width="8.296875" style="68" customWidth="1"/>
    <col min="16132" max="16132" width="9.765625E-2" style="68" customWidth="1"/>
    <col min="16133" max="16133" width="8.296875" style="68" customWidth="1"/>
    <col min="16134" max="16134" width="9.765625E-2" style="68" customWidth="1"/>
    <col min="16135" max="16135" width="9.8984375" style="68" customWidth="1"/>
    <col min="16136" max="16136" width="9.765625E-2" style="68" customWidth="1"/>
    <col min="16137" max="16137" width="7.296875" style="68" customWidth="1"/>
    <col min="16138" max="16138" width="9.765625E-2" style="68" customWidth="1"/>
    <col min="16139" max="16139" width="7.296875" style="68" customWidth="1"/>
    <col min="16140" max="16140" width="9.765625E-2" style="68" customWidth="1"/>
    <col min="16141" max="16141" width="7.296875" style="68" customWidth="1"/>
    <col min="16142" max="16142" width="9.765625E-2" style="68" customWidth="1"/>
    <col min="16143" max="16370" width="9" style="68"/>
    <col min="16371" max="16384" width="8.8984375" style="68" customWidth="1"/>
  </cols>
  <sheetData>
    <row r="1" spans="1:25" ht="20.100000000000001" customHeight="1">
      <c r="A1" s="66" t="s">
        <v>0</v>
      </c>
      <c r="O1" s="69" t="s">
        <v>69</v>
      </c>
    </row>
    <row r="2" spans="1:25" ht="20.100000000000001" customHeight="1">
      <c r="A2" s="66" t="s">
        <v>109</v>
      </c>
      <c r="Y2" s="69"/>
    </row>
    <row r="3" spans="1:25" ht="20.100000000000001" customHeight="1">
      <c r="A3" s="66" t="s">
        <v>107</v>
      </c>
      <c r="Y3" s="69"/>
    </row>
    <row r="4" spans="1:25" ht="20.100000000000001" customHeight="1">
      <c r="A4" s="66"/>
      <c r="Y4" s="69"/>
    </row>
    <row r="5" spans="1:25" ht="20.100000000000001" customHeight="1">
      <c r="C5" s="178" t="s">
        <v>3</v>
      </c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25" ht="20.100000000000001" customHeight="1">
      <c r="C6" s="178" t="s">
        <v>5</v>
      </c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</row>
    <row r="7" spans="1:25" ht="20.100000000000001" customHeight="1">
      <c r="C7" s="176" t="s">
        <v>65</v>
      </c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</row>
    <row r="8" spans="1:25" ht="20.100000000000001" customHeight="1">
      <c r="C8" s="67" t="s">
        <v>112</v>
      </c>
      <c r="D8" s="67"/>
      <c r="E8" s="67" t="s">
        <v>113</v>
      </c>
      <c r="F8" s="67"/>
      <c r="G8" s="176" t="s">
        <v>61</v>
      </c>
      <c r="H8" s="176"/>
      <c r="I8" s="176"/>
      <c r="J8" s="67"/>
      <c r="K8" s="176" t="s">
        <v>64</v>
      </c>
      <c r="L8" s="176"/>
      <c r="M8" s="176"/>
      <c r="N8" s="67"/>
      <c r="O8" s="67" t="s">
        <v>115</v>
      </c>
    </row>
    <row r="9" spans="1:25" ht="20.100000000000001" customHeight="1">
      <c r="C9" s="67" t="s">
        <v>118</v>
      </c>
      <c r="D9" s="67"/>
      <c r="E9" s="67" t="s">
        <v>119</v>
      </c>
      <c r="F9" s="67"/>
      <c r="G9" s="67" t="s">
        <v>149</v>
      </c>
      <c r="H9" s="67"/>
      <c r="I9" s="67" t="s">
        <v>63</v>
      </c>
      <c r="J9" s="67"/>
      <c r="K9" s="67" t="s">
        <v>129</v>
      </c>
      <c r="M9" s="67" t="s">
        <v>111</v>
      </c>
      <c r="N9" s="67"/>
      <c r="O9" s="67" t="s">
        <v>121</v>
      </c>
    </row>
    <row r="10" spans="1:25" ht="20.100000000000001" customHeight="1">
      <c r="C10" s="67"/>
      <c r="D10" s="67"/>
      <c r="E10" s="67"/>
      <c r="F10" s="67"/>
      <c r="G10" s="67" t="s">
        <v>150</v>
      </c>
      <c r="H10" s="67"/>
      <c r="J10" s="67"/>
      <c r="K10" s="67" t="s">
        <v>135</v>
      </c>
      <c r="L10" s="67"/>
      <c r="M10" s="67" t="s">
        <v>130</v>
      </c>
      <c r="N10" s="67"/>
      <c r="O10" s="67" t="s">
        <v>131</v>
      </c>
    </row>
    <row r="11" spans="1:25" ht="20.100000000000001" customHeight="1">
      <c r="E11" s="67"/>
      <c r="G11" s="67"/>
      <c r="H11" s="67"/>
      <c r="I11" s="67"/>
      <c r="J11" s="67"/>
      <c r="L11" s="67"/>
      <c r="M11" s="67" t="s">
        <v>136</v>
      </c>
      <c r="N11" s="67"/>
    </row>
    <row r="12" spans="1:25" ht="20.100000000000001" customHeight="1">
      <c r="B12" s="67" t="s">
        <v>10</v>
      </c>
      <c r="C12" s="71"/>
      <c r="E12" s="70"/>
      <c r="G12" s="71"/>
      <c r="I12" s="71"/>
      <c r="J12" s="67"/>
      <c r="K12" s="71"/>
      <c r="L12" s="67"/>
      <c r="M12" s="70" t="s">
        <v>121</v>
      </c>
      <c r="N12" s="67"/>
      <c r="O12" s="70"/>
    </row>
    <row r="13" spans="1:25" ht="20.100000000000001" customHeight="1">
      <c r="A13" s="68" t="s">
        <v>142</v>
      </c>
      <c r="B13" s="72"/>
      <c r="C13" s="73">
        <v>1198393</v>
      </c>
      <c r="D13" s="73"/>
      <c r="E13" s="74">
        <v>0</v>
      </c>
      <c r="F13" s="72"/>
      <c r="G13" s="73">
        <v>0</v>
      </c>
      <c r="H13" s="72"/>
      <c r="I13" s="73">
        <v>-976933</v>
      </c>
      <c r="J13" s="75"/>
      <c r="K13" s="73">
        <v>0</v>
      </c>
      <c r="L13" s="75"/>
      <c r="M13" s="73">
        <v>0</v>
      </c>
      <c r="N13" s="72"/>
      <c r="O13" s="73">
        <v>221460</v>
      </c>
    </row>
    <row r="14" spans="1:25" ht="20.100000000000001" customHeight="1">
      <c r="A14" s="68" t="s">
        <v>94</v>
      </c>
      <c r="B14" s="72"/>
      <c r="C14" s="40">
        <v>0</v>
      </c>
      <c r="D14" s="40"/>
      <c r="E14" s="74">
        <v>0</v>
      </c>
      <c r="F14" s="72"/>
      <c r="G14" s="74">
        <v>0</v>
      </c>
      <c r="H14" s="72"/>
      <c r="I14" s="75">
        <v>-238598</v>
      </c>
      <c r="J14" s="72"/>
      <c r="K14" s="74">
        <v>0</v>
      </c>
      <c r="L14" s="72"/>
      <c r="M14" s="74">
        <v>0</v>
      </c>
      <c r="N14" s="72"/>
      <c r="O14" s="73">
        <v>-238598</v>
      </c>
      <c r="P14" s="72"/>
    </row>
    <row r="15" spans="1:25" ht="20.100000000000001" customHeight="1">
      <c r="A15" s="68" t="s">
        <v>143</v>
      </c>
      <c r="B15" s="72"/>
      <c r="C15" s="42">
        <v>0</v>
      </c>
      <c r="D15" s="40"/>
      <c r="E15" s="76">
        <v>0</v>
      </c>
      <c r="F15" s="72"/>
      <c r="G15" s="76">
        <v>0</v>
      </c>
      <c r="H15" s="72"/>
      <c r="I15" s="42">
        <v>0</v>
      </c>
      <c r="J15" s="72"/>
      <c r="K15" s="76">
        <v>0</v>
      </c>
      <c r="L15" s="72"/>
      <c r="M15" s="76">
        <v>0</v>
      </c>
      <c r="N15" s="72"/>
      <c r="O15" s="73">
        <f>SUM(C15:F15,G15:I15,M15)</f>
        <v>0</v>
      </c>
    </row>
    <row r="16" spans="1:25" ht="20.100000000000001" customHeight="1">
      <c r="A16" s="68" t="s">
        <v>100</v>
      </c>
      <c r="B16" s="72"/>
      <c r="C16" s="73">
        <v>0</v>
      </c>
      <c r="D16" s="40"/>
      <c r="E16" s="77">
        <v>0</v>
      </c>
      <c r="F16" s="72"/>
      <c r="G16" s="77">
        <v>0</v>
      </c>
      <c r="H16" s="72"/>
      <c r="I16" s="78">
        <f>SUM(I14:I15)</f>
        <v>-238598</v>
      </c>
      <c r="J16" s="72"/>
      <c r="K16" s="73">
        <v>0</v>
      </c>
      <c r="L16" s="72"/>
      <c r="M16" s="78">
        <v>0</v>
      </c>
      <c r="N16" s="72"/>
      <c r="O16" s="78">
        <f>SUM(O14:O15)</f>
        <v>-238598</v>
      </c>
    </row>
    <row r="17" spans="1:17" ht="20.100000000000001" customHeight="1" thickBot="1">
      <c r="A17" s="68" t="s">
        <v>145</v>
      </c>
      <c r="B17" s="72"/>
      <c r="C17" s="79">
        <f>+C16+C13</f>
        <v>1198393</v>
      </c>
      <c r="D17" s="40"/>
      <c r="E17" s="80">
        <v>0</v>
      </c>
      <c r="F17" s="40"/>
      <c r="G17" s="80">
        <v>0</v>
      </c>
      <c r="H17" s="72"/>
      <c r="I17" s="79">
        <f>+I16+I13</f>
        <v>-1215531</v>
      </c>
      <c r="J17" s="72"/>
      <c r="K17" s="79">
        <v>0</v>
      </c>
      <c r="L17" s="72"/>
      <c r="M17" s="79">
        <f>+M16+M13</f>
        <v>0</v>
      </c>
      <c r="N17" s="72"/>
      <c r="O17" s="79">
        <f>+O16+O13</f>
        <v>-17138</v>
      </c>
    </row>
    <row r="18" spans="1:17" ht="20.100000000000001" customHeight="1" thickTop="1">
      <c r="B18" s="81"/>
      <c r="C18" s="75"/>
      <c r="D18" s="40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Q18" s="72"/>
    </row>
    <row r="19" spans="1:17" ht="20.100000000000001" customHeight="1">
      <c r="A19" s="68" t="s">
        <v>146</v>
      </c>
      <c r="B19" s="75"/>
      <c r="C19" s="73">
        <v>1198393</v>
      </c>
      <c r="D19" s="73"/>
      <c r="E19" s="74">
        <v>0</v>
      </c>
      <c r="F19" s="72"/>
      <c r="G19" s="74">
        <v>0</v>
      </c>
      <c r="H19" s="72"/>
      <c r="I19" s="73">
        <v>-1422640</v>
      </c>
      <c r="J19" s="75"/>
      <c r="K19" s="73">
        <v>0</v>
      </c>
      <c r="L19" s="75"/>
      <c r="M19" s="73">
        <f>SUM(K19:K19)</f>
        <v>0</v>
      </c>
      <c r="N19" s="72"/>
      <c r="O19" s="73">
        <f>SUM(C19:K19)</f>
        <v>-224247</v>
      </c>
    </row>
    <row r="20" spans="1:17" ht="20.100000000000001" customHeight="1">
      <c r="A20" s="68" t="s">
        <v>147</v>
      </c>
      <c r="B20" s="67">
        <v>23</v>
      </c>
      <c r="C20" s="73">
        <v>299599</v>
      </c>
      <c r="D20" s="73"/>
      <c r="E20" s="40">
        <v>179759</v>
      </c>
      <c r="F20" s="72"/>
      <c r="G20" s="74">
        <v>0</v>
      </c>
      <c r="H20" s="72"/>
      <c r="I20" s="74">
        <v>0</v>
      </c>
      <c r="J20" s="75"/>
      <c r="K20" s="74">
        <v>0</v>
      </c>
      <c r="L20" s="75"/>
      <c r="M20" s="74">
        <v>0</v>
      </c>
      <c r="N20" s="72"/>
      <c r="O20" s="73">
        <f>SUM(C20:K20)</f>
        <v>479358</v>
      </c>
    </row>
    <row r="21" spans="1:17" ht="20.100000000000001" customHeight="1">
      <c r="A21" s="68" t="s">
        <v>94</v>
      </c>
      <c r="B21" s="75"/>
      <c r="C21" s="74">
        <v>0</v>
      </c>
      <c r="D21" s="40"/>
      <c r="E21" s="74">
        <v>0</v>
      </c>
      <c r="F21" s="72"/>
      <c r="G21" s="74">
        <v>0</v>
      </c>
      <c r="H21" s="72"/>
      <c r="I21" s="75">
        <f>'งบกำไรขาดทุนเบ็ดเสร็จ 9 เดือน'!K28</f>
        <v>-320666</v>
      </c>
      <c r="J21" s="72"/>
      <c r="K21" s="74">
        <v>0</v>
      </c>
      <c r="L21" s="72"/>
      <c r="M21" s="73">
        <f>SUM(K21:K21)</f>
        <v>0</v>
      </c>
      <c r="N21" s="72"/>
      <c r="O21" s="73">
        <f>SUM(C21:K21)</f>
        <v>-320666</v>
      </c>
      <c r="P21" s="72"/>
    </row>
    <row r="22" spans="1:17" ht="20.100000000000001" customHeight="1">
      <c r="A22" s="68" t="s">
        <v>143</v>
      </c>
      <c r="B22" s="75"/>
      <c r="C22" s="74">
        <v>0</v>
      </c>
      <c r="D22" s="73"/>
      <c r="E22" s="74">
        <v>0</v>
      </c>
      <c r="F22" s="72"/>
      <c r="G22" s="74">
        <v>0</v>
      </c>
      <c r="H22" s="72"/>
      <c r="I22" s="74">
        <v>0</v>
      </c>
      <c r="J22" s="72"/>
      <c r="K22" s="73">
        <f>+'งบกำไรขาดทุนเบ็ดเสร็จ 9 เดือน'!K55</f>
        <v>194989</v>
      </c>
      <c r="L22" s="72"/>
      <c r="M22" s="73">
        <f>SUM(K22:K22)</f>
        <v>194989</v>
      </c>
      <c r="N22" s="72"/>
      <c r="O22" s="73">
        <f>SUM(C22:K22)</f>
        <v>194989</v>
      </c>
    </row>
    <row r="23" spans="1:17" ht="20.100000000000001" customHeight="1">
      <c r="A23" s="68" t="s">
        <v>144</v>
      </c>
      <c r="B23" s="75"/>
      <c r="C23" s="78">
        <f>SUM(C21:C22)</f>
        <v>0</v>
      </c>
      <c r="D23" s="73"/>
      <c r="E23" s="78">
        <f>SUM(E21:E22)</f>
        <v>0</v>
      </c>
      <c r="F23" s="72"/>
      <c r="G23" s="78">
        <f>SUM(G21:G22)</f>
        <v>0</v>
      </c>
      <c r="H23" s="72"/>
      <c r="I23" s="78">
        <f>SUM(I21:I22)</f>
        <v>-320666</v>
      </c>
      <c r="J23" s="72"/>
      <c r="K23" s="78">
        <f>SUM(K21:K22)</f>
        <v>194989</v>
      </c>
      <c r="L23" s="72"/>
      <c r="M23" s="78">
        <f>SUM(M21:M22)</f>
        <v>194989</v>
      </c>
      <c r="N23" s="72"/>
      <c r="O23" s="78">
        <f>SUM(O21:O22)</f>
        <v>-125677</v>
      </c>
    </row>
    <row r="24" spans="1:17" ht="20.100000000000001" customHeight="1" thickBot="1">
      <c r="A24" s="68" t="s">
        <v>148</v>
      </c>
      <c r="B24" s="75"/>
      <c r="C24" s="79">
        <f>+C23+C19+C20</f>
        <v>1497992</v>
      </c>
      <c r="D24" s="73"/>
      <c r="E24" s="79">
        <f>+E23+E19+E20</f>
        <v>179759</v>
      </c>
      <c r="F24" s="72"/>
      <c r="G24" s="79">
        <f>+G23+G19+G20</f>
        <v>0</v>
      </c>
      <c r="H24" s="72"/>
      <c r="I24" s="79">
        <f>+I23+I19+I20</f>
        <v>-1743306</v>
      </c>
      <c r="J24" s="72"/>
      <c r="K24" s="79">
        <f>+K23+K19+K20</f>
        <v>194989</v>
      </c>
      <c r="L24" s="72"/>
      <c r="M24" s="79">
        <f>+M23+M19+M20</f>
        <v>194989</v>
      </c>
      <c r="N24" s="72"/>
      <c r="O24" s="79">
        <f>+O23+O19+O20</f>
        <v>129434</v>
      </c>
      <c r="P24" s="72"/>
    </row>
    <row r="25" spans="1:17" ht="20.100000000000001" customHeight="1" thickTop="1">
      <c r="B25" s="75"/>
      <c r="C25" s="73"/>
      <c r="D25" s="73"/>
      <c r="E25" s="73"/>
      <c r="F25" s="72"/>
      <c r="G25" s="73"/>
      <c r="H25" s="72"/>
      <c r="I25" s="73"/>
      <c r="J25" s="72"/>
      <c r="K25" s="75"/>
      <c r="L25" s="72"/>
      <c r="M25" s="75"/>
      <c r="N25" s="72"/>
      <c r="O25" s="75"/>
    </row>
    <row r="26" spans="1:17" ht="20.100000000000001" customHeight="1">
      <c r="A26" s="164" t="s">
        <v>169</v>
      </c>
    </row>
    <row r="27" spans="1:17" ht="14.1" customHeight="1">
      <c r="O27" s="83"/>
    </row>
    <row r="29" spans="1:17" ht="14.1" customHeight="1">
      <c r="O29" s="83"/>
    </row>
  </sheetData>
  <mergeCells count="5">
    <mergeCell ref="C7:O7"/>
    <mergeCell ref="G8:I8"/>
    <mergeCell ref="K8:M8"/>
    <mergeCell ref="C5:O5"/>
    <mergeCell ref="C6:O6"/>
  </mergeCells>
  <pageMargins left="1.08" right="0.39370078740157483" top="0.70866141732283472" bottom="0.39370078740157483" header="0.19685039370078741" footer="0.59055118110236227"/>
  <pageSetup paperSize="9" scale="95" orientation="landscape" r:id="rId1"/>
  <headerFooter scaleWithDoc="0" alignWithMargins="0"/>
  <ignoredErrors>
    <ignoredError sqref="C23 H16 F16 D20:F20 H22 H20 J20 L20 N20:O20 H21:J21 L21:O21 D21 F21:F22 E23:O23 J22:O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F3E87-9FE4-4ECB-9BF2-DF9887193639}">
  <dimension ref="A1:M91"/>
  <sheetViews>
    <sheetView tabSelected="1" view="pageBreakPreview" topLeftCell="A34" zoomScale="70" zoomScaleNormal="92" zoomScaleSheetLayoutView="70" workbookViewId="0">
      <selection activeCell="R31" sqref="R31"/>
    </sheetView>
  </sheetViews>
  <sheetFormatPr defaultColWidth="9.09765625" defaultRowHeight="24.6" customHeight="1"/>
  <cols>
    <col min="1" max="3" width="1.8984375" style="62" customWidth="1"/>
    <col min="4" max="4" width="50.69921875" style="62" customWidth="1"/>
    <col min="5" max="5" width="0.296875" style="62" customWidth="1"/>
    <col min="6" max="6" width="13.8984375" style="65" customWidth="1"/>
    <col min="7" max="7" width="0.296875" style="65" customWidth="1"/>
    <col min="8" max="8" width="13.8984375" style="65" customWidth="1"/>
    <col min="9" max="9" width="0.296875" style="65" customWidth="1"/>
    <col min="10" max="10" width="13.8984375" style="65" customWidth="1"/>
    <col min="11" max="11" width="0.296875" style="65" customWidth="1"/>
    <col min="12" max="12" width="13.8984375" style="65" customWidth="1"/>
    <col min="13" max="13" width="0.296875" style="62" customWidth="1"/>
    <col min="14" max="16384" width="9.09765625" style="62"/>
  </cols>
  <sheetData>
    <row r="1" spans="1:13" s="53" customFormat="1" ht="24" customHeight="1">
      <c r="A1" s="52" t="s">
        <v>0</v>
      </c>
      <c r="B1" s="52"/>
      <c r="C1" s="52"/>
      <c r="D1" s="52"/>
      <c r="K1" s="54"/>
      <c r="L1" s="54"/>
      <c r="M1" s="55" t="s">
        <v>69</v>
      </c>
    </row>
    <row r="2" spans="1:13" s="53" customFormat="1" ht="24" customHeight="1">
      <c r="A2" s="52" t="s">
        <v>151</v>
      </c>
      <c r="B2" s="52"/>
      <c r="C2" s="52"/>
      <c r="D2" s="52"/>
      <c r="K2" s="54"/>
      <c r="L2" s="54"/>
      <c r="M2" s="54"/>
    </row>
    <row r="3" spans="1:13" s="53" customFormat="1" ht="24" customHeight="1">
      <c r="A3" s="52" t="s">
        <v>107</v>
      </c>
      <c r="B3" s="52"/>
      <c r="C3" s="52"/>
      <c r="D3" s="52"/>
      <c r="K3" s="54"/>
      <c r="L3" s="54"/>
      <c r="M3" s="54"/>
    </row>
    <row r="4" spans="1:13" s="57" customFormat="1" ht="24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1:13" s="57" customFormat="1" ht="24" customHeight="1">
      <c r="A5" s="57" t="s">
        <v>72</v>
      </c>
      <c r="F5" s="182" t="s">
        <v>3</v>
      </c>
      <c r="G5" s="182"/>
      <c r="H5" s="182"/>
      <c r="I5" s="182"/>
      <c r="J5" s="182"/>
      <c r="K5" s="182"/>
      <c r="L5" s="182"/>
    </row>
    <row r="6" spans="1:13" s="57" customFormat="1" ht="24" customHeight="1">
      <c r="F6" s="180" t="s">
        <v>4</v>
      </c>
      <c r="G6" s="180"/>
      <c r="H6" s="180"/>
      <c r="I6" s="58"/>
      <c r="J6" s="181" t="s">
        <v>5</v>
      </c>
      <c r="K6" s="181"/>
      <c r="L6" s="181"/>
    </row>
    <row r="7" spans="1:13" s="57" customFormat="1" ht="24" customHeight="1">
      <c r="E7" s="59"/>
      <c r="F7" s="60" t="s">
        <v>6</v>
      </c>
      <c r="G7" s="61"/>
      <c r="H7" s="60" t="s">
        <v>73</v>
      </c>
      <c r="I7" s="61"/>
      <c r="J7" s="60" t="s">
        <v>6</v>
      </c>
      <c r="K7" s="61"/>
      <c r="L7" s="60" t="s">
        <v>73</v>
      </c>
    </row>
    <row r="8" spans="1:13" ht="24" customHeight="1">
      <c r="A8" s="62" t="s">
        <v>152</v>
      </c>
      <c r="F8" s="6"/>
      <c r="G8" s="7"/>
      <c r="H8" s="6"/>
      <c r="I8" s="7"/>
      <c r="J8" s="7"/>
      <c r="K8" s="7"/>
      <c r="L8" s="7"/>
    </row>
    <row r="9" spans="1:13" ht="24" customHeight="1">
      <c r="B9" s="62" t="s">
        <v>94</v>
      </c>
      <c r="F9" s="8">
        <f>'งบกำไรขาดทุนเบ็ดเสร็จ 9 เดือน'!G28</f>
        <v>-340205</v>
      </c>
      <c r="G9" s="8"/>
      <c r="H9" s="8">
        <v>-206148</v>
      </c>
      <c r="I9" s="8"/>
      <c r="J9" s="8">
        <v>-320667</v>
      </c>
      <c r="K9" s="8"/>
      <c r="L9" s="8">
        <v>-238598</v>
      </c>
    </row>
    <row r="10" spans="1:13" ht="24" customHeight="1">
      <c r="B10" s="62" t="s">
        <v>153</v>
      </c>
      <c r="F10" s="8"/>
      <c r="G10" s="8"/>
      <c r="H10" s="8"/>
      <c r="I10" s="8"/>
      <c r="J10" s="8"/>
      <c r="K10" s="8"/>
      <c r="L10" s="8"/>
    </row>
    <row r="11" spans="1:13" ht="24" customHeight="1">
      <c r="C11" s="62" t="s">
        <v>154</v>
      </c>
      <c r="F11" s="8"/>
      <c r="G11" s="8"/>
      <c r="H11" s="8"/>
      <c r="I11" s="8"/>
      <c r="J11" s="8"/>
      <c r="K11" s="8"/>
      <c r="L11" s="8"/>
    </row>
    <row r="12" spans="1:13" ht="24" customHeight="1">
      <c r="C12" s="62" t="s">
        <v>155</v>
      </c>
      <c r="F12" s="8">
        <v>315</v>
      </c>
      <c r="G12" s="8"/>
      <c r="H12" s="8">
        <v>11621</v>
      </c>
      <c r="I12" s="8"/>
      <c r="J12" s="8">
        <v>-340</v>
      </c>
      <c r="K12" s="8"/>
      <c r="L12" s="8">
        <v>10924</v>
      </c>
    </row>
    <row r="13" spans="1:13" ht="24" customHeight="1">
      <c r="C13" s="62" t="s">
        <v>156</v>
      </c>
      <c r="F13" s="8">
        <v>44753</v>
      </c>
      <c r="G13" s="8"/>
      <c r="H13" s="8">
        <v>50192</v>
      </c>
      <c r="I13" s="8"/>
      <c r="J13" s="8">
        <v>40106</v>
      </c>
      <c r="K13" s="8"/>
      <c r="L13" s="8">
        <v>46701</v>
      </c>
    </row>
    <row r="14" spans="1:13" ht="24" customHeight="1">
      <c r="C14" s="62" t="s">
        <v>84</v>
      </c>
      <c r="F14" s="8">
        <v>0</v>
      </c>
      <c r="G14" s="8"/>
      <c r="H14" s="8">
        <v>-3063</v>
      </c>
      <c r="I14" s="8"/>
      <c r="J14" s="8">
        <v>0</v>
      </c>
      <c r="K14" s="8"/>
      <c r="L14" s="8">
        <v>110705</v>
      </c>
    </row>
    <row r="15" spans="1:13" ht="24" customHeight="1">
      <c r="C15" s="62" t="s">
        <v>157</v>
      </c>
      <c r="F15" s="8">
        <v>-375</v>
      </c>
      <c r="G15" s="8"/>
      <c r="H15" s="8">
        <v>-16</v>
      </c>
      <c r="I15" s="8"/>
      <c r="J15" s="8">
        <v>0</v>
      </c>
      <c r="K15" s="8"/>
      <c r="L15" s="8">
        <v>-16</v>
      </c>
    </row>
    <row r="16" spans="1:13" ht="24" customHeight="1">
      <c r="C16" s="62" t="s">
        <v>158</v>
      </c>
      <c r="F16" s="8">
        <v>-310</v>
      </c>
      <c r="G16" s="8"/>
      <c r="H16" s="8">
        <v>-75</v>
      </c>
      <c r="I16" s="8"/>
      <c r="J16" s="8">
        <v>-37</v>
      </c>
      <c r="K16" s="8"/>
      <c r="L16" s="8">
        <v>-75</v>
      </c>
    </row>
    <row r="17" spans="2:12" ht="24" customHeight="1">
      <c r="C17" s="62" t="s">
        <v>159</v>
      </c>
      <c r="F17" s="8">
        <v>2432</v>
      </c>
      <c r="G17" s="8"/>
      <c r="H17" s="8">
        <v>204</v>
      </c>
      <c r="I17" s="8"/>
      <c r="J17" s="8">
        <v>1538</v>
      </c>
      <c r="K17" s="8"/>
      <c r="L17" s="8">
        <v>39</v>
      </c>
    </row>
    <row r="18" spans="2:12" ht="24" customHeight="1">
      <c r="C18" s="62" t="s">
        <v>160</v>
      </c>
      <c r="F18" s="8">
        <v>0</v>
      </c>
      <c r="G18" s="8"/>
      <c r="H18" s="8">
        <v>3041</v>
      </c>
      <c r="I18" s="8"/>
      <c r="J18" s="8">
        <v>0</v>
      </c>
      <c r="K18" s="8"/>
      <c r="L18" s="8">
        <v>0</v>
      </c>
    </row>
    <row r="19" spans="2:12" ht="24" customHeight="1">
      <c r="C19" s="62" t="s">
        <v>42</v>
      </c>
      <c r="F19" s="8">
        <v>1194</v>
      </c>
      <c r="G19" s="8"/>
      <c r="H19" s="8">
        <v>118397</v>
      </c>
      <c r="I19" s="8"/>
      <c r="J19" s="8">
        <v>0</v>
      </c>
      <c r="K19" s="8"/>
      <c r="L19" s="8">
        <v>0</v>
      </c>
    </row>
    <row r="20" spans="2:12" ht="24" customHeight="1">
      <c r="C20" s="62" t="s">
        <v>50</v>
      </c>
      <c r="F20" s="8">
        <v>187421</v>
      </c>
      <c r="G20" s="8"/>
      <c r="H20" s="8">
        <v>-31432</v>
      </c>
      <c r="I20" s="8"/>
      <c r="J20" s="8">
        <v>126659</v>
      </c>
      <c r="K20" s="8"/>
      <c r="L20" s="8">
        <v>-31432</v>
      </c>
    </row>
    <row r="21" spans="2:12" ht="24" customHeight="1">
      <c r="C21" s="62" t="s">
        <v>161</v>
      </c>
      <c r="F21" s="8">
        <v>7604</v>
      </c>
      <c r="G21" s="8"/>
      <c r="H21" s="8">
        <v>6884</v>
      </c>
      <c r="I21" s="8"/>
      <c r="J21" s="8">
        <v>5536</v>
      </c>
      <c r="K21" s="8"/>
      <c r="L21" s="8">
        <v>5164</v>
      </c>
    </row>
    <row r="22" spans="2:12" ht="24" customHeight="1">
      <c r="C22" s="62" t="s">
        <v>77</v>
      </c>
      <c r="F22" s="8">
        <v>-469</v>
      </c>
      <c r="G22" s="8"/>
      <c r="H22" s="8">
        <v>-760</v>
      </c>
      <c r="I22" s="8"/>
      <c r="J22" s="8">
        <v>-181</v>
      </c>
      <c r="K22" s="8"/>
      <c r="L22" s="8">
        <v>-120</v>
      </c>
    </row>
    <row r="23" spans="2:12" ht="24" customHeight="1">
      <c r="C23" s="62" t="s">
        <v>162</v>
      </c>
      <c r="F23" s="9">
        <v>52395</v>
      </c>
      <c r="G23" s="8"/>
      <c r="H23" s="9">
        <v>49054</v>
      </c>
      <c r="I23" s="8"/>
      <c r="J23" s="9">
        <v>51844</v>
      </c>
      <c r="K23" s="8"/>
      <c r="L23" s="9">
        <v>55220</v>
      </c>
    </row>
    <row r="24" spans="2:12" ht="24" customHeight="1">
      <c r="B24" s="62" t="s">
        <v>163</v>
      </c>
      <c r="F24" s="8"/>
      <c r="G24" s="8"/>
      <c r="H24" s="8"/>
      <c r="I24" s="8"/>
      <c r="J24" s="8"/>
      <c r="K24" s="8"/>
      <c r="L24" s="8"/>
    </row>
    <row r="25" spans="2:12" ht="24" customHeight="1">
      <c r="C25" s="62" t="s">
        <v>164</v>
      </c>
      <c r="F25" s="8">
        <f>SUM(F9:F24)</f>
        <v>-45245</v>
      </c>
      <c r="G25" s="8"/>
      <c r="H25" s="8">
        <f>SUM(H9:H24)</f>
        <v>-2101</v>
      </c>
      <c r="I25" s="8"/>
      <c r="J25" s="8">
        <f>SUM(J9:J24)</f>
        <v>-95542</v>
      </c>
      <c r="K25" s="8"/>
      <c r="L25" s="8">
        <f>SUM(L9:L24)</f>
        <v>-41488</v>
      </c>
    </row>
    <row r="26" spans="2:12" ht="24" customHeight="1">
      <c r="B26" s="62" t="s">
        <v>165</v>
      </c>
      <c r="F26" s="8"/>
      <c r="G26" s="8"/>
      <c r="H26" s="8"/>
      <c r="I26" s="8"/>
      <c r="J26" s="8"/>
      <c r="K26" s="8"/>
      <c r="L26" s="8"/>
    </row>
    <row r="27" spans="2:12" ht="24" customHeight="1">
      <c r="C27" s="62" t="s">
        <v>14</v>
      </c>
      <c r="F27" s="8">
        <v>-204956</v>
      </c>
      <c r="G27" s="8"/>
      <c r="H27" s="8">
        <v>-49952</v>
      </c>
      <c r="I27" s="8"/>
      <c r="J27" s="8">
        <v>-168477</v>
      </c>
      <c r="K27" s="8"/>
      <c r="L27" s="8">
        <v>2370</v>
      </c>
    </row>
    <row r="28" spans="2:12" ht="24" customHeight="1">
      <c r="C28" s="62" t="s">
        <v>15</v>
      </c>
      <c r="F28" s="8">
        <v>254022</v>
      </c>
      <c r="G28" s="8"/>
      <c r="H28" s="8">
        <v>396948</v>
      </c>
      <c r="I28" s="8"/>
      <c r="J28" s="8">
        <v>93749</v>
      </c>
      <c r="K28" s="8"/>
      <c r="L28" s="8">
        <v>109738</v>
      </c>
    </row>
    <row r="29" spans="2:12" ht="24" customHeight="1">
      <c r="C29" s="62" t="s">
        <v>17</v>
      </c>
      <c r="F29" s="8">
        <v>64847</v>
      </c>
      <c r="G29" s="8"/>
      <c r="H29" s="8">
        <v>-24791</v>
      </c>
      <c r="I29" s="8"/>
      <c r="J29" s="8">
        <v>3700</v>
      </c>
      <c r="K29" s="8"/>
      <c r="L29" s="8">
        <v>-17815</v>
      </c>
    </row>
    <row r="30" spans="2:12" ht="24" customHeight="1">
      <c r="C30" s="62" t="s">
        <v>166</v>
      </c>
      <c r="F30" s="8">
        <v>0</v>
      </c>
      <c r="G30" s="8"/>
      <c r="H30" s="8">
        <v>2302</v>
      </c>
      <c r="I30" s="8"/>
      <c r="J30" s="8">
        <v>0</v>
      </c>
      <c r="K30" s="8"/>
      <c r="L30" s="8">
        <v>2302</v>
      </c>
    </row>
    <row r="31" spans="2:12" ht="24" customHeight="1">
      <c r="C31" s="62" t="s">
        <v>19</v>
      </c>
      <c r="F31" s="8">
        <v>-23328</v>
      </c>
      <c r="G31" s="8"/>
      <c r="H31" s="8">
        <v>10173</v>
      </c>
      <c r="I31" s="8"/>
      <c r="J31" s="8">
        <v>-9174</v>
      </c>
      <c r="K31" s="8"/>
      <c r="L31" s="8">
        <v>-2133</v>
      </c>
    </row>
    <row r="32" spans="2:12" ht="24" customHeight="1">
      <c r="C32" s="62" t="s">
        <v>167</v>
      </c>
      <c r="F32" s="8">
        <v>-9428</v>
      </c>
      <c r="G32" s="8"/>
      <c r="H32" s="8">
        <v>-1078</v>
      </c>
      <c r="I32" s="8"/>
      <c r="J32" s="8">
        <v>-1132</v>
      </c>
      <c r="K32" s="8"/>
      <c r="L32" s="8">
        <v>-70</v>
      </c>
    </row>
    <row r="33" spans="1:13" ht="24" customHeight="1">
      <c r="A33" s="62" t="s">
        <v>168</v>
      </c>
      <c r="F33" s="8"/>
      <c r="G33" s="8"/>
      <c r="H33" s="8"/>
      <c r="I33" s="8"/>
      <c r="J33" s="8"/>
      <c r="K33" s="8"/>
      <c r="L33" s="8"/>
    </row>
    <row r="34" spans="1:13" ht="24" customHeight="1">
      <c r="B34" s="62" t="s">
        <v>36</v>
      </c>
      <c r="F34" s="8">
        <v>26464</v>
      </c>
      <c r="G34" s="8"/>
      <c r="H34" s="8">
        <v>96035</v>
      </c>
      <c r="I34" s="8"/>
      <c r="J34" s="8">
        <v>8710</v>
      </c>
      <c r="K34" s="8"/>
      <c r="L34" s="8">
        <v>9577</v>
      </c>
    </row>
    <row r="35" spans="1:13" ht="24" customHeight="1">
      <c r="B35" s="62" t="s">
        <v>37</v>
      </c>
      <c r="F35" s="8">
        <v>-85659</v>
      </c>
      <c r="G35" s="8"/>
      <c r="H35" s="8">
        <v>-235523</v>
      </c>
      <c r="I35" s="8"/>
      <c r="J35" s="8">
        <v>-49209</v>
      </c>
      <c r="K35" s="8"/>
      <c r="L35" s="8">
        <v>-11858</v>
      </c>
    </row>
    <row r="36" spans="1:13" ht="24" customHeight="1">
      <c r="B36" s="62" t="s">
        <v>38</v>
      </c>
      <c r="F36" s="8">
        <v>-191510</v>
      </c>
      <c r="G36" s="8"/>
      <c r="H36" s="8">
        <v>-84221</v>
      </c>
      <c r="I36" s="8"/>
      <c r="J36" s="8">
        <v>-2812</v>
      </c>
      <c r="K36" s="8"/>
      <c r="L36" s="8">
        <v>-54399</v>
      </c>
    </row>
    <row r="37" spans="1:13" ht="24" customHeight="1">
      <c r="B37" s="62" t="s">
        <v>41</v>
      </c>
      <c r="F37" s="8">
        <v>3389</v>
      </c>
      <c r="G37" s="8"/>
      <c r="H37" s="8">
        <v>55330</v>
      </c>
      <c r="I37" s="8"/>
      <c r="J37" s="8">
        <v>-251</v>
      </c>
      <c r="K37" s="8"/>
      <c r="L37" s="8">
        <v>420</v>
      </c>
    </row>
    <row r="38" spans="1:13" ht="24" customHeight="1">
      <c r="B38" s="62" t="s">
        <v>45</v>
      </c>
      <c r="F38" s="9">
        <v>45427</v>
      </c>
      <c r="G38" s="8"/>
      <c r="H38" s="9">
        <v>17335</v>
      </c>
      <c r="I38" s="8"/>
      <c r="J38" s="9">
        <v>19220</v>
      </c>
      <c r="K38" s="8"/>
      <c r="L38" s="9">
        <v>3234</v>
      </c>
    </row>
    <row r="39" spans="1:13" ht="24" customHeight="1">
      <c r="F39" s="7"/>
      <c r="G39" s="7"/>
      <c r="H39" s="7"/>
      <c r="I39" s="7"/>
      <c r="J39" s="7"/>
      <c r="K39" s="7"/>
      <c r="L39" s="7"/>
    </row>
    <row r="40" spans="1:13" ht="24" customHeight="1">
      <c r="A40" s="159" t="s">
        <v>169</v>
      </c>
      <c r="F40" s="7"/>
      <c r="G40" s="7"/>
      <c r="H40" s="7"/>
      <c r="I40" s="7"/>
      <c r="J40" s="7"/>
      <c r="K40" s="7"/>
      <c r="L40" s="7"/>
    </row>
    <row r="41" spans="1:13" s="53" customFormat="1" ht="21" customHeight="1">
      <c r="A41" s="52" t="s">
        <v>0</v>
      </c>
      <c r="B41" s="52"/>
      <c r="C41" s="52"/>
      <c r="D41" s="52"/>
      <c r="K41" s="54"/>
      <c r="L41" s="54"/>
      <c r="M41" s="55" t="s">
        <v>69</v>
      </c>
    </row>
    <row r="42" spans="1:13" s="53" customFormat="1" ht="21" customHeight="1">
      <c r="A42" s="52" t="s">
        <v>151</v>
      </c>
      <c r="B42" s="52"/>
      <c r="C42" s="52"/>
      <c r="D42" s="52"/>
      <c r="K42" s="54"/>
      <c r="L42" s="54"/>
      <c r="M42" s="54"/>
    </row>
    <row r="43" spans="1:13" s="53" customFormat="1" ht="21" customHeight="1">
      <c r="A43" s="52" t="s">
        <v>107</v>
      </c>
      <c r="B43" s="52"/>
      <c r="C43" s="52"/>
      <c r="D43" s="52"/>
      <c r="K43" s="54"/>
      <c r="L43" s="54"/>
      <c r="M43" s="54"/>
    </row>
    <row r="44" spans="1:13" s="57" customFormat="1" ht="6.75" customHeight="1">
      <c r="A44" s="56"/>
      <c r="B44" s="56"/>
      <c r="C44" s="56"/>
      <c r="D44" s="56"/>
      <c r="E44" s="56"/>
      <c r="F44" s="63"/>
      <c r="G44" s="63"/>
      <c r="H44" s="63"/>
      <c r="I44" s="63"/>
      <c r="J44" s="63"/>
      <c r="K44" s="63"/>
      <c r="L44" s="63"/>
    </row>
    <row r="45" spans="1:13" s="57" customFormat="1" ht="21" customHeight="1">
      <c r="A45" s="57" t="s">
        <v>72</v>
      </c>
      <c r="F45" s="182" t="s">
        <v>3</v>
      </c>
      <c r="G45" s="182"/>
      <c r="H45" s="182"/>
      <c r="I45" s="182"/>
      <c r="J45" s="182"/>
      <c r="K45" s="182"/>
      <c r="L45" s="182"/>
    </row>
    <row r="46" spans="1:13" s="57" customFormat="1" ht="21" customHeight="1">
      <c r="F46" s="180" t="s">
        <v>4</v>
      </c>
      <c r="G46" s="180"/>
      <c r="H46" s="180"/>
      <c r="I46" s="58"/>
      <c r="J46" s="181" t="s">
        <v>5</v>
      </c>
      <c r="K46" s="181"/>
      <c r="L46" s="181"/>
    </row>
    <row r="47" spans="1:13" s="57" customFormat="1" ht="21" customHeight="1">
      <c r="E47" s="59"/>
      <c r="F47" s="60">
        <v>2567</v>
      </c>
      <c r="G47" s="61"/>
      <c r="H47" s="60">
        <v>2566</v>
      </c>
      <c r="I47" s="61"/>
      <c r="J47" s="60">
        <v>2567</v>
      </c>
      <c r="K47" s="61"/>
      <c r="L47" s="60">
        <v>2566</v>
      </c>
    </row>
    <row r="48" spans="1:13" ht="21" customHeight="1">
      <c r="A48" s="62" t="s">
        <v>170</v>
      </c>
      <c r="F48" s="8">
        <f>SUM(F34:F38,F25:F32)</f>
        <v>-165977</v>
      </c>
      <c r="G48" s="8">
        <f t="shared" ref="G48" si="0">SUM(G34:G38,G25:G32)</f>
        <v>0</v>
      </c>
      <c r="H48" s="8">
        <f>SUM(H34:H38,H25:H32)</f>
        <v>180457</v>
      </c>
      <c r="I48" s="8"/>
      <c r="J48" s="8">
        <f t="shared" ref="J48:L48" si="1">SUM(J34:J38,J25:J32)</f>
        <v>-201218</v>
      </c>
      <c r="K48" s="8"/>
      <c r="L48" s="8">
        <f t="shared" si="1"/>
        <v>-122</v>
      </c>
    </row>
    <row r="49" spans="1:12" ht="21" customHeight="1">
      <c r="A49" s="62" t="s">
        <v>171</v>
      </c>
      <c r="F49" s="8">
        <v>-108322</v>
      </c>
      <c r="G49" s="8"/>
      <c r="H49" s="8">
        <v>-30408</v>
      </c>
      <c r="I49" s="8"/>
      <c r="J49" s="8">
        <v>-32243</v>
      </c>
      <c r="K49" s="8"/>
      <c r="L49" s="8">
        <v>-29232</v>
      </c>
    </row>
    <row r="50" spans="1:12" ht="21" customHeight="1">
      <c r="A50" s="62" t="s">
        <v>172</v>
      </c>
      <c r="F50" s="8">
        <v>0</v>
      </c>
      <c r="G50" s="8"/>
      <c r="H50" s="8">
        <v>-793</v>
      </c>
      <c r="I50" s="8"/>
      <c r="J50" s="8">
        <v>0</v>
      </c>
      <c r="K50" s="8"/>
      <c r="L50" s="8">
        <v>-793</v>
      </c>
    </row>
    <row r="51" spans="1:12" ht="21" customHeight="1">
      <c r="A51" s="62" t="s">
        <v>173</v>
      </c>
      <c r="F51" s="8">
        <v>-5588</v>
      </c>
      <c r="G51" s="8"/>
      <c r="H51" s="8">
        <v>-112</v>
      </c>
      <c r="I51" s="8"/>
      <c r="J51" s="8">
        <v>-3844</v>
      </c>
      <c r="K51" s="8"/>
      <c r="L51" s="8">
        <v>-112</v>
      </c>
    </row>
    <row r="52" spans="1:12" ht="21" customHeight="1">
      <c r="A52" s="62" t="s">
        <v>174</v>
      </c>
      <c r="F52" s="8">
        <v>-16327</v>
      </c>
      <c r="G52" s="8"/>
      <c r="H52" s="8">
        <v>-38486</v>
      </c>
      <c r="I52" s="8"/>
      <c r="J52" s="8">
        <v>-7649</v>
      </c>
      <c r="K52" s="8"/>
      <c r="L52" s="8">
        <v>-22448</v>
      </c>
    </row>
    <row r="53" spans="1:12" ht="21" customHeight="1">
      <c r="A53" s="62" t="s">
        <v>175</v>
      </c>
      <c r="F53" s="9">
        <v>18756</v>
      </c>
      <c r="G53" s="8"/>
      <c r="H53" s="9">
        <v>45470</v>
      </c>
      <c r="I53" s="8"/>
      <c r="J53" s="9">
        <v>0</v>
      </c>
      <c r="K53" s="8"/>
      <c r="L53" s="9">
        <v>44804</v>
      </c>
    </row>
    <row r="54" spans="1:12" ht="21" customHeight="1">
      <c r="C54" s="62" t="s">
        <v>176</v>
      </c>
      <c r="F54" s="10">
        <f>SUM(F48:F53)</f>
        <v>-277458</v>
      </c>
      <c r="G54" s="8"/>
      <c r="H54" s="10">
        <f>SUM(H48:H53)</f>
        <v>156128</v>
      </c>
      <c r="I54" s="8"/>
      <c r="J54" s="9">
        <f>SUM(J48:J53)</f>
        <v>-244954</v>
      </c>
      <c r="K54" s="8"/>
      <c r="L54" s="9">
        <f>SUM(L48:L53)</f>
        <v>-7903</v>
      </c>
    </row>
    <row r="55" spans="1:12" ht="21" customHeight="1">
      <c r="A55" s="62" t="s">
        <v>177</v>
      </c>
      <c r="F55" s="8"/>
      <c r="G55" s="8"/>
      <c r="H55" s="11"/>
      <c r="I55" s="8"/>
      <c r="J55" s="8"/>
      <c r="K55" s="8"/>
      <c r="L55" s="8"/>
    </row>
    <row r="56" spans="1:12" ht="21" customHeight="1">
      <c r="B56" s="62" t="s">
        <v>178</v>
      </c>
      <c r="F56" s="12">
        <v>-23343</v>
      </c>
      <c r="G56" s="8"/>
      <c r="H56" s="12">
        <v>-29824</v>
      </c>
      <c r="I56" s="8"/>
      <c r="J56" s="12">
        <v>0</v>
      </c>
      <c r="K56" s="8"/>
      <c r="L56" s="12">
        <v>-4621</v>
      </c>
    </row>
    <row r="57" spans="1:12" ht="21" customHeight="1">
      <c r="B57" s="62" t="s">
        <v>179</v>
      </c>
      <c r="F57" s="8">
        <v>0</v>
      </c>
      <c r="G57" s="8"/>
      <c r="H57" s="8">
        <v>-5000</v>
      </c>
      <c r="I57" s="8"/>
      <c r="J57" s="8">
        <v>0</v>
      </c>
      <c r="K57" s="8"/>
      <c r="L57" s="8">
        <v>0</v>
      </c>
    </row>
    <row r="58" spans="1:12" ht="21" customHeight="1">
      <c r="B58" s="62" t="s">
        <v>180</v>
      </c>
      <c r="F58" s="8">
        <v>1000</v>
      </c>
      <c r="G58" s="8"/>
      <c r="H58" s="8">
        <v>8191</v>
      </c>
      <c r="I58" s="8"/>
      <c r="J58" s="8">
        <v>0</v>
      </c>
      <c r="K58" s="8"/>
      <c r="L58" s="8">
        <v>-464</v>
      </c>
    </row>
    <row r="59" spans="1:12" ht="21" customHeight="1">
      <c r="B59" s="62" t="s">
        <v>181</v>
      </c>
      <c r="F59" s="8">
        <v>0</v>
      </c>
      <c r="G59" s="8"/>
      <c r="H59" s="8">
        <v>0</v>
      </c>
      <c r="I59" s="8"/>
      <c r="J59" s="8">
        <v>0</v>
      </c>
      <c r="K59" s="8"/>
      <c r="L59" s="8">
        <v>-113304</v>
      </c>
    </row>
    <row r="60" spans="1:12" ht="21" customHeight="1">
      <c r="B60" s="62" t="s">
        <v>182</v>
      </c>
      <c r="F60" s="8">
        <v>0</v>
      </c>
      <c r="G60" s="8"/>
      <c r="H60" s="8">
        <v>-119255</v>
      </c>
      <c r="I60" s="8"/>
      <c r="J60" s="8">
        <v>0</v>
      </c>
      <c r="K60" s="8"/>
      <c r="L60" s="8">
        <v>-6250</v>
      </c>
    </row>
    <row r="61" spans="1:12" ht="21" customHeight="1">
      <c r="B61" s="62" t="s">
        <v>183</v>
      </c>
      <c r="F61" s="8">
        <v>0</v>
      </c>
      <c r="G61" s="8"/>
      <c r="H61" s="8">
        <v>6749</v>
      </c>
      <c r="I61" s="8"/>
      <c r="J61" s="8">
        <v>0</v>
      </c>
      <c r="K61" s="8"/>
      <c r="L61" s="8">
        <v>6749</v>
      </c>
    </row>
    <row r="62" spans="1:12" ht="21" customHeight="1">
      <c r="B62" s="62" t="s">
        <v>184</v>
      </c>
      <c r="F62" s="8">
        <v>280</v>
      </c>
      <c r="G62" s="8"/>
      <c r="H62" s="8">
        <v>1557</v>
      </c>
      <c r="I62" s="8"/>
      <c r="J62" s="8">
        <v>129</v>
      </c>
      <c r="K62" s="8"/>
      <c r="L62" s="8">
        <v>68</v>
      </c>
    </row>
    <row r="63" spans="1:12" ht="21" customHeight="1">
      <c r="B63" s="62" t="s">
        <v>185</v>
      </c>
      <c r="F63" s="8">
        <v>401</v>
      </c>
      <c r="G63" s="8"/>
      <c r="H63" s="8">
        <v>75</v>
      </c>
      <c r="I63" s="8"/>
      <c r="J63" s="8">
        <v>125</v>
      </c>
      <c r="K63" s="8"/>
      <c r="L63" s="8">
        <v>75</v>
      </c>
    </row>
    <row r="64" spans="1:12" ht="21" customHeight="1">
      <c r="B64" s="62" t="s">
        <v>186</v>
      </c>
      <c r="F64" s="8">
        <v>-3202</v>
      </c>
      <c r="G64" s="8"/>
      <c r="H64" s="12">
        <v>-8596</v>
      </c>
      <c r="I64" s="8"/>
      <c r="J64" s="12">
        <v>-2787</v>
      </c>
      <c r="K64" s="8"/>
      <c r="L64" s="12">
        <v>-4817</v>
      </c>
    </row>
    <row r="65" spans="1:12" ht="21" customHeight="1">
      <c r="C65" s="62" t="s">
        <v>187</v>
      </c>
      <c r="F65" s="10">
        <f>SUM(F56:F64)</f>
        <v>-24864</v>
      </c>
      <c r="G65" s="8"/>
      <c r="H65" s="10">
        <f>SUM(H56:H64)</f>
        <v>-146103</v>
      </c>
      <c r="I65" s="8"/>
      <c r="J65" s="10">
        <f>SUM(J56:J64)</f>
        <v>-2533</v>
      </c>
      <c r="K65" s="8"/>
      <c r="L65" s="10">
        <f>SUM(L56:L64)</f>
        <v>-122564</v>
      </c>
    </row>
    <row r="66" spans="1:12" ht="21" customHeight="1">
      <c r="A66" s="62" t="s">
        <v>188</v>
      </c>
      <c r="F66" s="8"/>
      <c r="G66" s="8"/>
      <c r="H66" s="8"/>
      <c r="I66" s="8"/>
      <c r="J66" s="8"/>
      <c r="K66" s="8"/>
      <c r="L66" s="8"/>
    </row>
    <row r="67" spans="1:12" ht="21" customHeight="1">
      <c r="B67" s="62" t="s">
        <v>189</v>
      </c>
      <c r="F67" s="8">
        <v>81803</v>
      </c>
      <c r="G67" s="8"/>
      <c r="H67" s="8">
        <v>-118293</v>
      </c>
      <c r="I67" s="8"/>
      <c r="J67" s="12">
        <v>-6208</v>
      </c>
      <c r="K67" s="8"/>
      <c r="L67" s="12">
        <v>-37207</v>
      </c>
    </row>
    <row r="68" spans="1:12" ht="21" customHeight="1">
      <c r="B68" s="62" t="s">
        <v>190</v>
      </c>
      <c r="F68" s="8">
        <v>90900</v>
      </c>
      <c r="G68" s="8"/>
      <c r="H68" s="8">
        <f>[4]งบกระแสเงินสด!$H$92</f>
        <v>219702</v>
      </c>
      <c r="I68" s="8"/>
      <c r="J68" s="8">
        <v>184660</v>
      </c>
      <c r="K68" s="8"/>
      <c r="L68" s="8">
        <f>[4]งบกระแสเงินสด!$L$92</f>
        <v>328516</v>
      </c>
    </row>
    <row r="69" spans="1:12" ht="21" customHeight="1">
      <c r="B69" s="62" t="s">
        <v>191</v>
      </c>
      <c r="F69" s="8">
        <v>-254000</v>
      </c>
      <c r="G69" s="8"/>
      <c r="H69" s="8">
        <f>[4]งบกระแสเงินสด!$H$93</f>
        <v>-12900</v>
      </c>
      <c r="I69" s="8"/>
      <c r="J69" s="8">
        <v>-391612</v>
      </c>
      <c r="K69" s="8"/>
      <c r="L69" s="8">
        <f>[4]งบกระแสเงินสด!$L$93</f>
        <v>-118037</v>
      </c>
    </row>
    <row r="70" spans="1:12" ht="21" customHeight="1">
      <c r="B70" s="62" t="s">
        <v>192</v>
      </c>
      <c r="F70" s="8">
        <v>24423</v>
      </c>
      <c r="G70" s="8"/>
      <c r="H70" s="8">
        <v>0</v>
      </c>
      <c r="I70" s="8"/>
      <c r="J70" s="8">
        <v>22923</v>
      </c>
      <c r="K70" s="8"/>
      <c r="L70" s="8">
        <v>0</v>
      </c>
    </row>
    <row r="71" spans="1:12" ht="21" customHeight="1">
      <c r="B71" s="62" t="s">
        <v>193</v>
      </c>
      <c r="F71" s="8">
        <v>-29600</v>
      </c>
      <c r="G71" s="8"/>
      <c r="H71" s="8">
        <v>0</v>
      </c>
      <c r="I71" s="8"/>
      <c r="J71" s="8">
        <v>-27000</v>
      </c>
      <c r="K71" s="8"/>
      <c r="L71" s="8">
        <v>0</v>
      </c>
    </row>
    <row r="72" spans="1:12" ht="21" customHeight="1">
      <c r="B72" s="62" t="s">
        <v>194</v>
      </c>
      <c r="F72" s="8">
        <v>-10000</v>
      </c>
      <c r="G72" s="8"/>
      <c r="H72" s="8">
        <v>0</v>
      </c>
      <c r="I72" s="8"/>
      <c r="J72" s="8">
        <v>-5000</v>
      </c>
      <c r="K72" s="8"/>
      <c r="L72" s="8">
        <v>0</v>
      </c>
    </row>
    <row r="73" spans="1:12" ht="21" customHeight="1">
      <c r="B73" s="62" t="s">
        <v>195</v>
      </c>
      <c r="F73" s="8">
        <v>-44788</v>
      </c>
      <c r="G73" s="12"/>
      <c r="H73" s="12">
        <v>-37259</v>
      </c>
      <c r="I73" s="12"/>
      <c r="J73" s="12">
        <v>-14149</v>
      </c>
      <c r="K73" s="12"/>
      <c r="L73" s="12">
        <v>-38333</v>
      </c>
    </row>
    <row r="74" spans="1:12" ht="21" customHeight="1">
      <c r="B74" s="62" t="s">
        <v>196</v>
      </c>
      <c r="F74" s="8">
        <v>479357</v>
      </c>
      <c r="G74" s="12"/>
      <c r="H74" s="12">
        <v>0</v>
      </c>
      <c r="I74" s="12"/>
      <c r="J74" s="12">
        <v>479357</v>
      </c>
      <c r="K74" s="12"/>
      <c r="L74" s="12">
        <v>0</v>
      </c>
    </row>
    <row r="75" spans="1:12" ht="21" customHeight="1">
      <c r="B75" s="62" t="s">
        <v>197</v>
      </c>
      <c r="F75" s="8">
        <v>-7154</v>
      </c>
      <c r="G75" s="12"/>
      <c r="H75" s="12">
        <v>-10606</v>
      </c>
      <c r="I75" s="12"/>
      <c r="J75" s="12">
        <v>-1579</v>
      </c>
      <c r="K75" s="12"/>
      <c r="L75" s="12">
        <v>-5716</v>
      </c>
    </row>
    <row r="76" spans="1:12" ht="21" customHeight="1">
      <c r="C76" s="62" t="s">
        <v>198</v>
      </c>
      <c r="F76" s="10">
        <f>SUM(F67:F75)</f>
        <v>330941</v>
      </c>
      <c r="G76" s="8"/>
      <c r="H76" s="10">
        <f>SUM(H67:H75)</f>
        <v>40644</v>
      </c>
      <c r="I76" s="8"/>
      <c r="J76" s="10">
        <f>SUM(J67:J75)</f>
        <v>241392</v>
      </c>
      <c r="K76" s="8"/>
      <c r="L76" s="10">
        <f>SUM(L67:L75)</f>
        <v>129223</v>
      </c>
    </row>
    <row r="77" spans="1:12" ht="21" customHeight="1">
      <c r="A77" s="62" t="s">
        <v>199</v>
      </c>
      <c r="F77" s="10">
        <v>41</v>
      </c>
      <c r="G77" s="8"/>
      <c r="H77" s="10">
        <v>-41</v>
      </c>
      <c r="I77" s="8"/>
      <c r="J77" s="10">
        <v>0</v>
      </c>
      <c r="K77" s="8"/>
      <c r="L77" s="10">
        <v>0</v>
      </c>
    </row>
    <row r="78" spans="1:12" ht="7.5" customHeight="1">
      <c r="F78" s="8"/>
      <c r="G78" s="8"/>
      <c r="H78" s="8"/>
      <c r="I78" s="8"/>
      <c r="J78" s="8"/>
      <c r="K78" s="8"/>
      <c r="L78" s="8"/>
    </row>
    <row r="79" spans="1:12" ht="21" customHeight="1">
      <c r="A79" s="62" t="s">
        <v>200</v>
      </c>
      <c r="F79" s="12">
        <f>SUM(F54,F65,F76,F77)</f>
        <v>28660</v>
      </c>
      <c r="G79" s="8"/>
      <c r="H79" s="12">
        <f>SUM(H54,H65,H76,H77)</f>
        <v>50628</v>
      </c>
      <c r="I79" s="8"/>
      <c r="J79" s="12">
        <f>SUM(J54,J65,J76,J77)</f>
        <v>-6095</v>
      </c>
      <c r="K79" s="8"/>
      <c r="L79" s="12">
        <f>SUM(L54,L65,L76,L77)</f>
        <v>-1244</v>
      </c>
    </row>
    <row r="80" spans="1:12" ht="21" customHeight="1">
      <c r="A80" s="62" t="s">
        <v>201</v>
      </c>
      <c r="F80" s="9">
        <v>27032</v>
      </c>
      <c r="G80" s="8"/>
      <c r="H80" s="9">
        <v>15709</v>
      </c>
      <c r="I80" s="8"/>
      <c r="J80" s="9">
        <v>6737</v>
      </c>
      <c r="K80" s="8"/>
      <c r="L80" s="9">
        <v>7038</v>
      </c>
    </row>
    <row r="81" spans="1:13" ht="21" customHeight="1" thickBot="1">
      <c r="A81" s="62" t="s">
        <v>202</v>
      </c>
      <c r="F81" s="13">
        <f>SUM(F79:F80)</f>
        <v>55692</v>
      </c>
      <c r="G81" s="8"/>
      <c r="H81" s="13">
        <f>SUM(H79:H80)</f>
        <v>66337</v>
      </c>
      <c r="I81" s="8"/>
      <c r="J81" s="13">
        <f>SUM(J79:J80)</f>
        <v>642</v>
      </c>
      <c r="K81" s="8"/>
      <c r="L81" s="13">
        <f>SUM(L79:L80)</f>
        <v>5794</v>
      </c>
    </row>
    <row r="82" spans="1:13" ht="6.75" customHeight="1" thickTop="1">
      <c r="F82" s="8"/>
      <c r="G82" s="8"/>
      <c r="H82" s="8"/>
      <c r="I82" s="8"/>
      <c r="J82" s="8"/>
      <c r="K82" s="8"/>
      <c r="L82" s="8"/>
    </row>
    <row r="83" spans="1:13" ht="21" customHeight="1">
      <c r="A83" s="62" t="s">
        <v>203</v>
      </c>
      <c r="F83" s="8"/>
      <c r="G83" s="8"/>
      <c r="H83" s="8"/>
      <c r="I83" s="8"/>
      <c r="J83" s="8"/>
      <c r="K83" s="8"/>
      <c r="L83" s="8"/>
    </row>
    <row r="84" spans="1:13" ht="21" customHeight="1">
      <c r="A84" s="62" t="s">
        <v>204</v>
      </c>
      <c r="F84" s="51"/>
      <c r="G84" s="51"/>
      <c r="H84" s="51"/>
      <c r="I84" s="51"/>
      <c r="J84" s="51"/>
      <c r="K84" s="51"/>
      <c r="L84" s="51"/>
    </row>
    <row r="85" spans="1:13" ht="21" customHeight="1">
      <c r="B85" s="62" t="s">
        <v>205</v>
      </c>
      <c r="F85" s="12">
        <v>16000</v>
      </c>
      <c r="G85" s="12"/>
      <c r="H85" s="12">
        <v>934</v>
      </c>
      <c r="I85" s="12"/>
      <c r="J85" s="12">
        <v>0</v>
      </c>
      <c r="K85" s="12"/>
      <c r="L85" s="12">
        <v>907</v>
      </c>
    </row>
    <row r="86" spans="1:13" ht="21" customHeight="1">
      <c r="B86" s="62" t="s">
        <v>206</v>
      </c>
      <c r="F86" s="12">
        <v>247175</v>
      </c>
      <c r="G86" s="12"/>
      <c r="H86" s="12">
        <v>0</v>
      </c>
      <c r="I86" s="12"/>
      <c r="J86" s="12">
        <v>243736</v>
      </c>
      <c r="K86" s="12"/>
      <c r="L86" s="12">
        <v>0</v>
      </c>
    </row>
    <row r="87" spans="1:13" ht="21" customHeight="1">
      <c r="B87" s="62" t="s">
        <v>207</v>
      </c>
      <c r="F87" s="12">
        <v>25000</v>
      </c>
      <c r="G87" s="12"/>
      <c r="H87" s="12" t="s">
        <v>208</v>
      </c>
      <c r="I87" s="12"/>
      <c r="J87" s="12">
        <v>25000</v>
      </c>
      <c r="K87" s="12"/>
      <c r="L87" s="12" t="s">
        <v>208</v>
      </c>
    </row>
    <row r="88" spans="1:13" ht="6.75" customHeight="1">
      <c r="F88" s="6"/>
      <c r="G88" s="6"/>
      <c r="H88" s="6"/>
      <c r="I88" s="6"/>
      <c r="J88" s="6"/>
      <c r="K88" s="6"/>
      <c r="L88" s="6"/>
    </row>
    <row r="89" spans="1:13" ht="21" customHeight="1">
      <c r="A89" s="159" t="s">
        <v>169</v>
      </c>
      <c r="F89" s="7"/>
      <c r="G89" s="7"/>
      <c r="H89" s="7"/>
      <c r="I89" s="7"/>
      <c r="J89" s="7"/>
      <c r="K89" s="7"/>
      <c r="L89" s="7"/>
    </row>
    <row r="91" spans="1:13" ht="24.6" customHeight="1">
      <c r="F91" s="64"/>
      <c r="G91" s="64"/>
      <c r="H91" s="64"/>
      <c r="I91" s="64"/>
      <c r="J91" s="64"/>
      <c r="K91" s="64"/>
      <c r="L91" s="64"/>
      <c r="M91" s="64"/>
    </row>
  </sheetData>
  <mergeCells count="6">
    <mergeCell ref="F46:H46"/>
    <mergeCell ref="J46:L46"/>
    <mergeCell ref="F5:L5"/>
    <mergeCell ref="F6:H6"/>
    <mergeCell ref="J6:L6"/>
    <mergeCell ref="F45:L45"/>
  </mergeCells>
  <pageMargins left="0.78740157480314965" right="0.31496062992125984" top="0.6692913385826772" bottom="0.55118110236220474" header="0.51181102362204722" footer="0.39370078740157483"/>
  <pageSetup paperSize="9" scale="74" orientation="portrait" r:id="rId1"/>
  <headerFooter scaleWithDoc="0" alignWithMargins="0"/>
  <rowBreaks count="1" manualBreakCount="1">
    <brk id="40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6A5DF16CA21943913454BC197C32B1" ma:contentTypeVersion="8" ma:contentTypeDescription="Create a new document." ma:contentTypeScope="" ma:versionID="7c4a5b28801b0d35ae74fe89ad824a93">
  <xsd:schema xmlns:xsd="http://www.w3.org/2001/XMLSchema" xmlns:xs="http://www.w3.org/2001/XMLSchema" xmlns:p="http://schemas.microsoft.com/office/2006/metadata/properties" xmlns:ns2="bc841014-293b-4fd8-b66f-b6d8f1f0fcfb" targetNamespace="http://schemas.microsoft.com/office/2006/metadata/properties" ma:root="true" ma:fieldsID="9cb662aeb3193de06b2083c909dbbc51" ns2:_="">
    <xsd:import namespace="bc841014-293b-4fd8-b66f-b6d8f1f0fcf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2:Poi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841014-293b-4fd8-b66f-b6d8f1f0fcf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Detail Reviewed"/>
          <xsd:enumeration value="Pending,Point"/>
          <xsd:enumeration value="Conclusion"/>
          <xsd:enumeration value="Done"/>
        </xsd:restriction>
      </xsd:simpleType>
    </xsd:element>
    <xsd:element name="Point" ma:index="15" nillable="true" ma:displayName="Point" ma:format="Dropdown" ma:internalName="Poi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bc841014-293b-4fd8-b66f-b6d8f1f0fcfb" xsi:nil="true"/>
    <Reviewer_x0020_Sign_x002d_off xmlns="bc841014-293b-4fd8-b66f-b6d8f1f0fcfb" xsi:nil="true"/>
    <Status xmlns="bc841014-293b-4fd8-b66f-b6d8f1f0fcfb" xsi:nil="true"/>
    <Point xmlns="bc841014-293b-4fd8-b66f-b6d8f1f0fcf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C27741-C147-4067-9974-7022E7ADF3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841014-293b-4fd8-b66f-b6d8f1f0fc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D0FCEF-162F-47A5-A385-222CE9F88B5A}">
  <ds:schemaRefs>
    <ds:schemaRef ds:uri="http://schemas.microsoft.com/office/infopath/2007/PartnerControls"/>
    <ds:schemaRef ds:uri="http://www.w3.org/XML/1998/namespace"/>
    <ds:schemaRef ds:uri="bc841014-293b-4fd8-b66f-b6d8f1f0fcfb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59F6329-90DE-45FD-AA2A-FB8C43BD98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งบฐานะการเงิน</vt:lpstr>
      <vt:lpstr>งบกำไรขาดทุนเบ็ดเสร็จ 3เดือน</vt:lpstr>
      <vt:lpstr>งบกำไรขาดทุนเบ็ดเสร็จ 9 เดือน</vt:lpstr>
      <vt:lpstr>งบการเปลี่ยนแปลงฯ (งบรวม)</vt:lpstr>
      <vt:lpstr>งบการเปลี่ยนแปลงฯ (งบเฉพาะ)</vt:lpstr>
      <vt:lpstr>งบกระแสเงินสด</vt:lpstr>
      <vt:lpstr>งบกระแสเงินสด!Print_Area</vt:lpstr>
      <vt:lpstr>งบฐานะการเงิน!Print_Area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WL</dc:creator>
  <cp:keywords/>
  <dc:description/>
  <cp:lastModifiedBy>Kamonnaree Moongthong</cp:lastModifiedBy>
  <cp:revision/>
  <cp:lastPrinted>2024-11-14T14:14:15Z</cp:lastPrinted>
  <dcterms:created xsi:type="dcterms:W3CDTF">2024-08-09T08:48:22Z</dcterms:created>
  <dcterms:modified xsi:type="dcterms:W3CDTF">2024-11-14T14:14:26Z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0x010100286A5DF16CA21943913454BC197C32B1</vt:lpwstr>
  </property>
</Properties>
</file>