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GSteel\2024\GST Q3'24\From WB\V7\"/>
    </mc:Choice>
  </mc:AlternateContent>
  <xr:revisionPtr revIDLastSave="0" documentId="13_ncr:1_{453EAEC8-E5F2-4DF7-9CF6-4173D785F1B8}" xr6:coauthVersionLast="47" xr6:coauthVersionMax="47" xr10:uidLastSave="{00000000-0000-0000-0000-000000000000}"/>
  <bookViews>
    <workbookView xWindow="-108" yWindow="-108" windowWidth="23256" windowHeight="12456" tabRatio="744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BS!$A$1:$K$99</definedName>
    <definedName name="_xlnm.Print_Area" localSheetId="7">CF!$A$1:$I$93</definedName>
    <definedName name="_xlnm.Print_Area" localSheetId="5">'EQ-Conso'!$A$1:$X$23</definedName>
    <definedName name="_xlnm.Print_Area" localSheetId="6">'EQ-Separate'!$A$1:$T$25</definedName>
    <definedName name="_xlnm.Print_Area" localSheetId="3">'PL3'!$A$1:$K$50</definedName>
    <definedName name="_xlnm.Print_Area" localSheetId="4">'PL9'!$A$1:$K$49</definedName>
  </definedNames>
  <calcPr calcId="191029"/>
</workbook>
</file>

<file path=xl/calcChain.xml><?xml version="1.0" encoding="utf-8"?>
<calcChain xmlns="http://schemas.openxmlformats.org/spreadsheetml/2006/main">
  <c r="E66" i="10" l="1"/>
  <c r="C19" i="10"/>
  <c r="G19" i="10"/>
  <c r="I19" i="10"/>
  <c r="E19" i="10"/>
  <c r="G47" i="10"/>
  <c r="K21" i="13" l="1"/>
  <c r="I21" i="13"/>
  <c r="G21" i="13"/>
  <c r="E21" i="13"/>
  <c r="K14" i="13"/>
  <c r="I14" i="13"/>
  <c r="G14" i="13"/>
  <c r="E14" i="13"/>
  <c r="E27" i="13" l="1"/>
  <c r="G27" i="13"/>
  <c r="K27" i="13"/>
  <c r="I27" i="13"/>
  <c r="G29" i="13"/>
  <c r="K29" i="13"/>
  <c r="I66" i="10"/>
  <c r="G66" i="10"/>
  <c r="C66" i="10"/>
  <c r="E29" i="13" l="1"/>
  <c r="E39" i="13" s="1"/>
  <c r="E41" i="13" s="1"/>
  <c r="G39" i="13"/>
  <c r="K39" i="13"/>
  <c r="I29" i="13"/>
  <c r="G36" i="13"/>
  <c r="K36" i="13"/>
  <c r="E36" i="13"/>
  <c r="K50" i="13"/>
  <c r="K41" i="13"/>
  <c r="G50" i="13"/>
  <c r="G41" i="13"/>
  <c r="C93" i="10"/>
  <c r="G93" i="10"/>
  <c r="I93" i="10"/>
  <c r="E93" i="10"/>
  <c r="C18" i="10"/>
  <c r="G18" i="10"/>
  <c r="C47" i="10"/>
  <c r="I25" i="10"/>
  <c r="G25" i="10"/>
  <c r="C25" i="10"/>
  <c r="E50" i="13" l="1"/>
  <c r="I36" i="13"/>
  <c r="E45" i="13"/>
  <c r="I39" i="13"/>
  <c r="I50" i="13" s="1"/>
  <c r="K45" i="13"/>
  <c r="G45" i="13"/>
  <c r="C81" i="10"/>
  <c r="K47" i="13" l="1"/>
  <c r="I41" i="13"/>
  <c r="E47" i="13"/>
  <c r="G47" i="13"/>
  <c r="I45" i="13"/>
  <c r="I47" i="10"/>
  <c r="E47" i="10"/>
  <c r="I18" i="10"/>
  <c r="E25" i="10"/>
  <c r="E18" i="10"/>
  <c r="G20" i="11"/>
  <c r="G13" i="11"/>
  <c r="K20" i="11"/>
  <c r="K13" i="11"/>
  <c r="R13" i="12"/>
  <c r="T13" i="12" s="1"/>
  <c r="X12" i="9"/>
  <c r="R12" i="9"/>
  <c r="I47" i="13" l="1"/>
  <c r="K26" i="11"/>
  <c r="G26" i="11"/>
  <c r="I56" i="1"/>
  <c r="G28" i="11" l="1"/>
  <c r="K28" i="11"/>
  <c r="G56" i="1"/>
  <c r="K56" i="1"/>
  <c r="E81" i="10"/>
  <c r="I81" i="10"/>
  <c r="K38" i="11" l="1"/>
  <c r="K49" i="11" s="1"/>
  <c r="G38" i="11"/>
  <c r="G40" i="11" s="1"/>
  <c r="G35" i="11"/>
  <c r="K35" i="11"/>
  <c r="E9" i="10"/>
  <c r="I9" i="10"/>
  <c r="G70" i="10"/>
  <c r="C70" i="10"/>
  <c r="K40" i="11" l="1"/>
  <c r="G49" i="11"/>
  <c r="E41" i="10"/>
  <c r="I41" i="10"/>
  <c r="K44" i="11"/>
  <c r="G44" i="11"/>
  <c r="R20" i="12"/>
  <c r="T20" i="12" s="1"/>
  <c r="R19" i="9"/>
  <c r="E68" i="10" l="1"/>
  <c r="G46" i="11"/>
  <c r="I68" i="10"/>
  <c r="K46" i="11"/>
  <c r="T19" i="9"/>
  <c r="G95" i="1"/>
  <c r="P22" i="12" l="1"/>
  <c r="P15" i="12"/>
  <c r="P14" i="9" l="1"/>
  <c r="R14" i="9" s="1"/>
  <c r="N16" i="9"/>
  <c r="P16" i="9" l="1"/>
  <c r="N17" i="12"/>
  <c r="P17" i="12"/>
  <c r="F16" i="9"/>
  <c r="H16" i="9"/>
  <c r="D16" i="9"/>
  <c r="D23" i="9"/>
  <c r="J16" i="9"/>
  <c r="R16" i="9"/>
  <c r="P24" i="12" l="1"/>
  <c r="R22" i="12"/>
  <c r="R15" i="12"/>
  <c r="R17" i="12" l="1"/>
  <c r="J17" i="12" l="1"/>
  <c r="H17" i="12"/>
  <c r="F17" i="12"/>
  <c r="D17" i="12" l="1"/>
  <c r="R24" i="12" l="1"/>
  <c r="I94" i="1" s="1"/>
  <c r="K67" i="1" l="1"/>
  <c r="G67" i="1"/>
  <c r="K28" i="1"/>
  <c r="K19" i="1"/>
  <c r="G28" i="1"/>
  <c r="G19" i="1"/>
  <c r="K69" i="1" l="1"/>
  <c r="G69" i="1"/>
  <c r="K30" i="1"/>
  <c r="G30" i="1"/>
  <c r="V14" i="9" l="1"/>
  <c r="V19" i="9" l="1"/>
  <c r="G96" i="1" s="1"/>
  <c r="V16" i="9"/>
  <c r="X19" i="9" l="1"/>
  <c r="E82" i="10" l="1"/>
  <c r="I82" i="10"/>
  <c r="J24" i="12"/>
  <c r="H24" i="12"/>
  <c r="F24" i="12"/>
  <c r="D24" i="12"/>
  <c r="N24" i="12" l="1"/>
  <c r="N23" i="9" l="1"/>
  <c r="J23" i="9"/>
  <c r="H23" i="9"/>
  <c r="F23" i="9"/>
  <c r="I28" i="1" l="1"/>
  <c r="I67" i="1" l="1"/>
  <c r="V23" i="9" l="1"/>
  <c r="E96" i="1" s="1"/>
  <c r="I19" i="1"/>
  <c r="I30" i="1" l="1"/>
  <c r="I69" i="1"/>
  <c r="I13" i="11" l="1"/>
  <c r="L14" i="9" l="1"/>
  <c r="T14" i="9" l="1"/>
  <c r="T16" i="9" s="1"/>
  <c r="L16" i="9"/>
  <c r="E75" i="10"/>
  <c r="X14" i="9" l="1"/>
  <c r="X16" i="9" s="1"/>
  <c r="I20" i="11"/>
  <c r="G97" i="1" l="1"/>
  <c r="I26" i="11"/>
  <c r="I28" i="11" l="1"/>
  <c r="Y19" i="9"/>
  <c r="I35" i="11" l="1"/>
  <c r="G9" i="10" l="1"/>
  <c r="I38" i="11"/>
  <c r="G99" i="1"/>
  <c r="G41" i="10" l="1"/>
  <c r="I49" i="11"/>
  <c r="I44" i="11"/>
  <c r="I40" i="11"/>
  <c r="L22" i="12" l="1"/>
  <c r="T22" i="12" s="1"/>
  <c r="I46" i="11"/>
  <c r="L15" i="12" l="1"/>
  <c r="L17" i="12" s="1"/>
  <c r="T15" i="12" l="1"/>
  <c r="I75" i="10"/>
  <c r="K95" i="1"/>
  <c r="L24" i="12"/>
  <c r="I93" i="1" s="1"/>
  <c r="T24" i="12" l="1"/>
  <c r="T17" i="12"/>
  <c r="K97" i="1"/>
  <c r="I95" i="1"/>
  <c r="K99" i="1" l="1"/>
  <c r="I97" i="1"/>
  <c r="U20" i="12"/>
  <c r="K101" i="1" l="1"/>
  <c r="U24" i="12"/>
  <c r="I99" i="1"/>
  <c r="G101" i="1"/>
  <c r="I101" i="1" l="1"/>
  <c r="G81" i="10" l="1"/>
  <c r="G82" i="10" l="1"/>
  <c r="G68" i="10"/>
  <c r="G75" i="10" l="1"/>
  <c r="E13" i="11"/>
  <c r="G97" i="10" l="1"/>
  <c r="E67" i="1"/>
  <c r="E20" i="11"/>
  <c r="E56" i="1" l="1"/>
  <c r="E28" i="1"/>
  <c r="E19" i="1"/>
  <c r="E69" i="1" l="1"/>
  <c r="E30" i="1"/>
  <c r="P21" i="9" l="1"/>
  <c r="R21" i="9" l="1"/>
  <c r="R23" i="9" s="1"/>
  <c r="E94" i="1" s="1"/>
  <c r="P23" i="9"/>
  <c r="E26" i="11" l="1"/>
  <c r="E28" i="11" l="1"/>
  <c r="C9" i="10" s="1"/>
  <c r="E38" i="11"/>
  <c r="E35" i="11"/>
  <c r="C41" i="10" l="1"/>
  <c r="E44" i="11"/>
  <c r="E40" i="11"/>
  <c r="E49" i="11"/>
  <c r="L21" i="9" l="1"/>
  <c r="T21" i="9" s="1"/>
  <c r="X21" i="9" s="1"/>
  <c r="X23" i="9" s="1"/>
  <c r="E46" i="11"/>
  <c r="L23" i="9"/>
  <c r="E93" i="1" s="1"/>
  <c r="T23" i="9" l="1"/>
  <c r="E95" i="1"/>
  <c r="C82" i="10"/>
  <c r="E97" i="1" l="1"/>
  <c r="C68" i="10"/>
  <c r="E99" i="1" l="1"/>
  <c r="Y23" i="9"/>
  <c r="C75" i="10"/>
  <c r="C97" i="10" l="1"/>
  <c r="E101" i="1"/>
</calcChain>
</file>

<file path=xl/sharedStrings.xml><?xml version="1.0" encoding="utf-8"?>
<sst xmlns="http://schemas.openxmlformats.org/spreadsheetml/2006/main" count="390" uniqueCount="225">
  <si>
    <t>-</t>
  </si>
  <si>
    <t>1)</t>
  </si>
  <si>
    <t>2)</t>
  </si>
  <si>
    <t>STATEMENT OF FINANCIAL POSITION</t>
  </si>
  <si>
    <t>A S S E T S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</si>
  <si>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</si>
  <si>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</si>
  <si>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</si>
  <si>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</si>
  <si>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</si>
  <si>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</si>
  <si>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</si>
  <si>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</si>
  <si>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</si>
  <si>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</si>
  <si>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</si>
  <si>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</si>
  <si>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</si>
  <si>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</si>
  <si>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</si>
  <si>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</si>
  <si>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</si>
  <si>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</si>
  <si>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</si>
  <si>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</si>
  <si>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</si>
  <si>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</si>
  <si>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</si>
  <si>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</si>
  <si>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</si>
  <si>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</si>
  <si>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</si>
  <si>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</si>
  <si>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</si>
  <si>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</si>
  <si>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</si>
  <si>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</si>
  <si>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</si>
  <si>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</si>
  <si>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</si>
  <si>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</si>
  <si>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</si>
  <si>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</si>
  <si>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</si>
  <si>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</si>
  <si>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</si>
  <si>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</si>
  <si>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</si>
  <si>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</si>
  <si>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</si>
  <si>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</si>
  <si>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</si>
  <si>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</si>
  <si>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</si>
  <si>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</si>
  <si>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</si>
  <si>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</si>
  <si>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</si>
  <si>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</si>
  <si>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</si>
  <si>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</si>
  <si>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</si>
  <si>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</si>
  <si>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</si>
  <si>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</si>
  <si>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</si>
  <si>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</si>
  <si>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to owners of</t>
  </si>
  <si>
    <t>STATEMENT OF CASH FLOWS</t>
  </si>
  <si>
    <t>CASH FLOWS FROM OPERATING ACTIVITIES:</t>
  </si>
  <si>
    <t>Depreciation and amortization</t>
  </si>
  <si>
    <t>Interest income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</si>
  <si>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</si>
  <si>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</si>
  <si>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</si>
  <si>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</si>
  <si>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</si>
  <si>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</si>
  <si>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</si>
  <si>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</si>
  <si>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</si>
  <si>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</si>
  <si>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</si>
  <si>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</si>
  <si>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</si>
  <si>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</si>
  <si>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</si>
  <si>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</si>
  <si>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</si>
  <si>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Cash payments</t>
  </si>
  <si>
    <t>Total</t>
  </si>
  <si>
    <t>Investments in subsidiaries - net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</si>
  <si>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</si>
  <si>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</si>
  <si>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</si>
  <si>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>at Baht 5 par value)</t>
  </si>
  <si>
    <t>at Baht 5 per share)</t>
  </si>
  <si>
    <t>Borrowing from other party</t>
  </si>
  <si>
    <t>expired warrants</t>
  </si>
  <si>
    <t>Item that will not be reclassified subsequently to profit or loss:</t>
  </si>
  <si>
    <t>Equity</t>
  </si>
  <si>
    <t xml:space="preserve">(ordinary share 31,611,951,028 shares </t>
  </si>
  <si>
    <t>attributable</t>
  </si>
  <si>
    <t xml:space="preserve">(ordinary share 28,928,765,432 shares </t>
  </si>
  <si>
    <t xml:space="preserve">   attributable to:</t>
  </si>
  <si>
    <t>STATEMENT OF FINANCIAL POSITION (Continued)</t>
  </si>
  <si>
    <t>Revenue from sales - net</t>
  </si>
  <si>
    <t>Retained earnings (Deficit)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</si>
  <si>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</si>
  <si>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</si>
  <si>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</si>
  <si>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</si>
  <si>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</si>
  <si>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</si>
  <si>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Short-term investment in trading security</t>
  </si>
  <si>
    <t>Net</t>
  </si>
  <si>
    <t>the parent - net</t>
  </si>
  <si>
    <t>Net Cash Used in Investing Activities</t>
  </si>
  <si>
    <t>"Unaudited"</t>
  </si>
  <si>
    <t>"Reviewed"</t>
  </si>
  <si>
    <t>"Audited"</t>
  </si>
  <si>
    <t>In Thousand Baht</t>
  </si>
  <si>
    <t>"UNAUDITED"</t>
  </si>
  <si>
    <t>"REVIEWED"</t>
  </si>
  <si>
    <t>CASH AND CASH EQUIVALENTS, AT BEGINNING OF PERIOD</t>
  </si>
  <si>
    <t>CASH AND CASH EQUIVALENTS, AT END OF PERIOD</t>
  </si>
  <si>
    <t>Consolidated Financial Statements (In Thousand Baht)</t>
  </si>
  <si>
    <t>Separate Financial Statements (In Thousand Baht)</t>
  </si>
  <si>
    <t xml:space="preserve">   Owners of the Parent (In Baht)</t>
  </si>
  <si>
    <t xml:space="preserve">    at fair value through other comprehensive income</t>
  </si>
  <si>
    <t>Equity Attributable to Owners of the Parent - Net</t>
  </si>
  <si>
    <t>of equity security designated</t>
  </si>
  <si>
    <t>Balance as at January 1, 2023</t>
  </si>
  <si>
    <t>Total comprehensive loss for the period</t>
  </si>
  <si>
    <t>Short-term borrowings from financial institutions</t>
  </si>
  <si>
    <t>Non-current provision for employee</t>
  </si>
  <si>
    <t xml:space="preserve">   retirement benefit</t>
  </si>
  <si>
    <t>4, 16</t>
  </si>
  <si>
    <t>4, 17</t>
  </si>
  <si>
    <t>Idle cost</t>
  </si>
  <si>
    <t>Unrealized loss on revaluation of short-term investment in trading security</t>
  </si>
  <si>
    <t xml:space="preserve">Provision for unsettle debts under arbitral award </t>
  </si>
  <si>
    <t>Advance payments for unsettle debts under arbitral award paid</t>
  </si>
  <si>
    <t>Gain from write-back accrued interest expense</t>
  </si>
  <si>
    <t>Non-current provision for employee retirement benefit</t>
  </si>
  <si>
    <t>Note</t>
  </si>
  <si>
    <t>Balance as at January 1, 2024</t>
  </si>
  <si>
    <t>December 31, 2023</t>
  </si>
  <si>
    <t>LOSS FOR THE PERIOD</t>
  </si>
  <si>
    <t>Loss for the period attributable to:</t>
  </si>
  <si>
    <t>Loss for the period</t>
  </si>
  <si>
    <t xml:space="preserve">Basic Loss per Share Attributable to </t>
  </si>
  <si>
    <t xml:space="preserve">Total comprehensive loss for the period </t>
  </si>
  <si>
    <t>TOTAL COMPREHENSIVE LOSS FOR THE PERIOD</t>
  </si>
  <si>
    <t>7, 26</t>
  </si>
  <si>
    <t>Loss on foreign exchange - net</t>
  </si>
  <si>
    <t>Employee benefit paid</t>
  </si>
  <si>
    <t>4, 13</t>
  </si>
  <si>
    <t>Other current receivables from related parties</t>
  </si>
  <si>
    <t>Other current payables and accrued expenses</t>
  </si>
  <si>
    <t>Other non-current payables and accrued expenses</t>
  </si>
  <si>
    <t>EQUITY</t>
  </si>
  <si>
    <t>Equity - Net</t>
  </si>
  <si>
    <t>TOTAL LIABILITIES AND EQUITY</t>
  </si>
  <si>
    <t>STATEMENT OF CHANGES IN EQUITY</t>
  </si>
  <si>
    <t>Equity - net</t>
  </si>
  <si>
    <t>STATEMENT OF CHANGES IN EQUITY (Continued)</t>
  </si>
  <si>
    <t>LIABILITIES AND EQUITY</t>
  </si>
  <si>
    <t>LIABILITIES AND EQUITY (Continued)</t>
  </si>
  <si>
    <t>3)</t>
  </si>
  <si>
    <t>From write-back the expired legal prescription of liabilities</t>
  </si>
  <si>
    <t>Decrease in other current assets</t>
  </si>
  <si>
    <t>Decrease in trade account payables</t>
  </si>
  <si>
    <t xml:space="preserve">Decrease in other payables and accrued expenses </t>
  </si>
  <si>
    <t>Gain from write-back the expired legal prescription of liabilities - net</t>
  </si>
  <si>
    <t>Loss on confirmed purchase orders for undelivered raw materials</t>
  </si>
  <si>
    <t>Write-off suspense input tax</t>
  </si>
  <si>
    <t>Repayment of short-term borrowings from financial institutions</t>
  </si>
  <si>
    <t>Gain from write-off the expired prescription of liabilities - net</t>
  </si>
  <si>
    <t>Right-of-use assets - net</t>
  </si>
  <si>
    <t>4, 10, 11, 18</t>
  </si>
  <si>
    <t>4, 19</t>
  </si>
  <si>
    <t>Write-off unclaimed withholding income tax deduction</t>
  </si>
  <si>
    <t>Cash receipt from short-term borrowings from financial institutions</t>
  </si>
  <si>
    <t>Loss on write-off of fixed assets</t>
  </si>
  <si>
    <t>Net Cash Provided by (Used in) Operating Activities</t>
  </si>
  <si>
    <t>Adjustments to reconcile loss for the period to net cash</t>
  </si>
  <si>
    <t xml:space="preserve">   provided by (used in) operating activities:</t>
  </si>
  <si>
    <t>Cash Provided by (Used in) Financing Activities</t>
  </si>
  <si>
    <t>NET DECREASE IN CASH AND CASH EQUIVALENTS</t>
  </si>
  <si>
    <t>4)</t>
  </si>
  <si>
    <t>Increased in right-of-use assets from leases</t>
  </si>
  <si>
    <t>Allowance for impairment losses - other current receivables from related parties</t>
  </si>
  <si>
    <t>Write-off trade and other current receivables</t>
  </si>
  <si>
    <t>-  Other current payables - net</t>
  </si>
  <si>
    <t>Cash receipt from refundable corporate income tax</t>
  </si>
  <si>
    <t>Repayment of long-term borrowing from related party</t>
  </si>
  <si>
    <t>September 30, 2024</t>
  </si>
  <si>
    <t>AS AT SEPTEMBER 30, 2024</t>
  </si>
  <si>
    <t>Reversal of loss on confirmed purchase orders for</t>
  </si>
  <si>
    <t xml:space="preserve">   undelivered raw materials</t>
  </si>
  <si>
    <t>FOR THE NINE-MONTH PERIOD ENDED SEPTEMBER 30, 2024</t>
  </si>
  <si>
    <t>FOR THE THREE-MONTH PERIOD ENDED SEPTEMBER 30, 2024</t>
  </si>
  <si>
    <t>Balance as at September 30, 2023</t>
  </si>
  <si>
    <t>Balance as at September 30, 2024</t>
  </si>
  <si>
    <t>Purchases of other intangible assets</t>
  </si>
  <si>
    <t>Loss on change in fair value of equity security designated</t>
  </si>
  <si>
    <t>Other Comprehensive Loss:</t>
  </si>
  <si>
    <t>Gain on foreign exchange - net</t>
  </si>
  <si>
    <t>Cash receipt from long-term borrowing from related party</t>
  </si>
  <si>
    <t>Loss on change in value</t>
  </si>
  <si>
    <t>15</t>
  </si>
  <si>
    <t>Loss on decline in value of inventories (reversal)</t>
  </si>
  <si>
    <t>Allowance for decline in value of inventories (reversal)</t>
  </si>
  <si>
    <t>Unrealized loss (gain) on foreign exchange - net</t>
  </si>
  <si>
    <t>Long-term borrowings from related parties - net</t>
  </si>
  <si>
    <t>Current portion of long-term borrowings</t>
  </si>
  <si>
    <t xml:space="preserve">   from related parties</t>
  </si>
  <si>
    <t>Repayment of short-term borrowing from related party</t>
  </si>
  <si>
    <t>10, 18, 19</t>
  </si>
  <si>
    <t>4, 11, 18, 26</t>
  </si>
  <si>
    <t>4, 10, 11, 19</t>
  </si>
  <si>
    <t>Short-term borrowings from related party</t>
  </si>
  <si>
    <t>Cash receipt from short-term borrowings from related party</t>
  </si>
  <si>
    <t>Decrease in accrued 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</si>
</sst>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26">
    <xf numFmtId="0" fontId="0" fillId="0" borderId="0" xfId="0"/>
    <xf numFmtId="167" fontId="130" fillId="0" borderId="3" xfId="1" applyNumberFormat="1" applyFont="1" applyFill="1" applyBorder="1" applyAlignment="1"/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7" fontId="130" fillId="0" borderId="3" xfId="1" applyNumberFormat="1" applyFont="1" applyFill="1" applyBorder="1" applyAlignment="1">
      <alignment horizontal="center"/>
    </xf>
    <xf numFmtId="167" fontId="130" fillId="0" borderId="2" xfId="1" applyNumberFormat="1" applyFont="1" applyFill="1" applyBorder="1" applyAlignment="1"/>
    <xf numFmtId="167" fontId="130" fillId="0" borderId="41" xfId="1" applyNumberFormat="1" applyFont="1" applyFill="1" applyBorder="1" applyAlignment="1"/>
    <xf numFmtId="167" fontId="130" fillId="0" borderId="41" xfId="1" applyNumberFormat="1" applyFont="1" applyFill="1" applyBorder="1" applyAlignment="1" applyProtection="1"/>
    <xf numFmtId="38" fontId="133" fillId="0" borderId="0" xfId="1239" applyNumberFormat="1" applyFont="1" applyAlignment="1">
      <alignment horizontal="left"/>
    </xf>
    <xf numFmtId="40" fontId="130" fillId="0" borderId="0" xfId="0" applyNumberFormat="1" applyFont="1"/>
    <xf numFmtId="0" fontId="130" fillId="0" borderId="0" xfId="3" quotePrefix="1" applyNumberFormat="1" applyFont="1" applyAlignment="1">
      <alignment horizontal="center"/>
    </xf>
    <xf numFmtId="40" fontId="133" fillId="0" borderId="0" xfId="3" applyNumberFormat="1" applyFont="1"/>
    <xf numFmtId="40" fontId="133" fillId="0" borderId="0" xfId="0" applyNumberFormat="1" applyFont="1"/>
    <xf numFmtId="40" fontId="133" fillId="0" borderId="0" xfId="3" applyNumberFormat="1" applyFont="1" applyAlignment="1">
      <alignment horizontal="left"/>
    </xf>
    <xf numFmtId="0" fontId="133" fillId="0" borderId="0" xfId="1299" applyNumberFormat="1" applyFont="1" applyAlignment="1">
      <alignment horizontal="left"/>
    </xf>
    <xf numFmtId="38" fontId="133" fillId="0" borderId="0" xfId="3" applyNumberFormat="1" applyFont="1" applyAlignment="1">
      <alignment horizontal="center"/>
    </xf>
    <xf numFmtId="0" fontId="130" fillId="0" borderId="0" xfId="1299" applyNumberFormat="1" applyFont="1"/>
    <xf numFmtId="0" fontId="130" fillId="0" borderId="0" xfId="1299" applyNumberFormat="1" applyFont="1" applyAlignment="1">
      <alignment horizontal="left"/>
    </xf>
    <xf numFmtId="38" fontId="130" fillId="0" borderId="1" xfId="3" applyNumberFormat="1" applyFont="1" applyBorder="1" applyAlignment="1">
      <alignment horizontal="center"/>
    </xf>
    <xf numFmtId="40" fontId="130" fillId="0" borderId="0" xfId="3" applyNumberFormat="1" applyFont="1" applyAlignment="1">
      <alignment horizontal="left"/>
    </xf>
    <xf numFmtId="37" fontId="130" fillId="0" borderId="0" xfId="1306" applyNumberFormat="1" applyFont="1"/>
    <xf numFmtId="38" fontId="130" fillId="0" borderId="0" xfId="0" applyNumberFormat="1" applyFont="1"/>
    <xf numFmtId="40" fontId="130" fillId="0" borderId="0" xfId="3" applyNumberFormat="1" applyFont="1"/>
    <xf numFmtId="40" fontId="130" fillId="0" borderId="0" xfId="3" quotePrefix="1" applyNumberFormat="1" applyFont="1"/>
    <xf numFmtId="0" fontId="130" fillId="0" borderId="0" xfId="0" applyFont="1"/>
    <xf numFmtId="0" fontId="133" fillId="0" borderId="0" xfId="0" applyFont="1"/>
    <xf numFmtId="37" fontId="130" fillId="0" borderId="0" xfId="1239" applyNumberFormat="1" applyFont="1"/>
    <xf numFmtId="0" fontId="130" fillId="0" borderId="0" xfId="1239" applyFont="1" applyAlignment="1">
      <alignment horizontal="right"/>
    </xf>
    <xf numFmtId="37" fontId="130" fillId="0" borderId="0" xfId="1239" applyNumberFormat="1" applyFont="1" applyAlignment="1">
      <alignment horizontal="centerContinuous"/>
    </xf>
    <xf numFmtId="0" fontId="130" fillId="0" borderId="1" xfId="1306" applyNumberFormat="1" applyFont="1" applyBorder="1" applyAlignment="1">
      <alignment horizontal="center"/>
    </xf>
    <xf numFmtId="0" fontId="133" fillId="0" borderId="0" xfId="1239" applyFont="1"/>
    <xf numFmtId="0" fontId="130" fillId="0" borderId="0" xfId="1239" applyFont="1"/>
    <xf numFmtId="0" fontId="130" fillId="0" borderId="0" xfId="1239" applyFont="1" applyAlignment="1">
      <alignment horizontal="left"/>
    </xf>
    <xf numFmtId="223" fontId="130" fillId="0" borderId="0" xfId="1239" applyNumberFormat="1" applyFont="1"/>
    <xf numFmtId="40" fontId="133" fillId="0" borderId="0" xfId="917" applyNumberFormat="1" applyFont="1"/>
    <xf numFmtId="40" fontId="133" fillId="0" borderId="0" xfId="1309" applyNumberFormat="1" applyFont="1"/>
    <xf numFmtId="223" fontId="130" fillId="0" borderId="0" xfId="1239" applyNumberFormat="1" applyFont="1" applyAlignment="1">
      <alignment horizontal="left"/>
    </xf>
    <xf numFmtId="40" fontId="130" fillId="0" borderId="0" xfId="917" applyNumberFormat="1" applyFont="1"/>
    <xf numFmtId="0" fontId="130" fillId="0" borderId="0" xfId="0" quotePrefix="1" applyFont="1"/>
    <xf numFmtId="40" fontId="130" fillId="0" borderId="0" xfId="1239" applyNumberFormat="1" applyFont="1"/>
    <xf numFmtId="167" fontId="130" fillId="0" borderId="39" xfId="1239" applyNumberFormat="1" applyFont="1" applyBorder="1"/>
    <xf numFmtId="167" fontId="130" fillId="0" borderId="0" xfId="1239" applyNumberFormat="1" applyFo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0" fontId="136" fillId="0" borderId="0" xfId="0" applyFont="1"/>
    <xf numFmtId="0" fontId="130" fillId="0" borderId="0" xfId="2" applyFont="1"/>
    <xf numFmtId="40" fontId="130" fillId="0" borderId="0" xfId="1308" applyNumberFormat="1" applyFont="1" applyAlignment="1">
      <alignment horizontal="center"/>
    </xf>
    <xf numFmtId="0" fontId="130" fillId="0" borderId="0" xfId="1308" applyFont="1" applyAlignment="1">
      <alignment horizontal="center"/>
    </xf>
    <xf numFmtId="0" fontId="130" fillId="0" borderId="0" xfId="1307" applyFont="1" applyAlignment="1">
      <alignment horizontal="center"/>
    </xf>
    <xf numFmtId="0" fontId="130" fillId="0" borderId="1" xfId="2" applyFont="1" applyBorder="1" applyAlignment="1">
      <alignment horizontal="centerContinuous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3" fillId="0" borderId="0" xfId="2" applyFont="1"/>
    <xf numFmtId="0" fontId="130" fillId="0" borderId="0" xfId="2" applyFont="1" applyAlignment="1">
      <alignment horizontal="center"/>
    </xf>
    <xf numFmtId="0" fontId="133" fillId="0" borderId="0" xfId="3" applyNumberFormat="1" applyFont="1" applyAlignment="1">
      <alignment horizontal="left"/>
    </xf>
    <xf numFmtId="0" fontId="130" fillId="0" borderId="1" xfId="3" applyNumberFormat="1" applyFont="1" applyBorder="1" applyAlignment="1">
      <alignment horizontal="center"/>
    </xf>
    <xf numFmtId="0" fontId="130" fillId="0" borderId="0" xfId="3" applyNumberFormat="1" applyFont="1" applyAlignment="1">
      <alignment horizontal="center"/>
    </xf>
    <xf numFmtId="0" fontId="130" fillId="0" borderId="0" xfId="1238" applyFont="1"/>
    <xf numFmtId="0" fontId="133" fillId="0" borderId="0" xfId="1304" applyNumberFormat="1" applyFont="1" applyAlignment="1">
      <alignment horizontal="left"/>
    </xf>
    <xf numFmtId="0" fontId="130" fillId="0" borderId="0" xfId="1306" applyNumberFormat="1" applyFont="1" applyAlignment="1">
      <alignment horizontal="left"/>
    </xf>
    <xf numFmtId="0" fontId="130" fillId="0" borderId="0" xfId="1299" applyNumberFormat="1" applyFont="1" applyAlignment="1">
      <alignment horizontal="center"/>
    </xf>
    <xf numFmtId="0" fontId="134" fillId="0" borderId="0" xfId="1299" applyNumberFormat="1" applyFont="1" applyAlignment="1">
      <alignment horizontal="center"/>
    </xf>
    <xf numFmtId="0" fontId="130" fillId="0" borderId="0" xfId="0" applyFont="1" applyAlignment="1">
      <alignment horizontal="center"/>
    </xf>
    <xf numFmtId="0" fontId="135" fillId="0" borderId="0" xfId="0" applyFont="1"/>
    <xf numFmtId="40" fontId="130" fillId="0" borderId="0" xfId="0" applyNumberFormat="1" applyFont="1" applyAlignment="1">
      <alignment horizontal="left"/>
    </xf>
    <xf numFmtId="38" fontId="133" fillId="0" borderId="0" xfId="3" applyNumberFormat="1" applyFont="1" applyAlignment="1">
      <alignment horizontal="left"/>
    </xf>
    <xf numFmtId="224" fontId="130" fillId="0" borderId="0" xfId="1304" applyFont="1"/>
    <xf numFmtId="224" fontId="136" fillId="0" borderId="0" xfId="1304" quotePrefix="1" applyFont="1" applyAlignment="1">
      <alignment horizontal="center"/>
    </xf>
    <xf numFmtId="224" fontId="130" fillId="0" borderId="0" xfId="1304" quotePrefix="1" applyFont="1" applyAlignment="1">
      <alignment horizontal="center"/>
    </xf>
    <xf numFmtId="224" fontId="130" fillId="0" borderId="0" xfId="1304" applyFont="1" applyAlignment="1">
      <alignment horizontal="center"/>
    </xf>
    <xf numFmtId="224" fontId="136" fillId="0" borderId="0" xfId="1304" applyFont="1" applyAlignment="1">
      <alignment horizontal="center"/>
    </xf>
    <xf numFmtId="37" fontId="136" fillId="0" borderId="1" xfId="1306" applyNumberFormat="1" applyFont="1" applyBorder="1" applyAlignment="1">
      <alignment horizontal="center"/>
    </xf>
    <xf numFmtId="37" fontId="130" fillId="0" borderId="1" xfId="1306" applyNumberFormat="1" applyFont="1" applyBorder="1" applyAlignment="1">
      <alignment horizontal="center"/>
    </xf>
    <xf numFmtId="0" fontId="130" fillId="0" borderId="0" xfId="1306" applyNumberFormat="1" applyFont="1" applyAlignment="1">
      <alignment horizontal="center"/>
    </xf>
    <xf numFmtId="37" fontId="133" fillId="0" borderId="0" xfId="3" applyNumberFormat="1" applyFont="1"/>
    <xf numFmtId="167" fontId="130" fillId="0" borderId="0" xfId="3" applyNumberFormat="1" applyFont="1"/>
    <xf numFmtId="38" fontId="130" fillId="0" borderId="0" xfId="3" applyNumberFormat="1" applyFont="1"/>
    <xf numFmtId="167" fontId="130" fillId="0" borderId="0" xfId="0" applyNumberFormat="1" applyFont="1"/>
    <xf numFmtId="224" fontId="130" fillId="0" borderId="4" xfId="1304" applyFont="1" applyBorder="1"/>
    <xf numFmtId="1" fontId="130" fillId="0" borderId="0" xfId="1306" applyNumberFormat="1" applyFont="1" applyAlignment="1">
      <alignment horizontal="center"/>
    </xf>
    <xf numFmtId="37" fontId="133" fillId="0" borderId="0" xfId="1239" applyNumberFormat="1" applyFont="1" applyAlignment="1">
      <alignment horizontal="right"/>
    </xf>
    <xf numFmtId="40" fontId="130" fillId="0" borderId="1" xfId="3" applyNumberFormat="1" applyFont="1" applyBorder="1" applyAlignment="1">
      <alignment horizontal="center"/>
    </xf>
    <xf numFmtId="224" fontId="130" fillId="0" borderId="1" xfId="1304" applyFont="1" applyBorder="1" applyAlignment="1">
      <alignment horizontal="center"/>
    </xf>
    <xf numFmtId="224" fontId="130" fillId="0" borderId="2" xfId="1304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4"/>
  <sheetViews>
    <sheetView tabSelected="1" zoomScale="84" zoomScaleNormal="80" zoomScaleSheetLayoutView="91" workbookViewId="0">
      <selection activeCell="B17" sqref="B17"/>
    </sheetView>
  </sheetViews>
  <sheetFormatPr defaultColWidth="9.125" defaultRowHeight="18" customHeight="1"/>
  <cols>
    <col min="1" max="1" width="2.375" style="47" customWidth="1"/>
    <col min="2" max="2" width="36.625" style="47" customWidth="1"/>
    <col min="3" max="3" width="17.25" style="48" customWidth="1"/>
    <col min="4" max="4" width="1.25" style="47" customWidth="1"/>
    <col min="5" max="5" width="14.75" style="59" customWidth="1"/>
    <col min="6" max="6" width="1.25" style="47" customWidth="1"/>
    <col min="7" max="7" width="14.75" style="59" customWidth="1"/>
    <col min="8" max="8" width="1.375" style="59" customWidth="1"/>
    <col min="9" max="9" width="14.75" style="47" customWidth="1"/>
    <col min="10" max="10" width="1.25" style="47" customWidth="1"/>
    <col min="11" max="11" width="14.75" style="47" customWidth="1"/>
    <col min="12" max="12" width="2" style="47" customWidth="1"/>
    <col min="13" max="13" width="12" style="47" bestFit="1" customWidth="1"/>
    <col min="14" max="16384" width="9.125" style="47"/>
  </cols>
  <sheetData>
    <row r="1" spans="1:11" ht="18" customHeight="1">
      <c r="A1" s="46" t="s">
        <v>56</v>
      </c>
      <c r="D1" s="49"/>
      <c r="E1" s="49"/>
      <c r="F1" s="49"/>
      <c r="G1" s="49"/>
      <c r="H1" s="49"/>
    </row>
    <row r="2" spans="1:11" s="50" customFormat="1" ht="18" customHeight="1">
      <c r="A2" s="50" t="s">
        <v>3</v>
      </c>
      <c r="B2" s="47"/>
      <c r="C2" s="48"/>
      <c r="D2" s="49"/>
      <c r="E2" s="49"/>
      <c r="F2" s="49"/>
      <c r="G2" s="49"/>
      <c r="H2" s="49"/>
    </row>
    <row r="3" spans="1:11" ht="18" customHeight="1">
      <c r="A3" s="49" t="s">
        <v>198</v>
      </c>
      <c r="D3" s="49"/>
      <c r="E3" s="49"/>
      <c r="F3" s="49"/>
      <c r="G3" s="49"/>
      <c r="H3" s="49"/>
      <c r="I3" s="49"/>
    </row>
    <row r="4" spans="1:11" ht="18" customHeight="1">
      <c r="A4" s="51"/>
      <c r="D4" s="51"/>
      <c r="E4" s="103"/>
      <c r="F4" s="51"/>
      <c r="G4" s="103"/>
      <c r="H4" s="103"/>
      <c r="I4" s="103"/>
      <c r="K4" s="103"/>
    </row>
    <row r="5" spans="1:11" ht="18" customHeight="1">
      <c r="A5" s="51" t="s">
        <v>4</v>
      </c>
      <c r="D5" s="51"/>
      <c r="E5" s="103"/>
      <c r="F5" s="51"/>
      <c r="G5" s="103"/>
      <c r="H5" s="103"/>
    </row>
    <row r="6" spans="1:11" s="54" customFormat="1" ht="18" customHeight="1">
      <c r="A6" s="52"/>
      <c r="B6" s="52"/>
      <c r="C6" s="53"/>
      <c r="D6" s="51"/>
      <c r="E6" s="119" t="s">
        <v>121</v>
      </c>
      <c r="F6" s="119"/>
      <c r="G6" s="119"/>
      <c r="H6" s="119"/>
      <c r="I6" s="119"/>
      <c r="J6" s="119"/>
      <c r="K6" s="119"/>
    </row>
    <row r="7" spans="1:11" s="54" customFormat="1" ht="18" customHeight="1">
      <c r="A7" s="55"/>
      <c r="B7" s="55"/>
      <c r="C7" s="53"/>
      <c r="D7" s="51"/>
      <c r="E7" s="121" t="s">
        <v>32</v>
      </c>
      <c r="F7" s="121"/>
      <c r="G7" s="121"/>
      <c r="H7" s="104"/>
      <c r="I7" s="120" t="s">
        <v>33</v>
      </c>
      <c r="J7" s="120"/>
      <c r="K7" s="120"/>
    </row>
    <row r="8" spans="1:11" s="54" customFormat="1" ht="18" customHeight="1">
      <c r="A8" s="55"/>
      <c r="B8" s="55"/>
      <c r="C8" s="53"/>
      <c r="D8" s="51"/>
      <c r="E8" s="105" t="s">
        <v>197</v>
      </c>
      <c r="F8" s="104"/>
      <c r="G8" s="106" t="s">
        <v>147</v>
      </c>
      <c r="H8" s="107"/>
      <c r="I8" s="105" t="s">
        <v>197</v>
      </c>
      <c r="J8" s="104"/>
      <c r="K8" s="106" t="s">
        <v>147</v>
      </c>
    </row>
    <row r="9" spans="1:11" s="54" customFormat="1" ht="18" customHeight="1">
      <c r="A9" s="55"/>
      <c r="B9" s="55"/>
      <c r="C9" s="53"/>
      <c r="D9" s="51"/>
      <c r="E9" s="108" t="s">
        <v>118</v>
      </c>
      <c r="F9" s="104"/>
      <c r="G9" s="107"/>
      <c r="H9" s="107"/>
      <c r="I9" s="108" t="s">
        <v>118</v>
      </c>
      <c r="J9" s="104"/>
      <c r="K9" s="107"/>
    </row>
    <row r="10" spans="1:11" ht="18" customHeight="1">
      <c r="A10" s="51"/>
      <c r="C10" s="56" t="s">
        <v>34</v>
      </c>
      <c r="D10" s="57"/>
      <c r="E10" s="109" t="s">
        <v>119</v>
      </c>
      <c r="F10" s="58"/>
      <c r="G10" s="110" t="s">
        <v>120</v>
      </c>
      <c r="H10" s="111"/>
      <c r="I10" s="109" t="s">
        <v>119</v>
      </c>
      <c r="J10" s="58"/>
      <c r="K10" s="110" t="s">
        <v>120</v>
      </c>
    </row>
    <row r="11" spans="1:11" ht="18" customHeight="1">
      <c r="A11" s="51"/>
      <c r="D11" s="49"/>
      <c r="E11" s="112"/>
      <c r="F11" s="112"/>
      <c r="G11" s="112"/>
    </row>
    <row r="12" spans="1:11" ht="18" customHeight="1">
      <c r="A12" s="49" t="s">
        <v>5</v>
      </c>
      <c r="D12" s="60"/>
      <c r="E12" s="113"/>
      <c r="F12" s="113"/>
      <c r="G12" s="113"/>
    </row>
    <row r="13" spans="1:11" ht="18" customHeight="1">
      <c r="A13" s="60" t="s">
        <v>6</v>
      </c>
      <c r="C13" s="48">
        <v>5</v>
      </c>
      <c r="D13" s="60"/>
      <c r="E13" s="3">
        <v>333413</v>
      </c>
      <c r="F13" s="3"/>
      <c r="G13" s="3">
        <v>522827</v>
      </c>
      <c r="I13" s="3">
        <v>333383</v>
      </c>
      <c r="J13" s="3"/>
      <c r="K13" s="3">
        <v>522797</v>
      </c>
    </row>
    <row r="14" spans="1:11" ht="18" customHeight="1">
      <c r="A14" s="60" t="s">
        <v>114</v>
      </c>
      <c r="D14" s="60"/>
      <c r="E14" s="3">
        <v>1339</v>
      </c>
      <c r="F14" s="3"/>
      <c r="G14" s="3">
        <v>4239</v>
      </c>
      <c r="I14" s="3">
        <v>1339</v>
      </c>
      <c r="J14" s="3"/>
      <c r="K14" s="3">
        <v>4239</v>
      </c>
    </row>
    <row r="15" spans="1:11" ht="18" customHeight="1">
      <c r="A15" s="47" t="s">
        <v>73</v>
      </c>
      <c r="B15" s="60"/>
      <c r="C15" s="48">
        <v>6</v>
      </c>
      <c r="D15" s="60"/>
      <c r="E15" s="3">
        <v>81864</v>
      </c>
      <c r="F15" s="3"/>
      <c r="G15" s="3">
        <v>25042</v>
      </c>
      <c r="I15" s="3">
        <v>81864</v>
      </c>
      <c r="J15" s="3"/>
      <c r="K15" s="3">
        <v>25042</v>
      </c>
    </row>
    <row r="16" spans="1:11" ht="18" customHeight="1">
      <c r="A16" s="47" t="s">
        <v>158</v>
      </c>
      <c r="B16" s="60"/>
      <c r="C16" s="48">
        <v>4</v>
      </c>
      <c r="D16" s="60"/>
      <c r="E16" s="3">
        <v>0</v>
      </c>
      <c r="F16" s="3"/>
      <c r="G16" s="3">
        <v>0</v>
      </c>
      <c r="I16" s="3">
        <v>2334</v>
      </c>
      <c r="J16" s="3"/>
      <c r="K16" s="3">
        <v>1962</v>
      </c>
    </row>
    <row r="17" spans="1:13" ht="18" customHeight="1">
      <c r="A17" s="60" t="s">
        <v>7</v>
      </c>
      <c r="B17" s="60"/>
      <c r="C17" s="48" t="s">
        <v>154</v>
      </c>
      <c r="D17" s="60"/>
      <c r="E17" s="3">
        <v>1522828</v>
      </c>
      <c r="F17" s="3"/>
      <c r="G17" s="3">
        <v>1420879</v>
      </c>
      <c r="I17" s="3">
        <v>1522828</v>
      </c>
      <c r="J17" s="3"/>
      <c r="K17" s="3">
        <v>1420879</v>
      </c>
    </row>
    <row r="18" spans="1:13" ht="18" customHeight="1">
      <c r="A18" s="60" t="s">
        <v>75</v>
      </c>
      <c r="C18" s="48">
        <v>8</v>
      </c>
      <c r="D18" s="60"/>
      <c r="E18" s="3">
        <v>174824</v>
      </c>
      <c r="F18" s="3"/>
      <c r="G18" s="3">
        <v>127894</v>
      </c>
      <c r="I18" s="3">
        <v>174811</v>
      </c>
      <c r="J18" s="3"/>
      <c r="K18" s="3">
        <v>127880</v>
      </c>
    </row>
    <row r="19" spans="1:13" ht="18" customHeight="1">
      <c r="A19" s="49" t="s">
        <v>8</v>
      </c>
      <c r="D19" s="60"/>
      <c r="E19" s="4">
        <f>SUM(E13:E18)</f>
        <v>2114268</v>
      </c>
      <c r="F19" s="3"/>
      <c r="G19" s="4">
        <f>SUM(G13:G18)</f>
        <v>2100881</v>
      </c>
      <c r="I19" s="4">
        <f>SUM(I13:I18)</f>
        <v>2116559</v>
      </c>
      <c r="K19" s="4">
        <f>SUM(K13:K18)</f>
        <v>2102799</v>
      </c>
    </row>
    <row r="20" spans="1:13" ht="18" customHeight="1">
      <c r="A20" s="49"/>
      <c r="D20" s="60"/>
      <c r="E20" s="3"/>
      <c r="F20" s="3"/>
      <c r="G20" s="3"/>
      <c r="I20" s="3"/>
      <c r="J20" s="3"/>
      <c r="K20" s="3"/>
    </row>
    <row r="21" spans="1:13" ht="18" customHeight="1">
      <c r="A21" s="49" t="s">
        <v>9</v>
      </c>
      <c r="D21" s="60"/>
      <c r="E21" s="3"/>
      <c r="F21" s="3"/>
      <c r="G21" s="3"/>
      <c r="I21" s="3"/>
      <c r="J21" s="3"/>
      <c r="K21" s="3"/>
    </row>
    <row r="22" spans="1:13" ht="18" customHeight="1">
      <c r="A22" s="60" t="s">
        <v>91</v>
      </c>
      <c r="C22" s="48">
        <v>9</v>
      </c>
      <c r="D22" s="60"/>
      <c r="E22" s="3">
        <v>0</v>
      </c>
      <c r="F22" s="3"/>
      <c r="G22" s="3">
        <v>0</v>
      </c>
      <c r="I22" s="3">
        <v>22436</v>
      </c>
      <c r="J22" s="3"/>
      <c r="K22" s="3">
        <v>22436</v>
      </c>
    </row>
    <row r="23" spans="1:13" ht="18" customHeight="1">
      <c r="A23" s="60" t="s">
        <v>108</v>
      </c>
      <c r="C23" s="48" t="s">
        <v>219</v>
      </c>
      <c r="D23" s="60"/>
      <c r="E23" s="3">
        <v>457411</v>
      </c>
      <c r="F23" s="3"/>
      <c r="G23" s="3">
        <v>505560</v>
      </c>
      <c r="I23" s="3">
        <v>399081</v>
      </c>
      <c r="J23" s="3"/>
      <c r="K23" s="3">
        <v>441090</v>
      </c>
    </row>
    <row r="24" spans="1:13" ht="18" customHeight="1">
      <c r="A24" s="60" t="s">
        <v>10</v>
      </c>
      <c r="C24" s="48" t="s">
        <v>220</v>
      </c>
      <c r="D24" s="61"/>
      <c r="E24" s="3">
        <v>5722674</v>
      </c>
      <c r="F24" s="5"/>
      <c r="G24" s="3">
        <v>5868469</v>
      </c>
      <c r="I24" s="3">
        <v>5722674</v>
      </c>
      <c r="J24" s="3"/>
      <c r="K24" s="3">
        <v>5868469</v>
      </c>
    </row>
    <row r="25" spans="1:13" ht="18" customHeight="1">
      <c r="A25" s="60" t="s">
        <v>179</v>
      </c>
      <c r="D25" s="61"/>
      <c r="E25" s="3">
        <v>2089</v>
      </c>
      <c r="F25" s="5"/>
      <c r="G25" s="3">
        <v>3027</v>
      </c>
      <c r="I25" s="3">
        <v>2089</v>
      </c>
      <c r="J25" s="3"/>
      <c r="K25" s="3">
        <v>3027</v>
      </c>
    </row>
    <row r="26" spans="1:13" ht="18" customHeight="1">
      <c r="A26" s="47" t="s">
        <v>11</v>
      </c>
      <c r="D26" s="61"/>
      <c r="E26" s="3">
        <v>1222</v>
      </c>
      <c r="F26" s="5"/>
      <c r="G26" s="5">
        <v>1367</v>
      </c>
      <c r="I26" s="3">
        <v>1222</v>
      </c>
      <c r="J26" s="3"/>
      <c r="K26" s="3">
        <v>1367</v>
      </c>
    </row>
    <row r="27" spans="1:13" ht="18" customHeight="1">
      <c r="A27" s="60" t="s">
        <v>12</v>
      </c>
      <c r="C27" s="48" t="s">
        <v>157</v>
      </c>
      <c r="D27" s="60"/>
      <c r="E27" s="3">
        <v>24833</v>
      </c>
      <c r="F27" s="3"/>
      <c r="G27" s="3">
        <v>22826</v>
      </c>
      <c r="I27" s="3">
        <v>24833</v>
      </c>
      <c r="J27" s="3"/>
      <c r="K27" s="3">
        <v>22826</v>
      </c>
    </row>
    <row r="28" spans="1:13" ht="18" customHeight="1">
      <c r="A28" s="49" t="s">
        <v>13</v>
      </c>
      <c r="D28" s="60"/>
      <c r="E28" s="4">
        <f>SUM(E22:E27)</f>
        <v>6208229</v>
      </c>
      <c r="F28" s="3"/>
      <c r="G28" s="4">
        <f>SUM(G22:G27)</f>
        <v>6401249</v>
      </c>
      <c r="I28" s="4">
        <f>SUM(I22:I27)</f>
        <v>6172335</v>
      </c>
      <c r="K28" s="4">
        <f>SUM(K22:K27)</f>
        <v>6359215</v>
      </c>
    </row>
    <row r="29" spans="1:13" ht="18" customHeight="1">
      <c r="A29" s="49"/>
      <c r="D29" s="60"/>
      <c r="E29" s="3"/>
      <c r="F29" s="3"/>
      <c r="G29" s="3"/>
      <c r="I29" s="3"/>
      <c r="K29" s="3"/>
    </row>
    <row r="30" spans="1:13" s="50" customFormat="1" ht="18" customHeight="1" thickBot="1">
      <c r="A30" s="49" t="s">
        <v>31</v>
      </c>
      <c r="B30" s="47"/>
      <c r="C30" s="48"/>
      <c r="D30" s="60"/>
      <c r="E30" s="6">
        <f>E28+E19</f>
        <v>8322497</v>
      </c>
      <c r="F30" s="3"/>
      <c r="G30" s="6">
        <f>G28+G19</f>
        <v>8502130</v>
      </c>
      <c r="H30" s="59"/>
      <c r="I30" s="6">
        <f>I28+I19</f>
        <v>8288894</v>
      </c>
      <c r="J30" s="47"/>
      <c r="K30" s="6">
        <f>K28+K19</f>
        <v>8462014</v>
      </c>
      <c r="L30" s="47"/>
      <c r="M30" s="47"/>
    </row>
    <row r="31" spans="1:13" ht="18" customHeight="1" thickTop="1">
      <c r="A31" s="46" t="s">
        <v>56</v>
      </c>
      <c r="D31" s="62"/>
      <c r="E31" s="62"/>
      <c r="F31" s="62"/>
      <c r="G31" s="62"/>
    </row>
    <row r="32" spans="1:13" ht="18" customHeight="1">
      <c r="A32" s="50" t="s">
        <v>105</v>
      </c>
      <c r="D32" s="51"/>
      <c r="E32" s="51"/>
      <c r="F32" s="51"/>
      <c r="G32" s="51"/>
      <c r="I32" s="51"/>
      <c r="J32" s="50"/>
      <c r="K32" s="51"/>
    </row>
    <row r="33" spans="1:13" ht="18" customHeight="1">
      <c r="A33" s="49" t="s">
        <v>198</v>
      </c>
      <c r="D33" s="49"/>
      <c r="E33" s="49"/>
      <c r="F33" s="49"/>
    </row>
    <row r="34" spans="1:13" s="54" customFormat="1" ht="18" customHeight="1">
      <c r="A34" s="49"/>
      <c r="B34" s="49"/>
      <c r="C34" s="48"/>
      <c r="D34" s="49"/>
      <c r="E34" s="49"/>
      <c r="F34" s="49"/>
      <c r="G34" s="59"/>
      <c r="H34" s="59"/>
      <c r="I34" s="47"/>
      <c r="J34" s="47"/>
      <c r="K34" s="47"/>
      <c r="L34" s="47"/>
      <c r="M34" s="47"/>
    </row>
    <row r="35" spans="1:13" s="54" customFormat="1" ht="18" customHeight="1">
      <c r="A35" s="51" t="s">
        <v>167</v>
      </c>
      <c r="B35" s="47"/>
      <c r="C35" s="48"/>
      <c r="D35" s="51"/>
      <c r="E35" s="103"/>
      <c r="F35" s="51"/>
      <c r="G35" s="103"/>
      <c r="H35" s="103"/>
      <c r="I35" s="47"/>
      <c r="J35" s="47"/>
      <c r="K35" s="47"/>
      <c r="L35" s="47"/>
      <c r="M35" s="47"/>
    </row>
    <row r="36" spans="1:13" ht="18" customHeight="1">
      <c r="A36" s="52"/>
      <c r="B36" s="52"/>
      <c r="C36" s="53"/>
      <c r="D36" s="51"/>
      <c r="E36" s="119" t="s">
        <v>121</v>
      </c>
      <c r="F36" s="119"/>
      <c r="G36" s="119"/>
      <c r="H36" s="119"/>
      <c r="I36" s="119"/>
      <c r="J36" s="119"/>
      <c r="K36" s="119"/>
    </row>
    <row r="37" spans="1:13" ht="18" customHeight="1">
      <c r="A37" s="55"/>
      <c r="B37" s="55"/>
      <c r="C37" s="53"/>
      <c r="D37" s="51"/>
      <c r="E37" s="121" t="s">
        <v>32</v>
      </c>
      <c r="F37" s="121"/>
      <c r="G37" s="121"/>
      <c r="H37" s="104"/>
      <c r="I37" s="120" t="s">
        <v>33</v>
      </c>
      <c r="J37" s="120"/>
      <c r="K37" s="120"/>
    </row>
    <row r="38" spans="1:13" ht="18" customHeight="1">
      <c r="A38" s="55"/>
      <c r="B38" s="55"/>
      <c r="C38" s="53"/>
      <c r="D38" s="51"/>
      <c r="E38" s="105" t="s">
        <v>197</v>
      </c>
      <c r="F38" s="104"/>
      <c r="G38" s="106" t="s">
        <v>147</v>
      </c>
      <c r="H38" s="107"/>
      <c r="I38" s="105" t="s">
        <v>197</v>
      </c>
      <c r="J38" s="104"/>
      <c r="K38" s="106" t="s">
        <v>147</v>
      </c>
    </row>
    <row r="39" spans="1:13" ht="18" customHeight="1">
      <c r="A39" s="55"/>
      <c r="B39" s="55"/>
      <c r="C39" s="53"/>
      <c r="D39" s="51"/>
      <c r="E39" s="108" t="s">
        <v>118</v>
      </c>
      <c r="F39" s="104"/>
      <c r="G39" s="107"/>
      <c r="H39" s="107"/>
      <c r="I39" s="108" t="s">
        <v>118</v>
      </c>
      <c r="J39" s="104"/>
      <c r="K39" s="107"/>
    </row>
    <row r="40" spans="1:13" ht="18" customHeight="1">
      <c r="A40" s="51"/>
      <c r="C40" s="56" t="s">
        <v>34</v>
      </c>
      <c r="D40" s="57"/>
      <c r="E40" s="109" t="s">
        <v>119</v>
      </c>
      <c r="F40" s="58"/>
      <c r="G40" s="110" t="s">
        <v>120</v>
      </c>
      <c r="H40" s="111"/>
      <c r="I40" s="109" t="s">
        <v>119</v>
      </c>
      <c r="J40" s="58"/>
      <c r="K40" s="110" t="s">
        <v>120</v>
      </c>
    </row>
    <row r="41" spans="1:13" ht="18" customHeight="1">
      <c r="A41" s="49" t="s">
        <v>14</v>
      </c>
      <c r="D41" s="60"/>
      <c r="E41" s="114"/>
      <c r="F41" s="60"/>
      <c r="G41" s="114"/>
    </row>
    <row r="42" spans="1:13" ht="18" customHeight="1">
      <c r="A42" s="60" t="s">
        <v>134</v>
      </c>
      <c r="C42" s="48">
        <v>14</v>
      </c>
      <c r="D42" s="60"/>
      <c r="E42" s="3">
        <v>1400000</v>
      </c>
      <c r="F42" s="60"/>
      <c r="G42" s="114">
        <v>1100000</v>
      </c>
      <c r="I42" s="3">
        <v>1400000</v>
      </c>
      <c r="K42" s="114">
        <v>1100000</v>
      </c>
    </row>
    <row r="43" spans="1:13" ht="18" customHeight="1">
      <c r="A43" s="60" t="s">
        <v>15</v>
      </c>
      <c r="C43" s="48" t="s">
        <v>211</v>
      </c>
      <c r="D43" s="60"/>
      <c r="E43" s="3">
        <v>179927</v>
      </c>
      <c r="F43" s="3"/>
      <c r="G43" s="3">
        <v>129259</v>
      </c>
      <c r="I43" s="3">
        <v>179927</v>
      </c>
      <c r="J43" s="3"/>
      <c r="K43" s="3">
        <v>129259</v>
      </c>
    </row>
    <row r="44" spans="1:13" ht="18" customHeight="1">
      <c r="A44" s="60" t="s">
        <v>159</v>
      </c>
      <c r="C44" s="48" t="s">
        <v>137</v>
      </c>
      <c r="E44" s="3">
        <v>403276</v>
      </c>
      <c r="F44" s="115"/>
      <c r="G44" s="115">
        <v>323084</v>
      </c>
      <c r="I44" s="3">
        <v>403635</v>
      </c>
      <c r="J44" s="3"/>
      <c r="K44" s="3">
        <v>323223</v>
      </c>
    </row>
    <row r="45" spans="1:13" ht="18" customHeight="1">
      <c r="A45" s="61" t="s">
        <v>17</v>
      </c>
      <c r="B45" s="60"/>
      <c r="C45" s="48">
        <v>4</v>
      </c>
      <c r="E45" s="3">
        <v>40958</v>
      </c>
      <c r="F45" s="7"/>
      <c r="G45" s="7">
        <v>75819</v>
      </c>
      <c r="I45" s="3">
        <v>40958</v>
      </c>
      <c r="J45" s="3"/>
      <c r="K45" s="3">
        <v>75819</v>
      </c>
    </row>
    <row r="46" spans="1:13" ht="18" customHeight="1">
      <c r="A46" s="60" t="s">
        <v>18</v>
      </c>
      <c r="C46" s="48" t="s">
        <v>138</v>
      </c>
      <c r="E46" s="3">
        <v>368691</v>
      </c>
      <c r="F46" s="7"/>
      <c r="G46" s="7">
        <v>315067</v>
      </c>
      <c r="I46" s="3">
        <v>370203</v>
      </c>
      <c r="J46" s="3"/>
      <c r="K46" s="3">
        <v>316578</v>
      </c>
    </row>
    <row r="47" spans="1:13" ht="18" customHeight="1">
      <c r="A47" s="60" t="s">
        <v>35</v>
      </c>
      <c r="E47" s="3"/>
      <c r="F47" s="7"/>
      <c r="G47" s="7"/>
      <c r="I47" s="3"/>
      <c r="J47" s="3"/>
      <c r="K47" s="3"/>
    </row>
    <row r="48" spans="1:13" ht="18" customHeight="1">
      <c r="A48" s="60" t="s">
        <v>36</v>
      </c>
      <c r="C48" s="48" t="s">
        <v>180</v>
      </c>
      <c r="E48" s="3">
        <v>359976</v>
      </c>
      <c r="F48" s="7"/>
      <c r="G48" s="7">
        <v>189757</v>
      </c>
      <c r="I48" s="3">
        <v>359976</v>
      </c>
      <c r="J48" s="3"/>
      <c r="K48" s="3">
        <v>189757</v>
      </c>
    </row>
    <row r="49" spans="1:13" ht="18" customHeight="1">
      <c r="A49" s="60" t="s">
        <v>216</v>
      </c>
      <c r="B49" s="60"/>
      <c r="E49" s="47"/>
      <c r="F49" s="7"/>
      <c r="G49" s="7"/>
      <c r="J49" s="3"/>
      <c r="K49" s="3"/>
    </row>
    <row r="50" spans="1:13" ht="18" customHeight="1">
      <c r="A50" s="60" t="s">
        <v>217</v>
      </c>
      <c r="B50" s="60"/>
      <c r="C50" s="48" t="s">
        <v>221</v>
      </c>
      <c r="E50" s="3">
        <v>129525</v>
      </c>
      <c r="F50" s="7"/>
      <c r="G50" s="7">
        <v>47100</v>
      </c>
      <c r="I50" s="3">
        <v>129525</v>
      </c>
      <c r="J50" s="3"/>
      <c r="K50" s="3">
        <v>47100</v>
      </c>
    </row>
    <row r="51" spans="1:13" ht="18" customHeight="1">
      <c r="A51" s="60" t="s">
        <v>37</v>
      </c>
      <c r="B51" s="60"/>
      <c r="C51" s="48">
        <v>20</v>
      </c>
      <c r="E51" s="3">
        <v>503475</v>
      </c>
      <c r="F51" s="7"/>
      <c r="G51" s="7">
        <v>533434</v>
      </c>
      <c r="I51" s="3">
        <v>503475</v>
      </c>
      <c r="J51" s="3"/>
      <c r="K51" s="3">
        <v>533434</v>
      </c>
    </row>
    <row r="52" spans="1:13" ht="18" customHeight="1">
      <c r="A52" s="60" t="s">
        <v>19</v>
      </c>
      <c r="E52" s="3">
        <v>1653</v>
      </c>
      <c r="F52" s="7"/>
      <c r="G52" s="7">
        <v>2742</v>
      </c>
      <c r="I52" s="3">
        <v>1653</v>
      </c>
      <c r="J52" s="3"/>
      <c r="K52" s="3">
        <v>2742</v>
      </c>
    </row>
    <row r="53" spans="1:13" ht="18" customHeight="1">
      <c r="A53" s="47" t="s">
        <v>222</v>
      </c>
      <c r="C53" s="48" t="s">
        <v>181</v>
      </c>
      <c r="E53" s="3">
        <v>2700000</v>
      </c>
      <c r="F53" s="7"/>
      <c r="G53" s="7">
        <v>2300000</v>
      </c>
      <c r="I53" s="3">
        <v>2700000</v>
      </c>
      <c r="J53" s="3"/>
      <c r="K53" s="3">
        <v>2300000</v>
      </c>
    </row>
    <row r="54" spans="1:13" ht="18" customHeight="1">
      <c r="A54" s="60" t="s">
        <v>97</v>
      </c>
      <c r="E54" s="3">
        <v>3850</v>
      </c>
      <c r="F54" s="7"/>
      <c r="G54" s="7">
        <v>3850</v>
      </c>
      <c r="I54" s="3">
        <v>3850</v>
      </c>
      <c r="J54" s="3"/>
      <c r="K54" s="3">
        <v>3850</v>
      </c>
    </row>
    <row r="55" spans="1:13" s="62" customFormat="1" ht="18" customHeight="1">
      <c r="A55" s="47" t="s">
        <v>20</v>
      </c>
      <c r="B55" s="47"/>
      <c r="C55" s="48">
        <v>21</v>
      </c>
      <c r="D55" s="60"/>
      <c r="E55" s="3">
        <v>52009</v>
      </c>
      <c r="F55" s="3"/>
      <c r="G55" s="8">
        <v>45551</v>
      </c>
      <c r="H55" s="59"/>
      <c r="I55" s="3">
        <v>51978</v>
      </c>
      <c r="J55" s="3"/>
      <c r="K55" s="3">
        <v>45520</v>
      </c>
      <c r="L55" s="47"/>
      <c r="M55" s="47"/>
    </row>
    <row r="56" spans="1:13" s="62" customFormat="1" ht="18" customHeight="1">
      <c r="A56" s="49" t="s">
        <v>21</v>
      </c>
      <c r="B56" s="47"/>
      <c r="C56" s="48"/>
      <c r="D56" s="60"/>
      <c r="E56" s="4">
        <f>SUM(E42:E55)</f>
        <v>6143340</v>
      </c>
      <c r="F56" s="3"/>
      <c r="G56" s="4">
        <f>SUM(G42:G55)</f>
        <v>5065663</v>
      </c>
      <c r="H56" s="59"/>
      <c r="I56" s="4">
        <f>SUM(I42:I55)</f>
        <v>6145180</v>
      </c>
      <c r="J56" s="47"/>
      <c r="K56" s="4">
        <f>SUM(K42:K55)</f>
        <v>5067282</v>
      </c>
      <c r="L56" s="47"/>
      <c r="M56" s="47"/>
    </row>
    <row r="57" spans="1:13" s="62" customFormat="1" ht="18" customHeight="1">
      <c r="A57" s="49"/>
      <c r="B57" s="47"/>
      <c r="C57" s="48"/>
      <c r="D57" s="60"/>
      <c r="E57" s="9"/>
      <c r="F57" s="9"/>
      <c r="G57" s="9"/>
      <c r="H57" s="59"/>
      <c r="I57" s="9"/>
      <c r="J57" s="47"/>
      <c r="K57" s="9"/>
      <c r="L57" s="47"/>
      <c r="M57" s="47"/>
    </row>
    <row r="58" spans="1:13" s="62" customFormat="1" ht="18" customHeight="1">
      <c r="A58" s="63" t="s">
        <v>22</v>
      </c>
      <c r="C58" s="48"/>
      <c r="E58" s="2"/>
      <c r="F58" s="2"/>
      <c r="G58" s="2"/>
      <c r="H58" s="59"/>
      <c r="I58" s="3"/>
      <c r="J58" s="3"/>
      <c r="K58" s="3"/>
      <c r="L58" s="47"/>
      <c r="M58" s="47"/>
    </row>
    <row r="59" spans="1:13" s="62" customFormat="1" ht="18" customHeight="1">
      <c r="A59" s="60" t="s">
        <v>160</v>
      </c>
      <c r="B59" s="47"/>
      <c r="C59" s="48" t="s">
        <v>137</v>
      </c>
      <c r="E59" s="3">
        <v>136912</v>
      </c>
      <c r="F59" s="2"/>
      <c r="G59" s="2">
        <v>581361</v>
      </c>
      <c r="H59" s="59"/>
      <c r="I59" s="3">
        <v>136912</v>
      </c>
      <c r="J59" s="3"/>
      <c r="K59" s="2">
        <v>581361</v>
      </c>
      <c r="L59" s="47"/>
      <c r="M59" s="47"/>
    </row>
    <row r="60" spans="1:13" s="62" customFormat="1" ht="18" customHeight="1">
      <c r="A60" s="62" t="s">
        <v>18</v>
      </c>
      <c r="B60" s="47"/>
      <c r="C60" s="48" t="s">
        <v>138</v>
      </c>
      <c r="E60" s="3">
        <v>23373</v>
      </c>
      <c r="F60" s="2"/>
      <c r="G60" s="3">
        <v>84373</v>
      </c>
      <c r="H60" s="59"/>
      <c r="I60" s="3">
        <v>23373</v>
      </c>
      <c r="J60" s="3"/>
      <c r="K60" s="3">
        <v>84373</v>
      </c>
      <c r="L60" s="47"/>
      <c r="M60" s="47"/>
    </row>
    <row r="61" spans="1:13" s="62" customFormat="1" ht="18" customHeight="1">
      <c r="A61" s="60" t="s">
        <v>93</v>
      </c>
      <c r="B61" s="47"/>
      <c r="E61" s="3"/>
      <c r="F61" s="2"/>
      <c r="G61" s="3"/>
      <c r="H61" s="59"/>
      <c r="I61" s="3"/>
      <c r="J61" s="3"/>
      <c r="K61" s="3"/>
      <c r="L61" s="47"/>
      <c r="M61" s="47"/>
    </row>
    <row r="62" spans="1:13" s="62" customFormat="1" ht="18" customHeight="1">
      <c r="A62" s="60" t="s">
        <v>94</v>
      </c>
      <c r="B62" s="47"/>
      <c r="C62" s="48" t="s">
        <v>180</v>
      </c>
      <c r="E62" s="3">
        <v>160173</v>
      </c>
      <c r="F62" s="2"/>
      <c r="G62" s="3">
        <v>421864</v>
      </c>
      <c r="H62" s="59"/>
      <c r="I62" s="3">
        <v>160173</v>
      </c>
      <c r="J62" s="3"/>
      <c r="K62" s="3">
        <v>421864</v>
      </c>
      <c r="L62" s="47"/>
      <c r="M62" s="47"/>
    </row>
    <row r="63" spans="1:13" s="62" customFormat="1" ht="18" customHeight="1">
      <c r="A63" s="47" t="s">
        <v>215</v>
      </c>
      <c r="C63" s="48" t="s">
        <v>221</v>
      </c>
      <c r="E63" s="3">
        <v>709250</v>
      </c>
      <c r="F63" s="2"/>
      <c r="G63" s="3">
        <v>157000</v>
      </c>
      <c r="H63" s="59"/>
      <c r="I63" s="3">
        <v>709250</v>
      </c>
      <c r="J63" s="3"/>
      <c r="K63" s="3">
        <v>157000</v>
      </c>
      <c r="L63" s="47"/>
      <c r="M63" s="47"/>
    </row>
    <row r="64" spans="1:13" ht="18" customHeight="1">
      <c r="A64" s="60" t="s">
        <v>23</v>
      </c>
      <c r="B64" s="62"/>
      <c r="D64" s="62"/>
      <c r="E64" s="3">
        <v>625</v>
      </c>
      <c r="F64" s="2"/>
      <c r="G64" s="3">
        <v>634</v>
      </c>
      <c r="I64" s="3">
        <v>625</v>
      </c>
      <c r="J64" s="3"/>
      <c r="K64" s="3">
        <v>634</v>
      </c>
    </row>
    <row r="65" spans="1:13" ht="18" customHeight="1">
      <c r="A65" s="60" t="s">
        <v>135</v>
      </c>
      <c r="B65" s="62"/>
      <c r="D65" s="62"/>
      <c r="E65" s="3"/>
      <c r="F65" s="2"/>
      <c r="G65" s="3"/>
      <c r="I65" s="3"/>
      <c r="J65" s="3"/>
      <c r="K65" s="3"/>
    </row>
    <row r="66" spans="1:13" ht="18" customHeight="1">
      <c r="A66" s="60" t="s">
        <v>136</v>
      </c>
      <c r="C66" s="48">
        <v>22</v>
      </c>
      <c r="D66" s="62"/>
      <c r="E66" s="3">
        <v>117956</v>
      </c>
      <c r="F66" s="2"/>
      <c r="G66" s="8">
        <v>110939</v>
      </c>
      <c r="I66" s="3">
        <v>117956</v>
      </c>
      <c r="J66" s="3"/>
      <c r="K66" s="8">
        <v>110939</v>
      </c>
    </row>
    <row r="67" spans="1:13" ht="18" customHeight="1">
      <c r="A67" s="49" t="s">
        <v>24</v>
      </c>
      <c r="B67" s="62"/>
      <c r="D67" s="62"/>
      <c r="E67" s="43">
        <f>SUM(E59:E66)</f>
        <v>1148289</v>
      </c>
      <c r="F67" s="2"/>
      <c r="G67" s="10">
        <f>SUM(G59:G66)</f>
        <v>1356171</v>
      </c>
      <c r="I67" s="43">
        <f>SUM(I59:I66)</f>
        <v>1148289</v>
      </c>
      <c r="J67" s="62"/>
      <c r="K67" s="10">
        <f>SUM(K59:K66)</f>
        <v>1356171</v>
      </c>
    </row>
    <row r="68" spans="1:13" ht="18" customHeight="1">
      <c r="A68" s="49"/>
      <c r="B68" s="62"/>
      <c r="D68" s="62"/>
      <c r="E68" s="2"/>
      <c r="F68" s="2"/>
      <c r="G68" s="2"/>
      <c r="I68" s="2"/>
      <c r="J68" s="62"/>
      <c r="K68" s="2"/>
    </row>
    <row r="69" spans="1:13" ht="18" customHeight="1">
      <c r="A69" s="49" t="s">
        <v>25</v>
      </c>
      <c r="D69" s="60"/>
      <c r="E69" s="8">
        <f>SUM(E67,E56)</f>
        <v>7291629</v>
      </c>
      <c r="F69" s="3"/>
      <c r="G69" s="8">
        <f>SUM(G67,G56)</f>
        <v>6421834</v>
      </c>
      <c r="I69" s="8">
        <f>SUM(I67,I56)</f>
        <v>7293469</v>
      </c>
      <c r="J69" s="62"/>
      <c r="K69" s="8">
        <f>SUM(K67,K56)</f>
        <v>6423453</v>
      </c>
    </row>
    <row r="70" spans="1:13" ht="18" customHeight="1">
      <c r="A70" s="46" t="s">
        <v>56</v>
      </c>
      <c r="D70" s="62"/>
      <c r="E70" s="62"/>
      <c r="F70" s="62"/>
      <c r="G70" s="62"/>
    </row>
    <row r="71" spans="1:13" ht="18" customHeight="1">
      <c r="A71" s="50" t="s">
        <v>105</v>
      </c>
      <c r="D71" s="51"/>
      <c r="E71" s="50"/>
      <c r="F71" s="51"/>
      <c r="G71" s="50"/>
      <c r="I71" s="50"/>
      <c r="J71" s="50"/>
      <c r="K71" s="50"/>
    </row>
    <row r="72" spans="1:13" ht="18" customHeight="1">
      <c r="A72" s="49" t="s">
        <v>198</v>
      </c>
      <c r="D72" s="49"/>
      <c r="E72" s="49"/>
      <c r="F72" s="49"/>
    </row>
    <row r="73" spans="1:13" s="54" customFormat="1" ht="18" customHeight="1">
      <c r="A73" s="49"/>
      <c r="B73" s="49"/>
      <c r="C73" s="48"/>
      <c r="D73" s="49"/>
      <c r="E73" s="49"/>
      <c r="F73" s="49"/>
      <c r="G73" s="59"/>
      <c r="H73" s="59"/>
      <c r="I73" s="47"/>
      <c r="J73" s="47"/>
      <c r="K73" s="47"/>
      <c r="L73" s="47"/>
      <c r="M73" s="47"/>
    </row>
    <row r="74" spans="1:13" s="54" customFormat="1" ht="18" customHeight="1">
      <c r="A74" s="51" t="s">
        <v>168</v>
      </c>
      <c r="B74" s="47"/>
      <c r="C74" s="48"/>
      <c r="D74" s="51"/>
      <c r="E74" s="103"/>
      <c r="F74" s="51"/>
      <c r="G74" s="103"/>
      <c r="H74" s="103"/>
      <c r="I74" s="47"/>
      <c r="J74" s="47"/>
      <c r="K74" s="47"/>
      <c r="L74" s="47"/>
      <c r="M74" s="47"/>
    </row>
    <row r="75" spans="1:13" ht="18" customHeight="1">
      <c r="A75" s="52"/>
      <c r="B75" s="52"/>
      <c r="C75" s="53"/>
      <c r="D75" s="51"/>
      <c r="E75" s="119" t="s">
        <v>121</v>
      </c>
      <c r="F75" s="119"/>
      <c r="G75" s="119"/>
      <c r="H75" s="119"/>
      <c r="I75" s="119"/>
      <c r="J75" s="119"/>
      <c r="K75" s="119"/>
    </row>
    <row r="76" spans="1:13" ht="18" customHeight="1">
      <c r="A76" s="55"/>
      <c r="B76" s="55"/>
      <c r="C76" s="53"/>
      <c r="D76" s="51"/>
      <c r="E76" s="121" t="s">
        <v>32</v>
      </c>
      <c r="F76" s="121"/>
      <c r="G76" s="121"/>
      <c r="H76" s="104"/>
      <c r="I76" s="120" t="s">
        <v>33</v>
      </c>
      <c r="J76" s="120"/>
      <c r="K76" s="120"/>
    </row>
    <row r="77" spans="1:13" ht="18" customHeight="1">
      <c r="A77" s="55"/>
      <c r="B77" s="55"/>
      <c r="C77" s="53"/>
      <c r="D77" s="51"/>
      <c r="E77" s="105" t="s">
        <v>197</v>
      </c>
      <c r="F77" s="104"/>
      <c r="G77" s="106" t="s">
        <v>147</v>
      </c>
      <c r="H77" s="107"/>
      <c r="I77" s="105" t="s">
        <v>197</v>
      </c>
      <c r="J77" s="104"/>
      <c r="K77" s="106" t="s">
        <v>147</v>
      </c>
    </row>
    <row r="78" spans="1:13" ht="18" customHeight="1">
      <c r="A78" s="55"/>
      <c r="B78" s="55"/>
      <c r="C78" s="53"/>
      <c r="D78" s="51"/>
      <c r="E78" s="108" t="s">
        <v>118</v>
      </c>
      <c r="F78" s="104"/>
      <c r="G78" s="107"/>
      <c r="H78" s="107"/>
      <c r="I78" s="108" t="s">
        <v>118</v>
      </c>
      <c r="J78" s="104"/>
      <c r="K78" s="107"/>
    </row>
    <row r="79" spans="1:13" ht="18" customHeight="1">
      <c r="A79" s="51"/>
      <c r="C79" s="56" t="s">
        <v>34</v>
      </c>
      <c r="D79" s="57"/>
      <c r="E79" s="109" t="s">
        <v>119</v>
      </c>
      <c r="F79" s="58"/>
      <c r="G79" s="110" t="s">
        <v>120</v>
      </c>
      <c r="H79" s="111"/>
      <c r="I79" s="109" t="s">
        <v>119</v>
      </c>
      <c r="J79" s="58"/>
      <c r="K79" s="110" t="s">
        <v>120</v>
      </c>
    </row>
    <row r="80" spans="1:13" ht="18" customHeight="1">
      <c r="A80" s="49" t="s">
        <v>161</v>
      </c>
      <c r="D80" s="60"/>
      <c r="E80" s="9"/>
      <c r="F80" s="9"/>
      <c r="G80" s="9"/>
      <c r="H80" s="9"/>
      <c r="I80" s="9"/>
      <c r="K80" s="9"/>
    </row>
    <row r="81" spans="1:11" ht="18" customHeight="1">
      <c r="A81" s="60" t="s">
        <v>26</v>
      </c>
      <c r="D81" s="60"/>
      <c r="E81" s="3"/>
      <c r="F81" s="3"/>
      <c r="G81" s="3"/>
      <c r="H81" s="3"/>
      <c r="I81" s="3"/>
      <c r="K81" s="3"/>
    </row>
    <row r="82" spans="1:11" ht="18" customHeight="1">
      <c r="A82" s="47" t="s">
        <v>0</v>
      </c>
      <c r="B82" s="61" t="s">
        <v>27</v>
      </c>
      <c r="D82" s="60"/>
      <c r="E82" s="3"/>
      <c r="F82" s="3"/>
      <c r="G82" s="3"/>
      <c r="H82" s="3"/>
      <c r="I82" s="3"/>
      <c r="K82" s="3"/>
    </row>
    <row r="83" spans="1:11" ht="18" customHeight="1">
      <c r="B83" s="47" t="s">
        <v>101</v>
      </c>
      <c r="D83" s="60"/>
      <c r="E83" s="3"/>
      <c r="F83" s="3"/>
      <c r="G83" s="3"/>
      <c r="H83" s="3"/>
      <c r="I83" s="3"/>
      <c r="K83" s="3"/>
    </row>
    <row r="84" spans="1:11" ht="18" customHeight="1" thickBot="1">
      <c r="B84" s="47" t="s">
        <v>95</v>
      </c>
      <c r="D84" s="60"/>
      <c r="E84" s="1">
        <v>158059755</v>
      </c>
      <c r="F84" s="3"/>
      <c r="G84" s="1">
        <v>158059755</v>
      </c>
      <c r="H84" s="2"/>
      <c r="I84" s="1">
        <v>158059755</v>
      </c>
      <c r="K84" s="1">
        <v>158059755</v>
      </c>
    </row>
    <row r="85" spans="1:11" ht="18" customHeight="1" thickTop="1">
      <c r="A85" s="47" t="s">
        <v>0</v>
      </c>
      <c r="B85" s="61" t="s">
        <v>28</v>
      </c>
      <c r="D85" s="60"/>
      <c r="E85" s="2"/>
      <c r="F85" s="3"/>
      <c r="G85" s="2"/>
      <c r="H85" s="2"/>
      <c r="I85" s="2"/>
      <c r="K85" s="2"/>
    </row>
    <row r="86" spans="1:11" ht="18" customHeight="1">
      <c r="B86" s="47" t="s">
        <v>103</v>
      </c>
      <c r="D86" s="60"/>
      <c r="E86" s="2"/>
      <c r="F86" s="3"/>
      <c r="G86" s="2"/>
      <c r="H86" s="2"/>
      <c r="I86" s="2"/>
      <c r="K86" s="2"/>
    </row>
    <row r="87" spans="1:11" ht="18" customHeight="1">
      <c r="B87" s="47" t="s">
        <v>96</v>
      </c>
      <c r="D87" s="60"/>
      <c r="E87" s="3">
        <v>144643827</v>
      </c>
      <c r="F87" s="9"/>
      <c r="G87" s="3">
        <v>144643827</v>
      </c>
      <c r="H87" s="3"/>
      <c r="I87" s="3">
        <v>144643827</v>
      </c>
      <c r="J87" s="3"/>
      <c r="K87" s="3">
        <v>144643827</v>
      </c>
    </row>
    <row r="88" spans="1:11" ht="18" customHeight="1">
      <c r="A88" s="61" t="s">
        <v>41</v>
      </c>
      <c r="D88" s="60"/>
      <c r="E88" s="3"/>
      <c r="F88" s="9"/>
      <c r="G88" s="3"/>
      <c r="H88" s="3"/>
      <c r="I88" s="3"/>
      <c r="J88" s="3"/>
      <c r="K88" s="3"/>
    </row>
    <row r="89" spans="1:11" ht="18" customHeight="1">
      <c r="A89" s="47" t="s">
        <v>0</v>
      </c>
      <c r="B89" s="47" t="s">
        <v>38</v>
      </c>
      <c r="D89" s="60"/>
      <c r="E89" s="3">
        <v>-116361267</v>
      </c>
      <c r="F89" s="9"/>
      <c r="G89" s="3">
        <v>-116361267</v>
      </c>
      <c r="H89" s="3"/>
      <c r="I89" s="3">
        <v>-116361267</v>
      </c>
      <c r="J89" s="3"/>
      <c r="K89" s="3">
        <v>-116361267</v>
      </c>
    </row>
    <row r="90" spans="1:11" ht="18" customHeight="1">
      <c r="A90" s="47" t="s">
        <v>0</v>
      </c>
      <c r="B90" s="47" t="s">
        <v>39</v>
      </c>
      <c r="D90" s="60"/>
      <c r="E90" s="3">
        <v>206307</v>
      </c>
      <c r="F90" s="9"/>
      <c r="G90" s="3">
        <v>206307</v>
      </c>
      <c r="H90" s="3"/>
      <c r="I90" s="3">
        <v>206307</v>
      </c>
      <c r="J90" s="3"/>
      <c r="K90" s="3">
        <v>206307</v>
      </c>
    </row>
    <row r="91" spans="1:11" ht="18" customHeight="1">
      <c r="A91" s="60" t="s">
        <v>42</v>
      </c>
      <c r="D91" s="60"/>
      <c r="E91" s="3"/>
      <c r="F91" s="9"/>
      <c r="G91" s="3"/>
      <c r="H91" s="3"/>
      <c r="I91" s="3"/>
      <c r="J91" s="3"/>
      <c r="K91" s="3"/>
    </row>
    <row r="92" spans="1:11" ht="18" customHeight="1">
      <c r="A92" s="60" t="s">
        <v>0</v>
      </c>
      <c r="B92" s="47" t="s">
        <v>40</v>
      </c>
      <c r="C92" s="48">
        <v>23</v>
      </c>
      <c r="D92" s="60"/>
      <c r="E92" s="3">
        <v>763977</v>
      </c>
      <c r="F92" s="9"/>
      <c r="G92" s="3">
        <v>763977</v>
      </c>
      <c r="H92" s="3"/>
      <c r="I92" s="3">
        <v>763977</v>
      </c>
      <c r="J92" s="3"/>
      <c r="K92" s="3">
        <v>763977</v>
      </c>
    </row>
    <row r="93" spans="1:11" ht="18" customHeight="1">
      <c r="A93" s="60" t="s">
        <v>0</v>
      </c>
      <c r="B93" s="47" t="s">
        <v>29</v>
      </c>
      <c r="D93" s="60"/>
      <c r="E93" s="2">
        <f>'EQ-Conso'!L23</f>
        <v>-25809966</v>
      </c>
      <c r="F93" s="9"/>
      <c r="G93" s="3">
        <v>-24808687</v>
      </c>
      <c r="H93" s="3"/>
      <c r="I93" s="2">
        <f>'EQ-Separate'!L24</f>
        <v>-25916865</v>
      </c>
      <c r="J93" s="3"/>
      <c r="K93" s="3">
        <v>-24915738</v>
      </c>
    </row>
    <row r="94" spans="1:11" ht="18" customHeight="1">
      <c r="A94" s="47" t="s">
        <v>30</v>
      </c>
      <c r="B94" s="60"/>
      <c r="C94" s="48">
        <v>23</v>
      </c>
      <c r="D94" s="60"/>
      <c r="E94" s="3">
        <f>'EQ-Conso'!R23</f>
        <v>-2412011</v>
      </c>
      <c r="F94" s="9"/>
      <c r="G94" s="8">
        <v>-2363862</v>
      </c>
      <c r="H94" s="9"/>
      <c r="I94" s="3">
        <f>'EQ-Separate'!R24</f>
        <v>-2340554</v>
      </c>
      <c r="J94" s="3"/>
      <c r="K94" s="8">
        <v>-2298545</v>
      </c>
    </row>
    <row r="95" spans="1:11" ht="18" customHeight="1">
      <c r="A95" s="50" t="s">
        <v>130</v>
      </c>
      <c r="D95" s="60"/>
      <c r="E95" s="44">
        <f>SUM(E87:E94)</f>
        <v>1030867</v>
      </c>
      <c r="F95" s="9"/>
      <c r="G95" s="2">
        <f>SUM(G87:G94)</f>
        <v>2080295</v>
      </c>
      <c r="H95" s="2"/>
      <c r="I95" s="44">
        <f>SUM(I87:I94)</f>
        <v>995425</v>
      </c>
      <c r="K95" s="2">
        <f>SUM(K87:K94)</f>
        <v>2038561</v>
      </c>
    </row>
    <row r="96" spans="1:11" ht="18" customHeight="1">
      <c r="A96" s="60" t="s">
        <v>43</v>
      </c>
      <c r="D96" s="60"/>
      <c r="E96" s="10">
        <f>'EQ-Conso'!V23</f>
        <v>1</v>
      </c>
      <c r="F96" s="9"/>
      <c r="G96" s="10">
        <f>'EQ-Conso'!V19</f>
        <v>1</v>
      </c>
      <c r="H96" s="2"/>
      <c r="I96" s="10">
        <v>0</v>
      </c>
      <c r="K96" s="10">
        <v>0</v>
      </c>
    </row>
    <row r="97" spans="1:11" ht="18" customHeight="1">
      <c r="A97" s="49" t="s">
        <v>162</v>
      </c>
      <c r="D97" s="60"/>
      <c r="E97" s="2">
        <f>SUM(E95:E96)</f>
        <v>1030868</v>
      </c>
      <c r="F97" s="9"/>
      <c r="G97" s="10">
        <f>SUM(G95:G96)</f>
        <v>2080296</v>
      </c>
      <c r="H97" s="2"/>
      <c r="I97" s="10">
        <f>SUM(I95:I96)</f>
        <v>995425</v>
      </c>
      <c r="K97" s="10">
        <f>SUM(K95:K96)</f>
        <v>2038561</v>
      </c>
    </row>
    <row r="98" spans="1:11" ht="18" customHeight="1">
      <c r="A98" s="60"/>
      <c r="D98" s="60"/>
      <c r="E98" s="11"/>
      <c r="F98" s="9"/>
      <c r="G98" s="2"/>
      <c r="H98" s="2"/>
      <c r="I98" s="2"/>
      <c r="K98" s="2"/>
    </row>
    <row r="99" spans="1:11" ht="18" customHeight="1" thickBot="1">
      <c r="A99" s="49" t="s">
        <v>163</v>
      </c>
      <c r="D99" s="60"/>
      <c r="E99" s="1">
        <f>SUM(E69,E97)</f>
        <v>8322497</v>
      </c>
      <c r="F99" s="2"/>
      <c r="G99" s="1">
        <f>SUM(G69,G97)</f>
        <v>8502130</v>
      </c>
      <c r="H99" s="2"/>
      <c r="I99" s="1">
        <f>SUM(I69,I97)</f>
        <v>8288894</v>
      </c>
      <c r="K99" s="1">
        <f>SUM(K69,K97)</f>
        <v>8462014</v>
      </c>
    </row>
    <row r="100" spans="1:11" ht="18" customHeight="1" thickTop="1"/>
    <row r="101" spans="1:11" ht="18" customHeight="1">
      <c r="E101" s="12">
        <f>E99-E30</f>
        <v>0</v>
      </c>
      <c r="F101" s="12"/>
      <c r="G101" s="12">
        <f>G99-G30</f>
        <v>0</v>
      </c>
      <c r="H101" s="12"/>
      <c r="I101" s="12">
        <f>I99-I30</f>
        <v>0</v>
      </c>
      <c r="K101" s="12">
        <f>K99-K30</f>
        <v>0</v>
      </c>
    </row>
    <row r="103" spans="1:11" ht="18" customHeight="1">
      <c r="I103" s="59"/>
    </row>
    <row r="104" spans="1:11" ht="18" customHeight="1">
      <c r="I104" s="59"/>
    </row>
  </sheetData>
  <mergeCells count="9">
    <mergeCell ref="E6:K6"/>
    <mergeCell ref="I76:K76"/>
    <mergeCell ref="E75:K75"/>
    <mergeCell ref="I7:K7"/>
    <mergeCell ref="E36:K36"/>
    <mergeCell ref="I37:K37"/>
    <mergeCell ref="E7:G7"/>
    <mergeCell ref="E37:G37"/>
    <mergeCell ref="E76:G76"/>
  </mergeCells>
  <phoneticPr fontId="5" type="noConversion"/>
  <pageMargins left="0.7" right="0.4" top="0.8" bottom="0.4" header="0.4" footer="0.33"/>
  <pageSetup paperSize="9" scale="82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0" max="14" man="1"/>
    <brk id="69" max="10" man="1"/>
  </rowBreaks>
  <ignoredErrors>
    <ignoredError sqref="K95 E95 I95" formulaRange="1"/>
    <ignoredError sqref="C79:C82 C67:C77 C47 C43" numberStoredAsText="1"/>
    <ignoredError sqref="C28 C58 C54 C23" twoDigitTextYear="1"/>
    <ignoredError sqref="C56:C57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70992-7A78-46E0-BCAD-7FDCAB3B6A07}">
  <dimension ref="A1:M51"/>
  <sheetViews>
    <sheetView zoomScaleNormal="100" zoomScaleSheetLayoutView="120" workbookViewId="0">
      <selection activeCell="G51" sqref="G51"/>
    </sheetView>
  </sheetViews>
  <sheetFormatPr defaultColWidth="9.125" defaultRowHeight="18" customHeight="1"/>
  <cols>
    <col min="1" max="1" width="2.375" style="47" customWidth="1"/>
    <col min="2" max="2" width="43.25" style="47" customWidth="1"/>
    <col min="3" max="3" width="10.25" style="100" customWidth="1"/>
    <col min="4" max="4" width="1.25" style="47" customWidth="1"/>
    <col min="5" max="5" width="14.75" style="59" customWidth="1"/>
    <col min="6" max="6" width="1.25" style="47" customWidth="1"/>
    <col min="7" max="7" width="14.75" style="59" customWidth="1"/>
    <col min="8" max="8" width="1.25" style="59" customWidth="1"/>
    <col min="9" max="9" width="14.75" style="59" customWidth="1"/>
    <col min="10" max="10" width="1.25" style="47" customWidth="1"/>
    <col min="11" max="11" width="14.75" style="59" customWidth="1"/>
    <col min="12" max="16384" width="9.125" style="47"/>
  </cols>
  <sheetData>
    <row r="1" spans="1:13" s="50" customFormat="1" ht="18" customHeight="1">
      <c r="A1" s="46" t="s">
        <v>56</v>
      </c>
      <c r="B1" s="51"/>
      <c r="C1" s="92"/>
      <c r="D1" s="51"/>
      <c r="E1" s="17"/>
      <c r="F1" s="51"/>
      <c r="G1" s="17"/>
      <c r="H1" s="23"/>
      <c r="I1" s="17"/>
      <c r="J1" s="51"/>
      <c r="K1" s="17" t="s">
        <v>122</v>
      </c>
    </row>
    <row r="2" spans="1:13" ht="18" customHeight="1">
      <c r="A2" s="50" t="s">
        <v>44</v>
      </c>
      <c r="B2" s="51"/>
      <c r="C2" s="92"/>
      <c r="D2" s="51"/>
      <c r="E2" s="17"/>
      <c r="F2" s="51"/>
      <c r="G2" s="17"/>
      <c r="H2" s="23"/>
      <c r="I2" s="17"/>
      <c r="J2" s="51"/>
      <c r="K2" s="17" t="s">
        <v>123</v>
      </c>
    </row>
    <row r="3" spans="1:13" ht="18" customHeight="1">
      <c r="A3" s="49" t="s">
        <v>202</v>
      </c>
      <c r="B3" s="51"/>
      <c r="C3" s="92"/>
      <c r="D3" s="51"/>
      <c r="E3" s="19"/>
      <c r="F3" s="51"/>
      <c r="G3" s="19"/>
      <c r="H3" s="21"/>
      <c r="I3" s="19"/>
      <c r="J3" s="51"/>
      <c r="K3" s="19"/>
    </row>
    <row r="4" spans="1:13" ht="18" customHeight="1">
      <c r="A4" s="51"/>
      <c r="B4" s="51"/>
      <c r="C4" s="92"/>
      <c r="D4" s="51"/>
      <c r="E4" s="24"/>
      <c r="F4" s="51"/>
      <c r="G4" s="24"/>
      <c r="H4" s="24"/>
      <c r="I4" s="24"/>
      <c r="J4" s="51"/>
      <c r="K4" s="24"/>
    </row>
    <row r="5" spans="1:13" ht="18" customHeight="1">
      <c r="B5" s="51"/>
      <c r="C5" s="92"/>
      <c r="D5" s="51"/>
      <c r="E5" s="119" t="s">
        <v>121</v>
      </c>
      <c r="F5" s="119"/>
      <c r="G5" s="119"/>
      <c r="H5" s="119"/>
      <c r="I5" s="119"/>
      <c r="J5" s="119"/>
      <c r="K5" s="119"/>
    </row>
    <row r="6" spans="1:13" ht="18" customHeight="1">
      <c r="B6" s="51"/>
      <c r="C6" s="92"/>
      <c r="D6" s="51"/>
      <c r="E6" s="121" t="s">
        <v>32</v>
      </c>
      <c r="F6" s="121"/>
      <c r="G6" s="121"/>
      <c r="H6" s="116"/>
      <c r="I6" s="120" t="s">
        <v>33</v>
      </c>
      <c r="J6" s="120"/>
      <c r="K6" s="120"/>
    </row>
    <row r="7" spans="1:13" ht="18" customHeight="1">
      <c r="B7" s="51"/>
      <c r="C7" s="93" t="s">
        <v>34</v>
      </c>
      <c r="D7" s="57"/>
      <c r="E7" s="67">
        <v>2024</v>
      </c>
      <c r="F7" s="58"/>
      <c r="G7" s="67">
        <v>2023</v>
      </c>
      <c r="H7" s="117"/>
      <c r="I7" s="67">
        <v>2024</v>
      </c>
      <c r="J7" s="58"/>
      <c r="K7" s="67">
        <v>2023</v>
      </c>
    </row>
    <row r="8" spans="1:13" ht="18" customHeight="1">
      <c r="A8" s="49" t="s">
        <v>45</v>
      </c>
      <c r="C8" s="94"/>
      <c r="D8" s="60"/>
      <c r="E8" s="25"/>
      <c r="F8" s="60"/>
      <c r="G8" s="25"/>
      <c r="H8" s="25"/>
      <c r="I8" s="25"/>
      <c r="J8" s="60"/>
      <c r="K8" s="25"/>
      <c r="M8" s="60"/>
    </row>
    <row r="9" spans="1:13" ht="18" customHeight="1">
      <c r="A9" s="47" t="s">
        <v>106</v>
      </c>
      <c r="B9" s="60"/>
      <c r="C9" s="94"/>
      <c r="D9" s="61"/>
      <c r="E9" s="26">
        <v>1571472</v>
      </c>
      <c r="F9" s="61"/>
      <c r="G9" s="26">
        <v>3169422</v>
      </c>
      <c r="H9" s="26"/>
      <c r="I9" s="26">
        <v>1571472</v>
      </c>
      <c r="J9" s="61"/>
      <c r="K9" s="26">
        <v>3169422</v>
      </c>
      <c r="M9" s="61"/>
    </row>
    <row r="10" spans="1:13" ht="18" customHeight="1">
      <c r="A10" s="47" t="s">
        <v>199</v>
      </c>
      <c r="B10" s="60"/>
      <c r="C10" s="94"/>
      <c r="D10" s="61"/>
      <c r="E10" s="26"/>
      <c r="F10" s="61"/>
      <c r="G10" s="26"/>
      <c r="H10" s="26"/>
      <c r="I10" s="26"/>
      <c r="J10" s="61"/>
      <c r="K10" s="26"/>
      <c r="M10" s="61"/>
    </row>
    <row r="11" spans="1:13" ht="18" customHeight="1">
      <c r="A11" s="47" t="s">
        <v>200</v>
      </c>
      <c r="B11" s="60"/>
      <c r="C11" s="94"/>
      <c r="D11" s="61"/>
      <c r="E11" s="26">
        <v>0</v>
      </c>
      <c r="F11" s="61"/>
      <c r="G11" s="26">
        <v>8535</v>
      </c>
      <c r="H11" s="26"/>
      <c r="I11" s="26">
        <v>0</v>
      </c>
      <c r="J11" s="61"/>
      <c r="K11" s="26">
        <v>8535</v>
      </c>
      <c r="M11" s="61"/>
    </row>
    <row r="12" spans="1:13" ht="18" customHeight="1">
      <c r="A12" s="60" t="s">
        <v>208</v>
      </c>
      <c r="B12" s="60"/>
      <c r="C12" s="94"/>
      <c r="D12" s="61"/>
      <c r="E12" s="26">
        <v>151739</v>
      </c>
      <c r="F12" s="61"/>
      <c r="G12" s="26">
        <v>0</v>
      </c>
      <c r="H12" s="26"/>
      <c r="I12" s="26">
        <v>151739</v>
      </c>
      <c r="J12" s="61"/>
      <c r="K12" s="26">
        <v>0</v>
      </c>
      <c r="M12" s="60"/>
    </row>
    <row r="13" spans="1:13" ht="18" customHeight="1">
      <c r="A13" s="60" t="s">
        <v>46</v>
      </c>
      <c r="C13" s="94"/>
      <c r="D13" s="60"/>
      <c r="E13" s="26">
        <v>14621</v>
      </c>
      <c r="F13" s="60"/>
      <c r="G13" s="9">
        <v>19733</v>
      </c>
      <c r="H13" s="9"/>
      <c r="I13" s="26">
        <v>14621</v>
      </c>
      <c r="J13" s="60"/>
      <c r="K13" s="9">
        <v>19733</v>
      </c>
      <c r="M13" s="60"/>
    </row>
    <row r="14" spans="1:13" ht="18" customHeight="1">
      <c r="A14" s="49" t="s">
        <v>47</v>
      </c>
      <c r="C14" s="94"/>
      <c r="D14" s="60"/>
      <c r="E14" s="4">
        <f>SUM(E9:E13)</f>
        <v>1737832</v>
      </c>
      <c r="F14" s="60"/>
      <c r="G14" s="4">
        <f>SUM(G9:G13)</f>
        <v>3197690</v>
      </c>
      <c r="H14" s="9"/>
      <c r="I14" s="4">
        <f>SUM(I9:I13)</f>
        <v>1737832</v>
      </c>
      <c r="J14" s="60"/>
      <c r="K14" s="4">
        <f>SUM(K9:K13)</f>
        <v>3197690</v>
      </c>
      <c r="M14" s="60"/>
    </row>
    <row r="15" spans="1:13" ht="15" customHeight="1">
      <c r="A15" s="49"/>
      <c r="C15" s="94"/>
      <c r="D15" s="60"/>
      <c r="E15" s="9"/>
      <c r="F15" s="60"/>
      <c r="G15" s="9"/>
      <c r="H15" s="9"/>
      <c r="I15" s="9"/>
      <c r="J15" s="60"/>
      <c r="K15" s="9"/>
      <c r="M15" s="60"/>
    </row>
    <row r="16" spans="1:13" ht="18" customHeight="1">
      <c r="A16" s="49" t="s">
        <v>48</v>
      </c>
      <c r="C16" s="94"/>
      <c r="D16" s="60"/>
      <c r="E16" s="9"/>
      <c r="F16" s="60"/>
      <c r="G16" s="9"/>
      <c r="H16" s="9"/>
      <c r="I16" s="9"/>
      <c r="J16" s="60"/>
      <c r="K16" s="9"/>
      <c r="M16" s="60"/>
    </row>
    <row r="17" spans="1:13" ht="18" customHeight="1">
      <c r="A17" s="60" t="s">
        <v>49</v>
      </c>
      <c r="B17" s="60"/>
      <c r="C17" s="94">
        <v>4</v>
      </c>
      <c r="D17" s="60"/>
      <c r="E17" s="9"/>
      <c r="F17" s="60"/>
      <c r="G17" s="9"/>
      <c r="H17" s="9"/>
      <c r="I17" s="9"/>
      <c r="J17" s="60"/>
      <c r="K17" s="9"/>
      <c r="M17" s="60"/>
    </row>
    <row r="18" spans="1:13" ht="18" customHeight="1">
      <c r="A18" s="60" t="s">
        <v>0</v>
      </c>
      <c r="B18" s="60" t="s">
        <v>50</v>
      </c>
      <c r="C18" s="94"/>
      <c r="D18" s="60"/>
      <c r="E18" s="26">
        <v>1723077</v>
      </c>
      <c r="F18" s="60"/>
      <c r="G18" s="9">
        <v>3260141</v>
      </c>
      <c r="H18" s="9"/>
      <c r="I18" s="26">
        <v>1723077</v>
      </c>
      <c r="J18" s="60"/>
      <c r="K18" s="9">
        <v>3260141</v>
      </c>
      <c r="M18" s="60"/>
    </row>
    <row r="19" spans="1:13" ht="18" customHeight="1">
      <c r="A19" s="60" t="s">
        <v>0</v>
      </c>
      <c r="B19" s="60" t="s">
        <v>139</v>
      </c>
      <c r="C19" s="94"/>
      <c r="D19" s="60"/>
      <c r="E19" s="26">
        <v>118126</v>
      </c>
      <c r="F19" s="60"/>
      <c r="G19" s="9">
        <v>28293</v>
      </c>
      <c r="H19" s="9"/>
      <c r="I19" s="26">
        <v>118126</v>
      </c>
      <c r="J19" s="60"/>
      <c r="K19" s="9">
        <v>28293</v>
      </c>
      <c r="M19" s="60"/>
    </row>
    <row r="20" spans="1:13" ht="18" customHeight="1">
      <c r="A20" s="60" t="s">
        <v>0</v>
      </c>
      <c r="B20" s="60" t="s">
        <v>212</v>
      </c>
      <c r="C20" s="94"/>
      <c r="D20" s="60"/>
      <c r="E20" s="26">
        <v>11198</v>
      </c>
      <c r="F20" s="60"/>
      <c r="G20" s="8">
        <v>-115633</v>
      </c>
      <c r="H20" s="9"/>
      <c r="I20" s="26">
        <v>11198</v>
      </c>
      <c r="J20" s="60"/>
      <c r="K20" s="8">
        <v>-115633</v>
      </c>
      <c r="M20" s="60"/>
    </row>
    <row r="21" spans="1:13" ht="18" customHeight="1">
      <c r="A21" s="60" t="s">
        <v>51</v>
      </c>
      <c r="B21" s="60"/>
      <c r="C21" s="94"/>
      <c r="D21" s="60"/>
      <c r="E21" s="45">
        <f>SUM(E18:E20)</f>
        <v>1852401</v>
      </c>
      <c r="F21" s="60"/>
      <c r="G21" s="9">
        <f>SUM(G18:G20)</f>
        <v>3172801</v>
      </c>
      <c r="H21" s="9"/>
      <c r="I21" s="45">
        <f>SUM(I18:I20)</f>
        <v>1852401</v>
      </c>
      <c r="J21" s="60"/>
      <c r="K21" s="9">
        <f>SUM(K18:K20)</f>
        <v>3172801</v>
      </c>
      <c r="M21" s="61"/>
    </row>
    <row r="22" spans="1:13" ht="18" customHeight="1">
      <c r="A22" s="47" t="s">
        <v>52</v>
      </c>
      <c r="B22" s="60"/>
      <c r="C22" s="94"/>
      <c r="D22" s="60"/>
      <c r="E22" s="26">
        <v>20986</v>
      </c>
      <c r="F22" s="60"/>
      <c r="G22" s="9">
        <v>40374</v>
      </c>
      <c r="H22" s="9"/>
      <c r="I22" s="26">
        <v>20986</v>
      </c>
      <c r="J22" s="60"/>
      <c r="K22" s="9">
        <v>40374</v>
      </c>
      <c r="M22" s="61"/>
    </row>
    <row r="23" spans="1:13" ht="18" customHeight="1">
      <c r="A23" s="60" t="s">
        <v>53</v>
      </c>
      <c r="C23" s="94">
        <v>4</v>
      </c>
      <c r="D23" s="61"/>
      <c r="E23" s="26">
        <v>71494</v>
      </c>
      <c r="F23" s="61"/>
      <c r="G23" s="9">
        <v>64415</v>
      </c>
      <c r="H23" s="9"/>
      <c r="I23" s="26">
        <v>71404</v>
      </c>
      <c r="J23" s="61"/>
      <c r="K23" s="9">
        <v>64325</v>
      </c>
      <c r="M23" s="61"/>
    </row>
    <row r="24" spans="1:13" ht="18" customHeight="1">
      <c r="A24" s="60" t="s">
        <v>175</v>
      </c>
      <c r="C24" s="94"/>
      <c r="D24" s="61"/>
      <c r="E24" s="26">
        <v>2481</v>
      </c>
      <c r="F24" s="61"/>
      <c r="G24" s="9">
        <v>0</v>
      </c>
      <c r="H24" s="9"/>
      <c r="I24" s="26">
        <v>2481</v>
      </c>
      <c r="J24" s="61"/>
      <c r="K24" s="9">
        <v>0</v>
      </c>
      <c r="M24" s="60"/>
    </row>
    <row r="25" spans="1:13" ht="18" customHeight="1">
      <c r="A25" s="60" t="s">
        <v>155</v>
      </c>
      <c r="B25" s="60"/>
      <c r="C25" s="94"/>
      <c r="D25" s="61"/>
      <c r="E25" s="26">
        <v>0</v>
      </c>
      <c r="F25" s="61"/>
      <c r="G25" s="26">
        <v>60993</v>
      </c>
      <c r="H25" s="26"/>
      <c r="I25" s="26">
        <v>0</v>
      </c>
      <c r="J25" s="61"/>
      <c r="K25" s="26">
        <v>60993</v>
      </c>
      <c r="M25" s="60"/>
    </row>
    <row r="26" spans="1:13" ht="18" customHeight="1">
      <c r="A26" s="60" t="s">
        <v>54</v>
      </c>
      <c r="C26" s="94">
        <v>4</v>
      </c>
      <c r="D26" s="60"/>
      <c r="E26" s="26">
        <v>52379</v>
      </c>
      <c r="F26" s="60"/>
      <c r="G26" s="10">
        <v>58777</v>
      </c>
      <c r="H26" s="2"/>
      <c r="I26" s="26">
        <v>52379</v>
      </c>
      <c r="J26" s="60"/>
      <c r="K26" s="10">
        <v>58777</v>
      </c>
      <c r="M26" s="61"/>
    </row>
    <row r="27" spans="1:13" ht="18" customHeight="1">
      <c r="A27" s="49" t="s">
        <v>55</v>
      </c>
      <c r="C27" s="48"/>
      <c r="D27" s="60"/>
      <c r="E27" s="4">
        <f>SUM(E21:E26)</f>
        <v>1999741</v>
      </c>
      <c r="F27" s="60"/>
      <c r="G27" s="4">
        <f>SUM(G21:G26)</f>
        <v>3397360</v>
      </c>
      <c r="H27" s="9"/>
      <c r="I27" s="4">
        <f>SUM(I21:I26)</f>
        <v>1999651</v>
      </c>
      <c r="J27" s="60"/>
      <c r="K27" s="4">
        <f>SUM(K21:K26)</f>
        <v>3397270</v>
      </c>
      <c r="M27" s="60"/>
    </row>
    <row r="28" spans="1:13" ht="15" customHeight="1">
      <c r="A28" s="49"/>
      <c r="C28" s="48"/>
      <c r="D28" s="61"/>
      <c r="E28" s="9"/>
      <c r="F28" s="61"/>
      <c r="G28" s="9"/>
      <c r="H28" s="9"/>
      <c r="I28" s="9"/>
      <c r="J28" s="61"/>
      <c r="K28" s="9"/>
      <c r="M28" s="61"/>
    </row>
    <row r="29" spans="1:13" ht="18" customHeight="1">
      <c r="A29" s="49" t="s">
        <v>148</v>
      </c>
      <c r="C29" s="94"/>
      <c r="D29" s="60"/>
      <c r="E29" s="2">
        <f>E14-E27</f>
        <v>-261909</v>
      </c>
      <c r="F29" s="60"/>
      <c r="G29" s="2">
        <f>G14-G27</f>
        <v>-199670</v>
      </c>
      <c r="H29" s="2"/>
      <c r="I29" s="2">
        <f>I14-I27</f>
        <v>-261819</v>
      </c>
      <c r="J29" s="60"/>
      <c r="K29" s="2">
        <f>K14-K27</f>
        <v>-199580</v>
      </c>
      <c r="M29" s="61"/>
    </row>
    <row r="30" spans="1:13" ht="15" customHeight="1">
      <c r="A30" s="49"/>
      <c r="C30" s="94"/>
      <c r="D30" s="60"/>
      <c r="E30" s="2"/>
      <c r="F30" s="60"/>
      <c r="G30" s="2"/>
      <c r="H30" s="2"/>
      <c r="I30" s="2"/>
      <c r="J30" s="60"/>
      <c r="K30" s="2"/>
      <c r="M30" s="61"/>
    </row>
    <row r="31" spans="1:13" ht="18" customHeight="1">
      <c r="A31" s="101" t="s">
        <v>207</v>
      </c>
      <c r="C31" s="94"/>
      <c r="D31" s="61"/>
      <c r="E31" s="9"/>
      <c r="F31" s="61"/>
      <c r="G31" s="9"/>
      <c r="H31" s="9"/>
      <c r="I31" s="9"/>
      <c r="J31" s="61"/>
      <c r="K31" s="9"/>
      <c r="M31" s="61"/>
    </row>
    <row r="32" spans="1:13" ht="18" customHeight="1">
      <c r="A32" s="82" t="s">
        <v>99</v>
      </c>
      <c r="C32" s="94"/>
      <c r="D32" s="61"/>
      <c r="E32" s="9"/>
      <c r="F32" s="61"/>
      <c r="G32" s="9"/>
      <c r="H32" s="9"/>
      <c r="I32" s="9"/>
      <c r="J32" s="61"/>
      <c r="K32" s="9"/>
      <c r="M32" s="61"/>
    </row>
    <row r="33" spans="1:13" ht="18" customHeight="1">
      <c r="A33" s="82" t="s">
        <v>206</v>
      </c>
      <c r="B33" s="102"/>
      <c r="C33" s="94"/>
      <c r="D33" s="61"/>
      <c r="E33" s="9"/>
      <c r="F33" s="61"/>
      <c r="G33" s="9"/>
      <c r="H33" s="9"/>
      <c r="I33" s="9"/>
      <c r="J33" s="61"/>
      <c r="K33" s="9"/>
      <c r="M33" s="61"/>
    </row>
    <row r="34" spans="1:13" ht="18" customHeight="1">
      <c r="A34" s="82" t="s">
        <v>129</v>
      </c>
      <c r="C34" s="94">
        <v>10</v>
      </c>
      <c r="D34" s="61"/>
      <c r="E34" s="26">
        <v>-96297</v>
      </c>
      <c r="F34" s="61"/>
      <c r="G34" s="8">
        <v>-24074</v>
      </c>
      <c r="H34" s="9"/>
      <c r="I34" s="26">
        <v>-84017</v>
      </c>
      <c r="J34" s="61"/>
      <c r="K34" s="8">
        <v>-21004</v>
      </c>
      <c r="M34" s="95"/>
    </row>
    <row r="35" spans="1:13" ht="15" customHeight="1">
      <c r="A35" s="49"/>
      <c r="C35" s="48"/>
      <c r="D35" s="61"/>
      <c r="E35" s="45"/>
      <c r="F35" s="61"/>
      <c r="G35" s="9"/>
      <c r="H35" s="9"/>
      <c r="I35" s="45"/>
      <c r="J35" s="61"/>
      <c r="K35" s="9"/>
      <c r="M35" s="95"/>
    </row>
    <row r="36" spans="1:13" ht="18" customHeight="1" thickBot="1">
      <c r="A36" s="49" t="s">
        <v>153</v>
      </c>
      <c r="B36" s="95"/>
      <c r="C36" s="95"/>
      <c r="D36" s="95"/>
      <c r="E36" s="1">
        <f>SUM(E29,E34)</f>
        <v>-358206</v>
      </c>
      <c r="F36" s="95"/>
      <c r="G36" s="1">
        <f>SUM(G29,G34)</f>
        <v>-223744</v>
      </c>
      <c r="H36" s="2"/>
      <c r="I36" s="1">
        <f>SUM(I29,I34)</f>
        <v>-345836</v>
      </c>
      <c r="J36" s="95"/>
      <c r="K36" s="1">
        <f>SUM(K29,K34)</f>
        <v>-220584</v>
      </c>
      <c r="M36" s="95"/>
    </row>
    <row r="37" spans="1:13" ht="15" customHeight="1" thickTop="1">
      <c r="A37" s="49"/>
      <c r="B37" s="95"/>
      <c r="C37" s="95"/>
      <c r="D37" s="95"/>
      <c r="E37" s="2"/>
      <c r="F37" s="95"/>
      <c r="G37" s="2"/>
      <c r="H37" s="2"/>
      <c r="I37" s="2"/>
      <c r="J37" s="95"/>
      <c r="K37" s="2"/>
      <c r="M37" s="27"/>
    </row>
    <row r="38" spans="1:13" ht="18" customHeight="1">
      <c r="A38" s="96" t="s">
        <v>149</v>
      </c>
      <c r="B38" s="97"/>
      <c r="C38" s="98"/>
      <c r="D38" s="99"/>
      <c r="E38" s="27"/>
      <c r="F38" s="27"/>
      <c r="G38" s="27"/>
      <c r="H38" s="28"/>
      <c r="I38" s="27"/>
      <c r="J38" s="27"/>
      <c r="K38" s="27"/>
      <c r="M38" s="29"/>
    </row>
    <row r="39" spans="1:13" ht="18" customHeight="1">
      <c r="A39" s="96"/>
      <c r="B39" s="97" t="s">
        <v>57</v>
      </c>
      <c r="C39" s="98"/>
      <c r="D39" s="99"/>
      <c r="E39" s="7">
        <f>E29-E40</f>
        <v>-261909</v>
      </c>
      <c r="F39" s="29"/>
      <c r="G39" s="7">
        <f>G29-G40</f>
        <v>-199670</v>
      </c>
      <c r="H39" s="28"/>
      <c r="I39" s="7">
        <f>I29-I40</f>
        <v>-261819</v>
      </c>
      <c r="J39" s="29"/>
      <c r="K39" s="7">
        <f>K29-K40</f>
        <v>-199580</v>
      </c>
      <c r="M39" s="30"/>
    </row>
    <row r="40" spans="1:13" ht="18" customHeight="1">
      <c r="A40" s="96"/>
      <c r="B40" s="97" t="s">
        <v>43</v>
      </c>
      <c r="C40" s="98"/>
      <c r="D40" s="99"/>
      <c r="E40" s="7">
        <v>0</v>
      </c>
      <c r="F40" s="30"/>
      <c r="G40" s="7">
        <v>0</v>
      </c>
      <c r="H40" s="28"/>
      <c r="I40" s="7">
        <v>0</v>
      </c>
      <c r="J40" s="30"/>
      <c r="K40" s="7">
        <v>0</v>
      </c>
      <c r="M40" s="29"/>
    </row>
    <row r="41" spans="1:13" s="50" customFormat="1" ht="18" customHeight="1" thickBot="1">
      <c r="A41" s="96"/>
      <c r="B41" s="97"/>
      <c r="C41" s="98">
        <v>1</v>
      </c>
      <c r="D41" s="99"/>
      <c r="E41" s="31">
        <f>SUM(E39:E40)</f>
        <v>-261909</v>
      </c>
      <c r="F41" s="29"/>
      <c r="G41" s="31">
        <f>SUM(G39:G40)</f>
        <v>-199670</v>
      </c>
      <c r="H41" s="28"/>
      <c r="I41" s="31">
        <f>SUM(I39:I40)</f>
        <v>-261819</v>
      </c>
      <c r="J41" s="29"/>
      <c r="K41" s="31">
        <f>SUM(K39:K40)</f>
        <v>-199580</v>
      </c>
      <c r="M41" s="2"/>
    </row>
    <row r="42" spans="1:13" ht="15" customHeight="1" thickTop="1">
      <c r="A42" s="96"/>
      <c r="B42" s="97"/>
      <c r="C42" s="98"/>
      <c r="D42" s="99"/>
      <c r="E42" s="7"/>
      <c r="F42" s="2"/>
      <c r="G42" s="7"/>
      <c r="H42" s="28"/>
      <c r="I42" s="7"/>
      <c r="J42" s="2"/>
      <c r="K42" s="7"/>
      <c r="M42" s="27"/>
    </row>
    <row r="43" spans="1:13" ht="18" customHeight="1">
      <c r="A43" s="96" t="s">
        <v>152</v>
      </c>
      <c r="B43" s="97"/>
      <c r="C43" s="98"/>
      <c r="D43" s="99"/>
      <c r="E43" s="27"/>
      <c r="F43" s="27"/>
      <c r="G43" s="27"/>
      <c r="H43" s="28"/>
      <c r="I43" s="27"/>
      <c r="J43" s="27"/>
      <c r="K43" s="27"/>
      <c r="M43" s="27"/>
    </row>
    <row r="44" spans="1:13" ht="18" customHeight="1">
      <c r="A44" s="96" t="s">
        <v>104</v>
      </c>
      <c r="B44" s="97"/>
      <c r="C44" s="98"/>
      <c r="D44" s="99"/>
      <c r="E44" s="27"/>
      <c r="F44" s="27"/>
      <c r="G44" s="27"/>
      <c r="H44" s="28"/>
      <c r="I44" s="27"/>
      <c r="J44" s="27"/>
      <c r="K44" s="27"/>
      <c r="M44" s="29"/>
    </row>
    <row r="45" spans="1:13" ht="18" customHeight="1">
      <c r="A45" s="96"/>
      <c r="B45" s="97" t="s">
        <v>57</v>
      </c>
      <c r="C45" s="98"/>
      <c r="D45" s="99"/>
      <c r="E45" s="7">
        <f>E36-E46</f>
        <v>-358206</v>
      </c>
      <c r="F45" s="29"/>
      <c r="G45" s="7">
        <f>G36-G46</f>
        <v>-223744</v>
      </c>
      <c r="H45" s="28"/>
      <c r="I45" s="7">
        <f>I36-I46</f>
        <v>-345836</v>
      </c>
      <c r="J45" s="29"/>
      <c r="K45" s="7">
        <f>K36-K46</f>
        <v>-220584</v>
      </c>
      <c r="M45" s="30"/>
    </row>
    <row r="46" spans="1:13" ht="18" customHeight="1">
      <c r="A46" s="96"/>
      <c r="B46" s="97" t="s">
        <v>43</v>
      </c>
      <c r="C46" s="98"/>
      <c r="D46" s="99"/>
      <c r="E46" s="10">
        <v>0</v>
      </c>
      <c r="F46" s="30"/>
      <c r="G46" s="10">
        <v>0</v>
      </c>
      <c r="H46" s="28"/>
      <c r="I46" s="10">
        <v>0</v>
      </c>
      <c r="J46" s="30"/>
      <c r="K46" s="10">
        <v>0</v>
      </c>
      <c r="M46" s="29"/>
    </row>
    <row r="47" spans="1:13" ht="18" customHeight="1" thickBot="1">
      <c r="A47" s="96"/>
      <c r="C47" s="98"/>
      <c r="D47" s="99"/>
      <c r="E47" s="31">
        <f>SUM(E45:E46)</f>
        <v>-358206</v>
      </c>
      <c r="F47" s="29"/>
      <c r="G47" s="31">
        <f>SUM(G45:G46)</f>
        <v>-223744</v>
      </c>
      <c r="H47" s="28"/>
      <c r="I47" s="31">
        <f>SUM(I45:I46)</f>
        <v>-345836</v>
      </c>
      <c r="J47" s="29"/>
      <c r="K47" s="31">
        <f>SUM(K45:K46)</f>
        <v>-220584</v>
      </c>
      <c r="M47" s="27"/>
    </row>
    <row r="48" spans="1:13" ht="15" customHeight="1" thickTop="1">
      <c r="A48" s="96"/>
      <c r="B48" s="97"/>
      <c r="C48" s="98"/>
      <c r="D48" s="99"/>
      <c r="E48" s="2"/>
      <c r="F48" s="27"/>
      <c r="G48" s="2"/>
      <c r="H48" s="28"/>
      <c r="I48" s="2"/>
      <c r="J48" s="27"/>
      <c r="K48" s="2"/>
      <c r="M48" s="27"/>
    </row>
    <row r="49" spans="1:13" ht="18" customHeight="1">
      <c r="A49" s="96" t="s">
        <v>151</v>
      </c>
      <c r="B49" s="97"/>
      <c r="C49" s="98"/>
      <c r="D49" s="99"/>
      <c r="E49" s="2"/>
      <c r="F49" s="27"/>
      <c r="G49" s="2"/>
      <c r="H49" s="28"/>
      <c r="I49" s="2"/>
      <c r="J49" s="27"/>
      <c r="K49" s="2"/>
      <c r="M49" s="34"/>
    </row>
    <row r="50" spans="1:13" ht="18" customHeight="1" thickBot="1">
      <c r="A50" s="96" t="s">
        <v>128</v>
      </c>
      <c r="B50" s="96"/>
      <c r="C50" s="98">
        <v>24</v>
      </c>
      <c r="D50" s="99"/>
      <c r="E50" s="33">
        <f>E39/28928765</f>
        <v>-9.0535838636734058E-3</v>
      </c>
      <c r="F50" s="34"/>
      <c r="G50" s="33">
        <f>G39/28928765</f>
        <v>-6.902126654905593E-3</v>
      </c>
      <c r="H50" s="35"/>
      <c r="I50" s="33">
        <f>I39/28928765</f>
        <v>-9.0504727733797131E-3</v>
      </c>
      <c r="J50" s="34"/>
      <c r="K50" s="33">
        <f>K39/28928765</f>
        <v>-6.8990155646119012E-3</v>
      </c>
    </row>
    <row r="51" spans="1:13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zoomScale="77" zoomScaleNormal="100" zoomScaleSheetLayoutView="120" workbookViewId="0">
      <selection activeCell="C21" sqref="C21"/>
    </sheetView>
  </sheetViews>
  <sheetFormatPr defaultColWidth="9.125" defaultRowHeight="18" customHeight="1"/>
  <cols>
    <col min="1" max="1" width="2.375" style="47" customWidth="1"/>
    <col min="2" max="2" width="43.25" style="47" customWidth="1"/>
    <col min="3" max="3" width="10.25" style="100" customWidth="1"/>
    <col min="4" max="4" width="1.25" style="47" customWidth="1"/>
    <col min="5" max="5" width="14.75" style="59" customWidth="1"/>
    <col min="6" max="6" width="1.25" style="47" customWidth="1"/>
    <col min="7" max="7" width="14.75" style="59" customWidth="1"/>
    <col min="8" max="8" width="1.25" style="59" customWidth="1"/>
    <col min="9" max="9" width="14.75" style="59" customWidth="1"/>
    <col min="10" max="10" width="1.25" style="47" customWidth="1"/>
    <col min="11" max="11" width="14.75" style="59" customWidth="1"/>
    <col min="12" max="16384" width="9.125" style="47"/>
  </cols>
  <sheetData>
    <row r="1" spans="1:11" s="50" customFormat="1" ht="18" customHeight="1">
      <c r="A1" s="46" t="s">
        <v>56</v>
      </c>
      <c r="B1" s="51"/>
      <c r="C1" s="92"/>
      <c r="D1" s="51"/>
      <c r="E1" s="17"/>
      <c r="F1" s="51"/>
      <c r="G1" s="17"/>
      <c r="H1" s="23"/>
      <c r="I1" s="17"/>
      <c r="J1" s="51"/>
      <c r="K1" s="17" t="s">
        <v>122</v>
      </c>
    </row>
    <row r="2" spans="1:11" ht="18" customHeight="1">
      <c r="A2" s="50" t="s">
        <v>44</v>
      </c>
      <c r="B2" s="51"/>
      <c r="C2" s="92"/>
      <c r="D2" s="51"/>
      <c r="E2" s="17"/>
      <c r="F2" s="51"/>
      <c r="G2" s="17"/>
      <c r="H2" s="23"/>
      <c r="I2" s="17"/>
      <c r="J2" s="51"/>
      <c r="K2" s="17" t="s">
        <v>123</v>
      </c>
    </row>
    <row r="3" spans="1:11" ht="18" customHeight="1">
      <c r="A3" s="49" t="s">
        <v>201</v>
      </c>
      <c r="B3" s="51"/>
      <c r="C3" s="92"/>
      <c r="D3" s="51"/>
      <c r="E3" s="19"/>
      <c r="F3" s="51"/>
      <c r="G3" s="19"/>
      <c r="H3" s="21"/>
      <c r="I3" s="19"/>
      <c r="J3" s="51"/>
      <c r="K3" s="19"/>
    </row>
    <row r="4" spans="1:11" ht="18" customHeight="1">
      <c r="A4" s="51"/>
      <c r="B4" s="51"/>
      <c r="C4" s="92"/>
      <c r="D4" s="51"/>
      <c r="E4" s="24"/>
      <c r="F4" s="51"/>
      <c r="G4" s="24"/>
      <c r="H4" s="24"/>
      <c r="I4" s="24"/>
      <c r="J4" s="51"/>
      <c r="K4" s="24"/>
    </row>
    <row r="5" spans="1:11" ht="18" customHeight="1">
      <c r="B5" s="51"/>
      <c r="C5" s="92"/>
      <c r="D5" s="51"/>
      <c r="E5" s="119" t="s">
        <v>121</v>
      </c>
      <c r="F5" s="119"/>
      <c r="G5" s="119"/>
      <c r="H5" s="119"/>
      <c r="I5" s="119"/>
      <c r="J5" s="119"/>
      <c r="K5" s="119"/>
    </row>
    <row r="6" spans="1:11" ht="18" customHeight="1">
      <c r="B6" s="51"/>
      <c r="C6" s="92"/>
      <c r="D6" s="51"/>
      <c r="E6" s="121" t="s">
        <v>32</v>
      </c>
      <c r="F6" s="121"/>
      <c r="G6" s="121"/>
      <c r="H6" s="116"/>
      <c r="I6" s="120" t="s">
        <v>33</v>
      </c>
      <c r="J6" s="120"/>
      <c r="K6" s="120"/>
    </row>
    <row r="7" spans="1:11" ht="18" customHeight="1">
      <c r="B7" s="51"/>
      <c r="C7" s="93" t="s">
        <v>34</v>
      </c>
      <c r="D7" s="57"/>
      <c r="E7" s="67">
        <v>2024</v>
      </c>
      <c r="F7" s="58"/>
      <c r="G7" s="67">
        <v>2023</v>
      </c>
      <c r="H7" s="117"/>
      <c r="I7" s="67">
        <v>2024</v>
      </c>
      <c r="J7" s="58"/>
      <c r="K7" s="67">
        <v>2023</v>
      </c>
    </row>
    <row r="8" spans="1:11" ht="18" customHeight="1">
      <c r="A8" s="49" t="s">
        <v>45</v>
      </c>
      <c r="C8" s="94"/>
      <c r="D8" s="60"/>
      <c r="E8" s="25"/>
      <c r="F8" s="60"/>
      <c r="G8" s="25"/>
      <c r="H8" s="25"/>
      <c r="I8" s="25"/>
      <c r="J8" s="60"/>
      <c r="K8" s="25"/>
    </row>
    <row r="9" spans="1:11" ht="18" customHeight="1">
      <c r="A9" s="47" t="s">
        <v>106</v>
      </c>
      <c r="B9" s="60"/>
      <c r="C9" s="94">
        <v>4</v>
      </c>
      <c r="D9" s="61"/>
      <c r="E9" s="26">
        <v>6244598</v>
      </c>
      <c r="F9" s="61"/>
      <c r="G9" s="26">
        <v>8672274</v>
      </c>
      <c r="H9" s="26"/>
      <c r="I9" s="26">
        <v>6244598</v>
      </c>
      <c r="J9" s="61"/>
      <c r="K9" s="26">
        <v>8672274</v>
      </c>
    </row>
    <row r="10" spans="1:11" ht="18" customHeight="1">
      <c r="A10" s="60" t="s">
        <v>178</v>
      </c>
      <c r="B10" s="60"/>
      <c r="C10" s="94"/>
      <c r="D10" s="61"/>
      <c r="E10" s="26">
        <v>0</v>
      </c>
      <c r="F10" s="61"/>
      <c r="G10" s="26">
        <v>64947</v>
      </c>
      <c r="H10" s="26"/>
      <c r="I10" s="26">
        <v>0</v>
      </c>
      <c r="J10" s="61"/>
      <c r="K10" s="26">
        <v>64947</v>
      </c>
    </row>
    <row r="11" spans="1:11" ht="18" customHeight="1">
      <c r="A11" s="60" t="s">
        <v>208</v>
      </c>
      <c r="B11" s="60"/>
      <c r="C11" s="94"/>
      <c r="D11" s="61"/>
      <c r="E11" s="26">
        <v>49020</v>
      </c>
      <c r="F11" s="61"/>
      <c r="G11" s="26">
        <v>0</v>
      </c>
      <c r="H11" s="26"/>
      <c r="I11" s="26">
        <v>49020</v>
      </c>
      <c r="J11" s="61"/>
      <c r="K11" s="26">
        <v>0</v>
      </c>
    </row>
    <row r="12" spans="1:11" ht="18" customHeight="1">
      <c r="A12" s="60" t="s">
        <v>46</v>
      </c>
      <c r="C12" s="94"/>
      <c r="D12" s="60"/>
      <c r="E12" s="26">
        <v>35565</v>
      </c>
      <c r="F12" s="60"/>
      <c r="G12" s="9">
        <v>78516</v>
      </c>
      <c r="H12" s="9"/>
      <c r="I12" s="26">
        <v>35565</v>
      </c>
      <c r="J12" s="60"/>
      <c r="K12" s="9">
        <v>78516</v>
      </c>
    </row>
    <row r="13" spans="1:11" ht="18" customHeight="1">
      <c r="A13" s="49" t="s">
        <v>47</v>
      </c>
      <c r="C13" s="94"/>
      <c r="D13" s="60"/>
      <c r="E13" s="4">
        <f>SUM(E9:E12)</f>
        <v>6329183</v>
      </c>
      <c r="F13" s="60"/>
      <c r="G13" s="4">
        <f>SUM(G9:G12)</f>
        <v>8815737</v>
      </c>
      <c r="H13" s="9"/>
      <c r="I13" s="4">
        <f>SUM(I9:I12)</f>
        <v>6329183</v>
      </c>
      <c r="J13" s="60"/>
      <c r="K13" s="4">
        <f>SUM(K9:K12)</f>
        <v>8815737</v>
      </c>
    </row>
    <row r="14" spans="1:11" ht="15" customHeight="1">
      <c r="A14" s="49"/>
      <c r="C14" s="94"/>
      <c r="D14" s="60"/>
      <c r="E14" s="9"/>
      <c r="F14" s="60"/>
      <c r="G14" s="9"/>
      <c r="H14" s="9"/>
      <c r="I14" s="9"/>
      <c r="J14" s="60"/>
      <c r="K14" s="9"/>
    </row>
    <row r="15" spans="1:11" ht="18" customHeight="1">
      <c r="A15" s="49" t="s">
        <v>48</v>
      </c>
      <c r="C15" s="94"/>
      <c r="D15" s="60"/>
      <c r="E15" s="9"/>
      <c r="F15" s="60"/>
      <c r="G15" s="9"/>
      <c r="H15" s="9"/>
      <c r="I15" s="9"/>
      <c r="J15" s="60"/>
      <c r="K15" s="9"/>
    </row>
    <row r="16" spans="1:11" ht="18" customHeight="1">
      <c r="A16" s="60" t="s">
        <v>49</v>
      </c>
      <c r="B16" s="60"/>
      <c r="C16" s="94">
        <v>4</v>
      </c>
      <c r="D16" s="60"/>
      <c r="E16" s="9"/>
      <c r="F16" s="60"/>
      <c r="G16" s="9"/>
      <c r="H16" s="9"/>
      <c r="I16" s="9"/>
      <c r="J16" s="60"/>
      <c r="K16" s="9"/>
    </row>
    <row r="17" spans="1:11" ht="18" customHeight="1">
      <c r="A17" s="60" t="s">
        <v>0</v>
      </c>
      <c r="B17" s="60" t="s">
        <v>50</v>
      </c>
      <c r="C17" s="94"/>
      <c r="D17" s="60"/>
      <c r="E17" s="26">
        <v>6544211</v>
      </c>
      <c r="F17" s="60"/>
      <c r="G17" s="9">
        <v>8846904</v>
      </c>
      <c r="H17" s="9"/>
      <c r="I17" s="26">
        <v>6544211</v>
      </c>
      <c r="J17" s="60"/>
      <c r="K17" s="9">
        <v>8846904</v>
      </c>
    </row>
    <row r="18" spans="1:11" ht="18" customHeight="1">
      <c r="A18" s="60" t="s">
        <v>0</v>
      </c>
      <c r="B18" s="60" t="s">
        <v>139</v>
      </c>
      <c r="C18" s="94"/>
      <c r="D18" s="60"/>
      <c r="E18" s="26">
        <v>252613</v>
      </c>
      <c r="F18" s="60"/>
      <c r="G18" s="9">
        <v>199443</v>
      </c>
      <c r="H18" s="9"/>
      <c r="I18" s="26">
        <v>252613</v>
      </c>
      <c r="J18" s="60"/>
      <c r="K18" s="9">
        <v>199443</v>
      </c>
    </row>
    <row r="19" spans="1:11" ht="18" customHeight="1">
      <c r="A19" s="60" t="s">
        <v>0</v>
      </c>
      <c r="B19" s="60" t="s">
        <v>212</v>
      </c>
      <c r="C19" s="94">
        <v>7</v>
      </c>
      <c r="D19" s="60"/>
      <c r="E19" s="26">
        <v>78807</v>
      </c>
      <c r="F19" s="60"/>
      <c r="G19" s="8">
        <v>-49742</v>
      </c>
      <c r="H19" s="9"/>
      <c r="I19" s="26">
        <v>78807</v>
      </c>
      <c r="J19" s="60"/>
      <c r="K19" s="8">
        <v>-49742</v>
      </c>
    </row>
    <row r="20" spans="1:11" ht="18" customHeight="1">
      <c r="A20" s="60" t="s">
        <v>51</v>
      </c>
      <c r="B20" s="60"/>
      <c r="C20" s="94"/>
      <c r="D20" s="60"/>
      <c r="E20" s="45">
        <f>SUM(E17:E19)</f>
        <v>6875631</v>
      </c>
      <c r="F20" s="60"/>
      <c r="G20" s="9">
        <f>SUM(G17:G19)</f>
        <v>8996605</v>
      </c>
      <c r="H20" s="9"/>
      <c r="I20" s="45">
        <f>SUM(I17:I19)</f>
        <v>6875631</v>
      </c>
      <c r="J20" s="60"/>
      <c r="K20" s="9">
        <f>SUM(K17:K19)</f>
        <v>8996605</v>
      </c>
    </row>
    <row r="21" spans="1:11" ht="18" customHeight="1">
      <c r="A21" s="47" t="s">
        <v>52</v>
      </c>
      <c r="B21" s="60"/>
      <c r="C21" s="94"/>
      <c r="D21" s="60"/>
      <c r="E21" s="26">
        <v>78750</v>
      </c>
      <c r="F21" s="60"/>
      <c r="G21" s="9">
        <v>105622</v>
      </c>
      <c r="H21" s="9"/>
      <c r="I21" s="26">
        <v>78750</v>
      </c>
      <c r="J21" s="60"/>
      <c r="K21" s="9">
        <v>105622</v>
      </c>
    </row>
    <row r="22" spans="1:11" ht="18" customHeight="1">
      <c r="A22" s="60" t="s">
        <v>53</v>
      </c>
      <c r="C22" s="94">
        <v>4</v>
      </c>
      <c r="D22" s="61"/>
      <c r="E22" s="26">
        <v>190318</v>
      </c>
      <c r="F22" s="61"/>
      <c r="G22" s="9">
        <v>204067</v>
      </c>
      <c r="H22" s="9"/>
      <c r="I22" s="26">
        <v>190166</v>
      </c>
      <c r="J22" s="61"/>
      <c r="K22" s="9">
        <v>205652</v>
      </c>
    </row>
    <row r="23" spans="1:11" ht="18" customHeight="1">
      <c r="A23" s="60" t="s">
        <v>175</v>
      </c>
      <c r="C23" s="94"/>
      <c r="D23" s="61"/>
      <c r="E23" s="26">
        <v>28194</v>
      </c>
      <c r="F23" s="61"/>
      <c r="G23" s="9">
        <v>0</v>
      </c>
      <c r="H23" s="9"/>
      <c r="I23" s="26">
        <v>28194</v>
      </c>
      <c r="J23" s="61"/>
      <c r="K23" s="9">
        <v>0</v>
      </c>
    </row>
    <row r="24" spans="1:11" ht="18" customHeight="1">
      <c r="A24" s="60" t="s">
        <v>155</v>
      </c>
      <c r="B24" s="60"/>
      <c r="C24" s="94"/>
      <c r="D24" s="61"/>
      <c r="E24" s="26">
        <v>0</v>
      </c>
      <c r="F24" s="61"/>
      <c r="G24" s="26">
        <v>123136</v>
      </c>
      <c r="H24" s="26"/>
      <c r="I24" s="26">
        <v>0</v>
      </c>
      <c r="J24" s="61"/>
      <c r="K24" s="26">
        <v>123136</v>
      </c>
    </row>
    <row r="25" spans="1:11" ht="18" customHeight="1">
      <c r="A25" s="60" t="s">
        <v>54</v>
      </c>
      <c r="C25" s="94">
        <v>4</v>
      </c>
      <c r="D25" s="60"/>
      <c r="E25" s="26">
        <v>157569</v>
      </c>
      <c r="F25" s="60"/>
      <c r="G25" s="10">
        <v>167696</v>
      </c>
      <c r="H25" s="2"/>
      <c r="I25" s="26">
        <v>157569</v>
      </c>
      <c r="J25" s="60"/>
      <c r="K25" s="10">
        <v>167696</v>
      </c>
    </row>
    <row r="26" spans="1:11" ht="18" customHeight="1">
      <c r="A26" s="49" t="s">
        <v>55</v>
      </c>
      <c r="C26" s="48"/>
      <c r="D26" s="60"/>
      <c r="E26" s="4">
        <f>SUM(E20:E25)</f>
        <v>7330462</v>
      </c>
      <c r="F26" s="60"/>
      <c r="G26" s="4">
        <f>SUM(G20:G25)</f>
        <v>9597126</v>
      </c>
      <c r="H26" s="9"/>
      <c r="I26" s="4">
        <f>SUM(I20:I25)</f>
        <v>7330310</v>
      </c>
      <c r="J26" s="60"/>
      <c r="K26" s="4">
        <f>SUM(K20:K25)</f>
        <v>9598711</v>
      </c>
    </row>
    <row r="27" spans="1:11" ht="15" customHeight="1">
      <c r="A27" s="49"/>
      <c r="C27" s="48"/>
      <c r="D27" s="61"/>
      <c r="E27" s="9"/>
      <c r="F27" s="61"/>
      <c r="G27" s="9"/>
      <c r="H27" s="9"/>
      <c r="I27" s="9"/>
      <c r="J27" s="61"/>
      <c r="K27" s="9"/>
    </row>
    <row r="28" spans="1:11" ht="18" customHeight="1">
      <c r="A28" s="49" t="s">
        <v>148</v>
      </c>
      <c r="C28" s="94"/>
      <c r="D28" s="60"/>
      <c r="E28" s="2">
        <f>E13-E26</f>
        <v>-1001279</v>
      </c>
      <c r="F28" s="60"/>
      <c r="G28" s="2">
        <f>G13-G26</f>
        <v>-781389</v>
      </c>
      <c r="H28" s="2"/>
      <c r="I28" s="2">
        <f>I13-I26</f>
        <v>-1001127</v>
      </c>
      <c r="J28" s="60"/>
      <c r="K28" s="2">
        <f>K13-K26</f>
        <v>-782974</v>
      </c>
    </row>
    <row r="29" spans="1:11" ht="15" customHeight="1">
      <c r="A29" s="49"/>
      <c r="C29" s="94"/>
      <c r="D29" s="60"/>
      <c r="E29" s="2"/>
      <c r="F29" s="60"/>
      <c r="G29" s="2"/>
      <c r="H29" s="2"/>
      <c r="I29" s="2"/>
      <c r="J29" s="60"/>
      <c r="K29" s="2"/>
    </row>
    <row r="30" spans="1:11" ht="18" customHeight="1">
      <c r="A30" s="101" t="s">
        <v>207</v>
      </c>
      <c r="C30" s="94"/>
      <c r="D30" s="61"/>
      <c r="E30" s="9"/>
      <c r="F30" s="61"/>
      <c r="G30" s="9"/>
      <c r="H30" s="9"/>
      <c r="I30" s="9"/>
      <c r="J30" s="61"/>
      <c r="K30" s="9"/>
    </row>
    <row r="31" spans="1:11" ht="18" customHeight="1">
      <c r="A31" s="82" t="s">
        <v>99</v>
      </c>
      <c r="C31" s="94"/>
      <c r="D31" s="61"/>
      <c r="E31" s="9"/>
      <c r="F31" s="61"/>
      <c r="G31" s="9"/>
      <c r="H31" s="9"/>
      <c r="I31" s="9"/>
      <c r="J31" s="61"/>
      <c r="K31" s="9"/>
    </row>
    <row r="32" spans="1:11" ht="18" customHeight="1">
      <c r="A32" s="82" t="s">
        <v>206</v>
      </c>
      <c r="C32" s="94"/>
      <c r="D32" s="61"/>
      <c r="E32" s="9"/>
      <c r="F32" s="61"/>
      <c r="G32" s="9"/>
      <c r="H32" s="9"/>
      <c r="I32" s="9"/>
      <c r="J32" s="61"/>
      <c r="K32" s="9"/>
    </row>
    <row r="33" spans="1:11" ht="18" customHeight="1">
      <c r="A33" s="82" t="s">
        <v>129</v>
      </c>
      <c r="C33" s="94">
        <v>10</v>
      </c>
      <c r="D33" s="61"/>
      <c r="E33" s="26">
        <v>-48149</v>
      </c>
      <c r="F33" s="61"/>
      <c r="G33" s="8">
        <v>-264817</v>
      </c>
      <c r="H33" s="9"/>
      <c r="I33" s="26">
        <v>-42009</v>
      </c>
      <c r="J33" s="61"/>
      <c r="K33" s="8">
        <v>-231047</v>
      </c>
    </row>
    <row r="34" spans="1:11" ht="15" customHeight="1">
      <c r="A34" s="49"/>
      <c r="C34" s="48"/>
      <c r="D34" s="61"/>
      <c r="E34" s="45"/>
      <c r="F34" s="61"/>
      <c r="G34" s="9"/>
      <c r="H34" s="9"/>
      <c r="I34" s="45"/>
      <c r="J34" s="61"/>
      <c r="K34" s="9"/>
    </row>
    <row r="35" spans="1:11" ht="18" customHeight="1" thickBot="1">
      <c r="A35" s="49" t="s">
        <v>153</v>
      </c>
      <c r="B35" s="95"/>
      <c r="C35" s="95"/>
      <c r="D35" s="95"/>
      <c r="E35" s="1">
        <f>SUM(E28,E33)</f>
        <v>-1049428</v>
      </c>
      <c r="F35" s="95"/>
      <c r="G35" s="1">
        <f>SUM(G28,G33)</f>
        <v>-1046206</v>
      </c>
      <c r="H35" s="2"/>
      <c r="I35" s="1">
        <f>SUM(I28,I33)</f>
        <v>-1043136</v>
      </c>
      <c r="J35" s="95"/>
      <c r="K35" s="1">
        <f>SUM(K28,K33)</f>
        <v>-1014021</v>
      </c>
    </row>
    <row r="36" spans="1:11" ht="15" customHeight="1" thickTop="1">
      <c r="A36" s="49"/>
      <c r="B36" s="95"/>
      <c r="C36" s="95"/>
      <c r="D36" s="95"/>
      <c r="E36" s="2"/>
      <c r="F36" s="95"/>
      <c r="G36" s="2"/>
      <c r="H36" s="2"/>
      <c r="I36" s="2"/>
      <c r="J36" s="95"/>
      <c r="K36" s="2"/>
    </row>
    <row r="37" spans="1:11" ht="18" customHeight="1">
      <c r="A37" s="96" t="s">
        <v>149</v>
      </c>
      <c r="B37" s="97"/>
      <c r="C37" s="98"/>
      <c r="D37" s="99"/>
      <c r="E37" s="27"/>
      <c r="F37" s="27"/>
      <c r="G37" s="27"/>
      <c r="H37" s="28"/>
      <c r="I37" s="27"/>
      <c r="J37" s="27"/>
      <c r="K37" s="27"/>
    </row>
    <row r="38" spans="1:11" ht="18" customHeight="1">
      <c r="A38" s="96"/>
      <c r="B38" s="97" t="s">
        <v>57</v>
      </c>
      <c r="C38" s="98"/>
      <c r="D38" s="99"/>
      <c r="E38" s="7">
        <f>E28-E39</f>
        <v>-1001279</v>
      </c>
      <c r="F38" s="29"/>
      <c r="G38" s="7">
        <f>G28-G39</f>
        <v>-781389</v>
      </c>
      <c r="H38" s="28"/>
      <c r="I38" s="7">
        <f>I28-I39</f>
        <v>-1001127</v>
      </c>
      <c r="J38" s="29"/>
      <c r="K38" s="7">
        <f>K28-K39</f>
        <v>-782974</v>
      </c>
    </row>
    <row r="39" spans="1:11" ht="18" customHeight="1">
      <c r="A39" s="96"/>
      <c r="B39" s="97" t="s">
        <v>43</v>
      </c>
      <c r="C39" s="98"/>
      <c r="D39" s="99"/>
      <c r="E39" s="7">
        <v>0</v>
      </c>
      <c r="F39" s="30"/>
      <c r="G39" s="7">
        <v>0</v>
      </c>
      <c r="H39" s="28"/>
      <c r="I39" s="7">
        <v>0</v>
      </c>
      <c r="J39" s="30"/>
      <c r="K39" s="7">
        <v>0</v>
      </c>
    </row>
    <row r="40" spans="1:11" s="50" customFormat="1" ht="18" customHeight="1" thickBot="1">
      <c r="A40" s="96"/>
      <c r="B40" s="97"/>
      <c r="C40" s="98">
        <v>1</v>
      </c>
      <c r="D40" s="99"/>
      <c r="E40" s="31">
        <f>SUM(E38:E39)</f>
        <v>-1001279</v>
      </c>
      <c r="F40" s="29"/>
      <c r="G40" s="31">
        <f>SUM(G38:G39)</f>
        <v>-781389</v>
      </c>
      <c r="H40" s="28"/>
      <c r="I40" s="31">
        <f>SUM(I38:I39)</f>
        <v>-1001127</v>
      </c>
      <c r="J40" s="29"/>
      <c r="K40" s="31">
        <f>SUM(K38:K39)</f>
        <v>-782974</v>
      </c>
    </row>
    <row r="41" spans="1:11" ht="15" customHeight="1" thickTop="1">
      <c r="A41" s="96"/>
      <c r="B41" s="97"/>
      <c r="C41" s="98"/>
      <c r="D41" s="99"/>
      <c r="E41" s="7"/>
      <c r="F41" s="2"/>
      <c r="G41" s="7"/>
      <c r="H41" s="28"/>
      <c r="I41" s="7"/>
      <c r="J41" s="2"/>
      <c r="K41" s="7"/>
    </row>
    <row r="42" spans="1:11" ht="18" customHeight="1">
      <c r="A42" s="96" t="s">
        <v>152</v>
      </c>
      <c r="B42" s="97"/>
      <c r="C42" s="98"/>
      <c r="D42" s="99"/>
      <c r="E42" s="27"/>
      <c r="F42" s="27"/>
      <c r="G42" s="27"/>
      <c r="H42" s="28"/>
      <c r="I42" s="27"/>
      <c r="J42" s="27"/>
      <c r="K42" s="27"/>
    </row>
    <row r="43" spans="1:11" ht="18" customHeight="1">
      <c r="A43" s="96" t="s">
        <v>104</v>
      </c>
      <c r="B43" s="97"/>
      <c r="C43" s="98"/>
      <c r="D43" s="99"/>
      <c r="E43" s="27"/>
      <c r="F43" s="27"/>
      <c r="G43" s="27"/>
      <c r="H43" s="28"/>
      <c r="I43" s="27"/>
      <c r="J43" s="27"/>
      <c r="K43" s="27"/>
    </row>
    <row r="44" spans="1:11" ht="18" customHeight="1">
      <c r="A44" s="96"/>
      <c r="B44" s="97" t="s">
        <v>57</v>
      </c>
      <c r="C44" s="98"/>
      <c r="D44" s="99"/>
      <c r="E44" s="7">
        <f>E35-E45</f>
        <v>-1049428</v>
      </c>
      <c r="F44" s="29"/>
      <c r="G44" s="7">
        <f>G35-G45</f>
        <v>-1046206</v>
      </c>
      <c r="H44" s="28"/>
      <c r="I44" s="7">
        <f>I35-I45</f>
        <v>-1043136</v>
      </c>
      <c r="J44" s="29"/>
      <c r="K44" s="7">
        <f>K35-K45</f>
        <v>-1014021</v>
      </c>
    </row>
    <row r="45" spans="1:11" ht="18" customHeight="1">
      <c r="A45" s="96"/>
      <c r="B45" s="97" t="s">
        <v>43</v>
      </c>
      <c r="C45" s="98"/>
      <c r="D45" s="99"/>
      <c r="E45" s="10">
        <v>0</v>
      </c>
      <c r="F45" s="30"/>
      <c r="G45" s="10">
        <v>0</v>
      </c>
      <c r="H45" s="28"/>
      <c r="I45" s="10">
        <v>0</v>
      </c>
      <c r="J45" s="30"/>
      <c r="K45" s="10">
        <v>0</v>
      </c>
    </row>
    <row r="46" spans="1:11" ht="18" customHeight="1" thickBot="1">
      <c r="A46" s="96"/>
      <c r="C46" s="98"/>
      <c r="D46" s="99"/>
      <c r="E46" s="31">
        <f>SUM(E44:E45)</f>
        <v>-1049428</v>
      </c>
      <c r="F46" s="29"/>
      <c r="G46" s="31">
        <f>SUM(G44:G45)</f>
        <v>-1046206</v>
      </c>
      <c r="H46" s="28"/>
      <c r="I46" s="31">
        <f>SUM(I44:I45)</f>
        <v>-1043136</v>
      </c>
      <c r="J46" s="29"/>
      <c r="K46" s="31">
        <f>SUM(K44:K45)</f>
        <v>-1014021</v>
      </c>
    </row>
    <row r="47" spans="1:11" ht="15" customHeight="1" thickTop="1">
      <c r="A47" s="96"/>
      <c r="B47" s="97"/>
      <c r="C47" s="98"/>
      <c r="D47" s="99"/>
      <c r="E47" s="2"/>
      <c r="F47" s="27"/>
      <c r="G47" s="2"/>
      <c r="H47" s="28"/>
      <c r="I47" s="2"/>
      <c r="J47" s="27"/>
      <c r="K47" s="2"/>
    </row>
    <row r="48" spans="1:11" ht="18" customHeight="1">
      <c r="A48" s="96" t="s">
        <v>151</v>
      </c>
      <c r="B48" s="97"/>
      <c r="C48" s="98"/>
      <c r="D48" s="99"/>
      <c r="E48" s="2"/>
      <c r="F48" s="27"/>
      <c r="G48" s="2"/>
      <c r="H48" s="28"/>
      <c r="I48" s="2"/>
      <c r="J48" s="27"/>
      <c r="K48" s="2"/>
    </row>
    <row r="49" spans="1:11" ht="18" customHeight="1" thickBot="1">
      <c r="A49" s="96" t="s">
        <v>128</v>
      </c>
      <c r="B49" s="96"/>
      <c r="C49" s="98">
        <v>24</v>
      </c>
      <c r="D49" s="99"/>
      <c r="E49" s="33">
        <f>E38/28928765</f>
        <v>-3.4611881979752679E-2</v>
      </c>
      <c r="F49" s="34"/>
      <c r="G49" s="33">
        <f>G38/28928765</f>
        <v>-2.7010797038864259E-2</v>
      </c>
      <c r="H49" s="35"/>
      <c r="I49" s="33">
        <f>I38/28928765</f>
        <v>-3.4606627693923329E-2</v>
      </c>
      <c r="J49" s="34"/>
      <c r="K49" s="33">
        <f>K38/28928765</f>
        <v>-2.7065586795703169E-2</v>
      </c>
    </row>
    <row r="50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4"/>
  <sheetViews>
    <sheetView zoomScale="90" zoomScaleNormal="110" workbookViewId="0">
      <selection activeCell="H18" sqref="H18"/>
    </sheetView>
  </sheetViews>
  <sheetFormatPr defaultColWidth="9.125" defaultRowHeight="18" customHeight="1"/>
  <cols>
    <col min="1" max="1" width="33.75" style="83" customWidth="1"/>
    <col min="2" max="2" width="7.625" style="83" customWidth="1"/>
    <col min="3" max="3" width="1.125" style="83" customWidth="1"/>
    <col min="4" max="4" width="14.125" style="19" customWidth="1"/>
    <col min="5" max="5" width="1.125" style="19" customWidth="1"/>
    <col min="6" max="6" width="14.75" style="19" customWidth="1"/>
    <col min="7" max="7" width="1.125" style="19" customWidth="1"/>
    <col min="8" max="8" width="13.875" style="19" customWidth="1"/>
    <col min="9" max="9" width="1.125" style="19" customWidth="1"/>
    <col min="10" max="10" width="13.875" style="19" customWidth="1"/>
    <col min="11" max="11" width="1.125" style="19" customWidth="1"/>
    <col min="12" max="12" width="13.875" style="19" customWidth="1"/>
    <col min="13" max="13" width="1.125" style="19" customWidth="1"/>
    <col min="14" max="14" width="14.75" style="19" customWidth="1"/>
    <col min="15" max="15" width="1.125" style="19" customWidth="1"/>
    <col min="16" max="16" width="22.25" style="19" customWidth="1"/>
    <col min="17" max="17" width="1.125" style="19" customWidth="1"/>
    <col min="18" max="18" width="13.875" style="19" customWidth="1"/>
    <col min="19" max="19" width="1.125" style="19" customWidth="1"/>
    <col min="20" max="20" width="13.875" style="19" customWidth="1"/>
    <col min="21" max="21" width="1.125" style="19" customWidth="1"/>
    <col min="22" max="22" width="13.875" style="19" customWidth="1"/>
    <col min="23" max="23" width="1.125" style="19" customWidth="1"/>
    <col min="24" max="24" width="13.875" style="19" customWidth="1"/>
    <col min="25" max="25" width="16.75" style="12" bestFit="1" customWidth="1"/>
    <col min="26" max="16384" width="9.125" style="83"/>
  </cols>
  <sheetData>
    <row r="1" spans="1:25" ht="18" customHeight="1">
      <c r="A1" s="46" t="s">
        <v>56</v>
      </c>
      <c r="B1" s="80"/>
      <c r="C1" s="81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6"/>
      <c r="Q1" s="16"/>
      <c r="R1" s="16"/>
      <c r="S1" s="16"/>
      <c r="T1" s="82"/>
      <c r="U1" s="16"/>
      <c r="V1" s="17"/>
      <c r="W1" s="16"/>
      <c r="X1" s="17" t="s">
        <v>122</v>
      </c>
    </row>
    <row r="2" spans="1:25" ht="18" customHeight="1">
      <c r="A2" s="51" t="s">
        <v>164</v>
      </c>
      <c r="B2" s="80"/>
      <c r="C2" s="81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6"/>
      <c r="Q2" s="16"/>
      <c r="R2" s="16"/>
      <c r="S2" s="16"/>
      <c r="T2" s="82"/>
      <c r="U2" s="16"/>
      <c r="V2" s="17"/>
      <c r="W2" s="16"/>
      <c r="X2" s="17" t="s">
        <v>123</v>
      </c>
    </row>
    <row r="3" spans="1:25" s="47" customFormat="1" ht="18" customHeight="1">
      <c r="A3" s="49" t="s">
        <v>201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2"/>
    </row>
    <row r="4" spans="1:25" s="47" customFormat="1" ht="18" customHeight="1">
      <c r="A4" s="51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2"/>
    </row>
    <row r="5" spans="1:25" ht="18" customHeight="1">
      <c r="A5" s="81"/>
      <c r="B5" s="81"/>
      <c r="D5" s="122" t="s">
        <v>126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20"/>
    </row>
    <row r="6" spans="1:25" ht="18" customHeight="1">
      <c r="A6" s="81"/>
      <c r="B6" s="81"/>
      <c r="D6" s="84"/>
      <c r="E6" s="16"/>
      <c r="F6" s="41"/>
      <c r="G6" s="41"/>
      <c r="H6" s="41"/>
      <c r="I6" s="41"/>
      <c r="J6" s="85"/>
      <c r="K6" s="86"/>
      <c r="L6" s="85"/>
      <c r="M6" s="41"/>
      <c r="N6" s="122" t="s">
        <v>30</v>
      </c>
      <c r="O6" s="122"/>
      <c r="P6" s="122"/>
      <c r="Q6" s="122"/>
      <c r="R6" s="122"/>
      <c r="S6" s="41"/>
      <c r="T6" s="16"/>
      <c r="U6" s="41"/>
      <c r="V6" s="16"/>
      <c r="W6" s="41"/>
      <c r="X6" s="16"/>
    </row>
    <row r="7" spans="1:25" ht="17.55" customHeight="1">
      <c r="A7" s="81"/>
      <c r="B7" s="81"/>
      <c r="D7" s="84"/>
      <c r="E7" s="16"/>
      <c r="F7" s="41"/>
      <c r="G7" s="41"/>
      <c r="H7" s="41"/>
      <c r="I7" s="41"/>
      <c r="J7" s="85"/>
      <c r="K7" s="86"/>
      <c r="L7" s="85"/>
      <c r="M7" s="41"/>
      <c r="N7" s="16"/>
      <c r="O7" s="41"/>
      <c r="P7" s="16" t="s">
        <v>210</v>
      </c>
      <c r="Q7" s="41"/>
      <c r="R7" s="16"/>
      <c r="S7" s="41"/>
      <c r="T7" s="41" t="s">
        <v>100</v>
      </c>
      <c r="U7" s="41"/>
      <c r="V7" s="41"/>
      <c r="W7" s="41"/>
      <c r="X7" s="41"/>
    </row>
    <row r="8" spans="1:25" ht="18" customHeight="1">
      <c r="A8" s="81"/>
      <c r="B8" s="81"/>
      <c r="D8" s="84" t="s">
        <v>58</v>
      </c>
      <c r="E8" s="16"/>
      <c r="F8" s="122" t="s">
        <v>41</v>
      </c>
      <c r="G8" s="122"/>
      <c r="H8" s="122"/>
      <c r="I8" s="21"/>
      <c r="J8" s="122" t="s">
        <v>107</v>
      </c>
      <c r="K8" s="122"/>
      <c r="L8" s="122"/>
      <c r="M8" s="41"/>
      <c r="N8" s="16" t="s">
        <v>110</v>
      </c>
      <c r="O8" s="41"/>
      <c r="P8" s="16" t="s">
        <v>131</v>
      </c>
      <c r="Q8" s="41"/>
      <c r="R8" s="16"/>
      <c r="S8" s="41"/>
      <c r="T8" s="41" t="s">
        <v>102</v>
      </c>
      <c r="U8" s="41"/>
      <c r="V8" s="41"/>
      <c r="W8" s="41"/>
      <c r="X8" s="41"/>
    </row>
    <row r="9" spans="1:25" ht="18" customHeight="1">
      <c r="A9" s="81"/>
      <c r="B9" s="81"/>
      <c r="D9" s="84" t="s">
        <v>59</v>
      </c>
      <c r="E9" s="16"/>
      <c r="F9" s="41"/>
      <c r="G9" s="41"/>
      <c r="H9" s="41" t="s">
        <v>63</v>
      </c>
      <c r="I9" s="41"/>
      <c r="J9" s="85" t="s">
        <v>65</v>
      </c>
      <c r="K9" s="86"/>
      <c r="L9" s="85"/>
      <c r="M9" s="41"/>
      <c r="N9" s="16" t="s">
        <v>109</v>
      </c>
      <c r="O9" s="41"/>
      <c r="P9" s="16" t="s">
        <v>112</v>
      </c>
      <c r="Q9" s="41"/>
      <c r="R9" s="16"/>
      <c r="S9" s="41"/>
      <c r="T9" s="16" t="s">
        <v>67</v>
      </c>
      <c r="U9" s="41"/>
      <c r="V9" s="16" t="s">
        <v>60</v>
      </c>
      <c r="W9" s="41"/>
      <c r="X9" s="16"/>
    </row>
    <row r="10" spans="1:25" ht="18" customHeight="1">
      <c r="A10" s="81"/>
      <c r="B10" s="87" t="s">
        <v>145</v>
      </c>
      <c r="D10" s="88" t="s">
        <v>61</v>
      </c>
      <c r="E10" s="41"/>
      <c r="F10" s="40" t="s">
        <v>38</v>
      </c>
      <c r="G10" s="41"/>
      <c r="H10" s="40" t="s">
        <v>64</v>
      </c>
      <c r="I10" s="41"/>
      <c r="J10" s="89" t="s">
        <v>66</v>
      </c>
      <c r="K10" s="86"/>
      <c r="L10" s="89" t="s">
        <v>29</v>
      </c>
      <c r="M10" s="41"/>
      <c r="N10" s="40" t="s">
        <v>98</v>
      </c>
      <c r="O10" s="41"/>
      <c r="P10" s="40" t="s">
        <v>113</v>
      </c>
      <c r="Q10" s="41"/>
      <c r="R10" s="40" t="s">
        <v>115</v>
      </c>
      <c r="S10" s="41"/>
      <c r="T10" s="40" t="s">
        <v>116</v>
      </c>
      <c r="U10" s="41"/>
      <c r="V10" s="40" t="s">
        <v>62</v>
      </c>
      <c r="W10" s="41"/>
      <c r="X10" s="40" t="s">
        <v>165</v>
      </c>
    </row>
    <row r="11" spans="1:25" ht="18" customHeight="1">
      <c r="A11" s="81"/>
      <c r="B11" s="8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</row>
    <row r="12" spans="1:25" ht="18" customHeight="1">
      <c r="A12" s="90" t="s">
        <v>132</v>
      </c>
      <c r="B12" s="81"/>
      <c r="D12" s="22">
        <v>144643827</v>
      </c>
      <c r="E12" s="22"/>
      <c r="F12" s="22">
        <v>-116361267</v>
      </c>
      <c r="G12" s="22"/>
      <c r="H12" s="22">
        <v>206307</v>
      </c>
      <c r="I12" s="22"/>
      <c r="J12" s="22">
        <v>763977</v>
      </c>
      <c r="K12" s="22"/>
      <c r="L12" s="22">
        <v>-23787596</v>
      </c>
      <c r="M12" s="22"/>
      <c r="N12" s="22">
        <v>14050</v>
      </c>
      <c r="O12" s="22"/>
      <c r="P12" s="22">
        <v>-2040872</v>
      </c>
      <c r="Q12" s="22"/>
      <c r="R12" s="22">
        <f>SUM(N12:P12)</f>
        <v>-2026822</v>
      </c>
      <c r="S12" s="22"/>
      <c r="T12" s="2">
        <v>3438426</v>
      </c>
      <c r="U12" s="22"/>
      <c r="V12" s="22">
        <v>1</v>
      </c>
      <c r="W12" s="22"/>
      <c r="X12" s="2">
        <f>SUM(T12:V12)</f>
        <v>3438427</v>
      </c>
    </row>
    <row r="13" spans="1:25" ht="18" customHeight="1">
      <c r="A13" s="90"/>
      <c r="B13" s="81"/>
      <c r="D13" s="22"/>
      <c r="E13" s="22"/>
      <c r="F13" s="2"/>
      <c r="G13" s="22"/>
      <c r="H13" s="2"/>
      <c r="I13" s="22"/>
      <c r="J13" s="2"/>
      <c r="K13" s="22"/>
      <c r="L13" s="2"/>
      <c r="M13" s="22"/>
      <c r="N13" s="22"/>
      <c r="O13" s="22"/>
      <c r="P13" s="22"/>
      <c r="Q13" s="22"/>
      <c r="R13" s="22"/>
      <c r="S13" s="22"/>
      <c r="T13" s="2"/>
      <c r="U13" s="22"/>
      <c r="V13" s="2"/>
      <c r="W13" s="22"/>
      <c r="X13" s="2"/>
    </row>
    <row r="14" spans="1:25" ht="18" customHeight="1">
      <c r="A14" s="83" t="s">
        <v>133</v>
      </c>
      <c r="B14" s="91"/>
      <c r="D14" s="32">
        <v>0</v>
      </c>
      <c r="E14" s="22"/>
      <c r="F14" s="10">
        <v>0</v>
      </c>
      <c r="G14" s="22"/>
      <c r="H14" s="10">
        <v>0</v>
      </c>
      <c r="I14" s="22"/>
      <c r="J14" s="10">
        <v>0</v>
      </c>
      <c r="K14" s="22"/>
      <c r="L14" s="10">
        <f>'PL9'!G44-P14</f>
        <v>-781389</v>
      </c>
      <c r="M14" s="22"/>
      <c r="N14" s="32">
        <v>0</v>
      </c>
      <c r="O14" s="22"/>
      <c r="P14" s="32">
        <f>'PL9'!G33</f>
        <v>-264817</v>
      </c>
      <c r="Q14" s="22"/>
      <c r="R14" s="32">
        <f>SUM(N14:P14)</f>
        <v>-264817</v>
      </c>
      <c r="S14" s="22"/>
      <c r="T14" s="10">
        <f>SUM(D14:L14,R14)</f>
        <v>-1046206</v>
      </c>
      <c r="U14" s="22"/>
      <c r="V14" s="10">
        <f>'PL9'!G45</f>
        <v>0</v>
      </c>
      <c r="W14" s="22"/>
      <c r="X14" s="10">
        <f t="shared" ref="X14" si="0">SUM(T14:V14)</f>
        <v>-1046206</v>
      </c>
    </row>
    <row r="15" spans="1:25" ht="18" customHeight="1">
      <c r="B15" s="81"/>
      <c r="D15" s="22"/>
      <c r="E15" s="22"/>
      <c r="F15" s="2"/>
      <c r="G15" s="22"/>
      <c r="H15" s="2"/>
      <c r="I15" s="22"/>
      <c r="J15" s="2"/>
      <c r="K15" s="22"/>
      <c r="L15" s="2"/>
      <c r="M15" s="22"/>
      <c r="N15" s="22"/>
      <c r="O15" s="22"/>
      <c r="P15" s="22"/>
      <c r="Q15" s="22"/>
      <c r="R15" s="22"/>
      <c r="S15" s="22"/>
      <c r="T15" s="2"/>
      <c r="U15" s="22"/>
      <c r="V15" s="2"/>
      <c r="W15" s="22"/>
      <c r="X15" s="2"/>
    </row>
    <row r="16" spans="1:25" ht="18" customHeight="1" thickBot="1">
      <c r="A16" s="90" t="s">
        <v>203</v>
      </c>
      <c r="B16" s="81"/>
      <c r="D16" s="42">
        <f>SUM(D12:D14)</f>
        <v>144643827</v>
      </c>
      <c r="E16" s="22"/>
      <c r="F16" s="42">
        <f>SUM(F12:F14)</f>
        <v>-116361267</v>
      </c>
      <c r="G16" s="22"/>
      <c r="H16" s="42">
        <f>SUM(H12:H14)</f>
        <v>206307</v>
      </c>
      <c r="I16" s="22"/>
      <c r="J16" s="42">
        <f>SUM(J12:J14)</f>
        <v>763977</v>
      </c>
      <c r="K16" s="22"/>
      <c r="L16" s="42">
        <f>SUM(L12:L14)</f>
        <v>-24568985</v>
      </c>
      <c r="M16" s="22"/>
      <c r="N16" s="42">
        <f>SUM(N12:N14)</f>
        <v>14050</v>
      </c>
      <c r="O16" s="22"/>
      <c r="P16" s="42">
        <f>SUM(P12:P14)</f>
        <v>-2305689</v>
      </c>
      <c r="Q16" s="22"/>
      <c r="R16" s="42">
        <f>SUM(R12:R14)</f>
        <v>-2291639</v>
      </c>
      <c r="S16" s="22"/>
      <c r="T16" s="42">
        <f>SUM(T12:T14)</f>
        <v>2392220</v>
      </c>
      <c r="U16" s="22"/>
      <c r="V16" s="42">
        <f>SUM(V12:V14)</f>
        <v>1</v>
      </c>
      <c r="W16" s="22"/>
      <c r="X16" s="42">
        <f>SUM(X12:X14)</f>
        <v>2392221</v>
      </c>
    </row>
    <row r="17" spans="1:25" ht="18" customHeight="1" thickTop="1">
      <c r="B17" s="81"/>
      <c r="D17" s="22"/>
      <c r="E17" s="22"/>
      <c r="F17" s="2"/>
      <c r="G17" s="22"/>
      <c r="H17" s="2"/>
      <c r="I17" s="22"/>
      <c r="J17" s="2"/>
      <c r="K17" s="22"/>
      <c r="L17" s="2"/>
      <c r="M17" s="22"/>
      <c r="N17" s="22"/>
      <c r="O17" s="22"/>
      <c r="P17" s="22"/>
      <c r="Q17" s="22"/>
      <c r="R17" s="22"/>
      <c r="S17" s="22"/>
      <c r="T17" s="2"/>
      <c r="U17" s="22"/>
      <c r="V17" s="2"/>
      <c r="W17" s="22"/>
      <c r="X17" s="2"/>
    </row>
    <row r="18" spans="1:25" ht="18" customHeight="1">
      <c r="B18" s="81"/>
      <c r="D18" s="22"/>
      <c r="E18" s="22"/>
      <c r="F18" s="2"/>
      <c r="G18" s="22"/>
      <c r="H18" s="2"/>
      <c r="I18" s="22"/>
      <c r="J18" s="2"/>
      <c r="K18" s="22"/>
      <c r="L18" s="2"/>
      <c r="M18" s="22"/>
      <c r="N18" s="22"/>
      <c r="O18" s="22"/>
      <c r="P18" s="22"/>
      <c r="Q18" s="22"/>
      <c r="R18" s="22"/>
      <c r="S18" s="22"/>
      <c r="T18" s="2"/>
      <c r="U18" s="22"/>
      <c r="V18" s="2"/>
      <c r="W18" s="22"/>
      <c r="X18" s="2"/>
    </row>
    <row r="19" spans="1:25" ht="18" customHeight="1">
      <c r="A19" s="90" t="s">
        <v>146</v>
      </c>
      <c r="D19" s="2">
        <v>144643827</v>
      </c>
      <c r="E19" s="2"/>
      <c r="F19" s="2">
        <v>-116361267</v>
      </c>
      <c r="G19" s="2"/>
      <c r="H19" s="2">
        <v>206307</v>
      </c>
      <c r="I19" s="2"/>
      <c r="J19" s="2">
        <v>763977</v>
      </c>
      <c r="K19" s="2"/>
      <c r="L19" s="2">
        <v>-24808687</v>
      </c>
      <c r="M19" s="2"/>
      <c r="N19" s="2">
        <v>14050</v>
      </c>
      <c r="O19" s="2"/>
      <c r="P19" s="2">
        <v>-2377912</v>
      </c>
      <c r="Q19" s="2"/>
      <c r="R19" s="22">
        <f>SUM(N19:P19)</f>
        <v>-2363862</v>
      </c>
      <c r="S19" s="2"/>
      <c r="T19" s="2">
        <f>SUM(D19:L19,R19)</f>
        <v>2080295</v>
      </c>
      <c r="U19" s="2"/>
      <c r="V19" s="2">
        <f>SUM(V12:V14)</f>
        <v>1</v>
      </c>
      <c r="W19" s="2"/>
      <c r="X19" s="2">
        <f>SUM(T19:V19)</f>
        <v>2080296</v>
      </c>
      <c r="Y19" s="20">
        <f>X19-BS!G97</f>
        <v>0</v>
      </c>
    </row>
    <row r="20" spans="1:25" ht="18" customHeight="1"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0"/>
    </row>
    <row r="21" spans="1:25" ht="18" customHeight="1">
      <c r="A21" s="83" t="s">
        <v>133</v>
      </c>
      <c r="B21" s="91">
        <v>10</v>
      </c>
      <c r="D21" s="32">
        <v>0</v>
      </c>
      <c r="E21" s="22"/>
      <c r="F21" s="10">
        <v>0</v>
      </c>
      <c r="G21" s="22"/>
      <c r="H21" s="10">
        <v>0</v>
      </c>
      <c r="I21" s="22"/>
      <c r="J21" s="10">
        <v>0</v>
      </c>
      <c r="K21" s="22"/>
      <c r="L21" s="10">
        <f>'PL9'!E44-P21</f>
        <v>-1001279</v>
      </c>
      <c r="M21" s="22"/>
      <c r="N21" s="32">
        <v>0</v>
      </c>
      <c r="O21" s="22"/>
      <c r="P21" s="32">
        <f>'PL9'!E33</f>
        <v>-48149</v>
      </c>
      <c r="Q21" s="22"/>
      <c r="R21" s="32">
        <f>SUM(N21:P21)</f>
        <v>-48149</v>
      </c>
      <c r="S21" s="22"/>
      <c r="T21" s="10">
        <f>SUM(D21:L21,R21)</f>
        <v>-1049428</v>
      </c>
      <c r="U21" s="22"/>
      <c r="V21" s="10">
        <v>0</v>
      </c>
      <c r="W21" s="22"/>
      <c r="X21" s="10">
        <f t="shared" ref="X21" si="1">SUM(T21:V21)</f>
        <v>-1049428</v>
      </c>
    </row>
    <row r="22" spans="1:25" ht="18" customHeight="1">
      <c r="B22" s="9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5" ht="18" customHeight="1" thickBot="1">
      <c r="A23" s="90" t="s">
        <v>204</v>
      </c>
      <c r="D23" s="1">
        <f>SUM(D19:D21)</f>
        <v>144643827</v>
      </c>
      <c r="E23" s="2"/>
      <c r="F23" s="1">
        <f>SUM(F19:F21)</f>
        <v>-116361267</v>
      </c>
      <c r="G23" s="2"/>
      <c r="H23" s="1">
        <f>SUM(H19:H21)</f>
        <v>206307</v>
      </c>
      <c r="I23" s="2"/>
      <c r="J23" s="1">
        <f>SUM(J19:J21)</f>
        <v>763977</v>
      </c>
      <c r="K23" s="2"/>
      <c r="L23" s="1">
        <f>SUM(L19:L21)</f>
        <v>-25809966</v>
      </c>
      <c r="M23" s="2"/>
      <c r="N23" s="1">
        <f>SUM(N19:N21)</f>
        <v>14050</v>
      </c>
      <c r="O23" s="2"/>
      <c r="P23" s="1">
        <f>SUM(P19:P21)</f>
        <v>-2426061</v>
      </c>
      <c r="Q23" s="2"/>
      <c r="R23" s="1">
        <f>SUM(R19:R21)</f>
        <v>-2412011</v>
      </c>
      <c r="S23" s="2"/>
      <c r="T23" s="1">
        <f>SUM(T19:T21)</f>
        <v>1030867</v>
      </c>
      <c r="U23" s="2"/>
      <c r="V23" s="1">
        <f>SUM(V19:V21)</f>
        <v>1</v>
      </c>
      <c r="W23" s="2"/>
      <c r="X23" s="1">
        <f>SUM(X19:X21)</f>
        <v>1030868</v>
      </c>
      <c r="Y23" s="12">
        <f>X23-BS!E97</f>
        <v>0</v>
      </c>
    </row>
    <row r="24" spans="1:25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4" right="0.3" top="0.8" bottom="0.4" header="0.4" footer="0.33"/>
  <pageSetup paperSize="9" scale="70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5"/>
  <sheetViews>
    <sheetView zoomScale="83" zoomScaleNormal="55" zoomScaleSheetLayoutView="100" workbookViewId="0">
      <selection activeCell="A15" sqref="A15"/>
    </sheetView>
  </sheetViews>
  <sheetFormatPr defaultColWidth="9.125" defaultRowHeight="18" customHeight="1"/>
  <cols>
    <col min="1" max="1" width="43" style="83" customWidth="1"/>
    <col min="2" max="2" width="8.75" style="83" customWidth="1"/>
    <col min="3" max="3" width="1.25" style="83" customWidth="1"/>
    <col min="4" max="4" width="14.75" style="19" customWidth="1"/>
    <col min="5" max="5" width="1.25" style="19" customWidth="1"/>
    <col min="6" max="6" width="15" style="19" customWidth="1"/>
    <col min="7" max="7" width="1.25" style="19" customWidth="1"/>
    <col min="8" max="8" width="14.75" style="19" customWidth="1"/>
    <col min="9" max="9" width="1.25" style="19" customWidth="1"/>
    <col min="10" max="10" width="14.75" style="19" customWidth="1"/>
    <col min="11" max="11" width="1.25" style="19" customWidth="1"/>
    <col min="12" max="12" width="14.75" style="19" customWidth="1"/>
    <col min="13" max="13" width="1.25" style="19" customWidth="1"/>
    <col min="14" max="14" width="14.75" style="19" customWidth="1"/>
    <col min="15" max="15" width="1.25" style="19" customWidth="1"/>
    <col min="16" max="16" width="21.75" style="19" customWidth="1"/>
    <col min="17" max="17" width="1.25" style="19" customWidth="1"/>
    <col min="18" max="18" width="14.75" style="19" customWidth="1"/>
    <col min="19" max="19" width="1.25" style="19" customWidth="1"/>
    <col min="20" max="20" width="14.75" style="19" customWidth="1"/>
    <col min="21" max="21" width="15" style="12" bestFit="1" customWidth="1"/>
    <col min="22" max="16384" width="9.125" style="83"/>
  </cols>
  <sheetData>
    <row r="1" spans="1:24" ht="18" customHeight="1">
      <c r="A1" s="46" t="s">
        <v>56</v>
      </c>
      <c r="B1" s="80"/>
      <c r="C1" s="81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7"/>
      <c r="Q1" s="16"/>
      <c r="R1" s="17"/>
      <c r="S1" s="16"/>
      <c r="T1" s="17" t="s">
        <v>122</v>
      </c>
    </row>
    <row r="2" spans="1:24" ht="18" customHeight="1">
      <c r="A2" s="51" t="s">
        <v>166</v>
      </c>
      <c r="B2" s="80"/>
      <c r="C2" s="81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7"/>
      <c r="Q2" s="16"/>
      <c r="R2" s="17"/>
      <c r="S2" s="16"/>
      <c r="T2" s="17" t="s">
        <v>123</v>
      </c>
    </row>
    <row r="3" spans="1:24" s="47" customFormat="1" ht="18" customHeight="1">
      <c r="A3" s="49" t="s">
        <v>201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2"/>
    </row>
    <row r="4" spans="1:24" s="47" customFormat="1" ht="18" customHeight="1">
      <c r="A4" s="4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2"/>
    </row>
    <row r="5" spans="1:24" s="47" customFormat="1" ht="18" customHeight="1">
      <c r="A5" s="5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2"/>
    </row>
    <row r="6" spans="1:24" ht="18" customHeight="1">
      <c r="A6" s="81"/>
      <c r="B6" s="81"/>
      <c r="D6" s="122" t="s">
        <v>127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20"/>
    </row>
    <row r="7" spans="1:24" ht="18" customHeight="1">
      <c r="A7" s="81"/>
      <c r="B7" s="81"/>
      <c r="D7" s="84"/>
      <c r="E7" s="21"/>
      <c r="F7" s="123"/>
      <c r="G7" s="123"/>
      <c r="H7" s="123"/>
      <c r="I7" s="21"/>
      <c r="J7" s="124"/>
      <c r="K7" s="124"/>
      <c r="L7" s="124"/>
      <c r="M7" s="21"/>
      <c r="N7" s="125" t="s">
        <v>30</v>
      </c>
      <c r="O7" s="125"/>
      <c r="P7" s="125"/>
      <c r="Q7" s="125"/>
      <c r="R7" s="125"/>
      <c r="S7" s="21"/>
      <c r="T7" s="41"/>
      <c r="U7" s="20"/>
    </row>
    <row r="8" spans="1:24" ht="18" customHeight="1">
      <c r="A8" s="81"/>
      <c r="B8" s="81"/>
      <c r="D8" s="84"/>
      <c r="E8" s="16"/>
      <c r="F8" s="41"/>
      <c r="G8" s="41"/>
      <c r="H8" s="41"/>
      <c r="I8" s="41"/>
      <c r="J8" s="85"/>
      <c r="K8" s="86"/>
      <c r="L8" s="85"/>
      <c r="M8" s="41"/>
      <c r="N8" s="16"/>
      <c r="O8" s="41"/>
      <c r="P8" s="16" t="s">
        <v>210</v>
      </c>
      <c r="Q8" s="41"/>
      <c r="R8" s="16"/>
      <c r="S8" s="41"/>
      <c r="T8" s="41"/>
    </row>
    <row r="9" spans="1:24" ht="18" customHeight="1">
      <c r="A9" s="81"/>
      <c r="B9" s="81"/>
      <c r="D9" s="84" t="s">
        <v>58</v>
      </c>
      <c r="E9" s="21"/>
      <c r="F9" s="122" t="s">
        <v>41</v>
      </c>
      <c r="G9" s="122"/>
      <c r="H9" s="122"/>
      <c r="I9" s="21"/>
      <c r="J9" s="122" t="s">
        <v>107</v>
      </c>
      <c r="K9" s="122"/>
      <c r="L9" s="122"/>
      <c r="M9" s="41"/>
      <c r="N9" s="16" t="s">
        <v>110</v>
      </c>
      <c r="O9" s="41"/>
      <c r="P9" s="16" t="s">
        <v>131</v>
      </c>
      <c r="Q9" s="41"/>
      <c r="R9" s="16"/>
      <c r="S9" s="41"/>
      <c r="T9" s="41"/>
    </row>
    <row r="10" spans="1:24" ht="18" customHeight="1">
      <c r="A10" s="81"/>
      <c r="B10" s="81"/>
      <c r="D10" s="84" t="s">
        <v>59</v>
      </c>
      <c r="E10" s="16"/>
      <c r="F10" s="41"/>
      <c r="G10" s="41"/>
      <c r="H10" s="41" t="s">
        <v>63</v>
      </c>
      <c r="I10" s="41"/>
      <c r="J10" s="85" t="s">
        <v>65</v>
      </c>
      <c r="K10" s="86"/>
      <c r="L10" s="85"/>
      <c r="M10" s="41"/>
      <c r="N10" s="16" t="s">
        <v>111</v>
      </c>
      <c r="O10" s="41"/>
      <c r="P10" s="16" t="s">
        <v>112</v>
      </c>
      <c r="Q10" s="41"/>
      <c r="R10" s="16"/>
      <c r="S10" s="41"/>
      <c r="T10" s="16"/>
    </row>
    <row r="11" spans="1:24" ht="18" customHeight="1">
      <c r="A11" s="81"/>
      <c r="B11" s="87" t="s">
        <v>145</v>
      </c>
      <c r="D11" s="88" t="s">
        <v>61</v>
      </c>
      <c r="E11" s="41"/>
      <c r="F11" s="40" t="s">
        <v>38</v>
      </c>
      <c r="G11" s="41"/>
      <c r="H11" s="40" t="s">
        <v>64</v>
      </c>
      <c r="I11" s="41"/>
      <c r="J11" s="89" t="s">
        <v>66</v>
      </c>
      <c r="K11" s="86"/>
      <c r="L11" s="89" t="s">
        <v>29</v>
      </c>
      <c r="M11" s="41"/>
      <c r="N11" s="40" t="s">
        <v>98</v>
      </c>
      <c r="O11" s="41"/>
      <c r="P11" s="40" t="s">
        <v>113</v>
      </c>
      <c r="Q11" s="41"/>
      <c r="R11" s="40" t="s">
        <v>115</v>
      </c>
      <c r="S11" s="41"/>
      <c r="T11" s="40" t="s">
        <v>165</v>
      </c>
    </row>
    <row r="12" spans="1:24" ht="18" customHeight="1">
      <c r="A12" s="81"/>
      <c r="B12" s="8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4" ht="18" customHeight="1">
      <c r="A13" s="90" t="s">
        <v>132</v>
      </c>
      <c r="B13" s="81"/>
      <c r="D13" s="22">
        <v>144643827</v>
      </c>
      <c r="E13" s="22"/>
      <c r="F13" s="22">
        <v>-116361267</v>
      </c>
      <c r="G13" s="22"/>
      <c r="H13" s="22">
        <v>206307</v>
      </c>
      <c r="I13" s="22"/>
      <c r="J13" s="22">
        <v>763977</v>
      </c>
      <c r="K13" s="22"/>
      <c r="L13" s="22">
        <v>-23892630</v>
      </c>
      <c r="M13" s="22"/>
      <c r="N13" s="22">
        <v>14050</v>
      </c>
      <c r="O13" s="22"/>
      <c r="P13" s="22">
        <v>-2018535</v>
      </c>
      <c r="Q13" s="22"/>
      <c r="R13" s="22">
        <f>SUM(N13:Q13)</f>
        <v>-2004485</v>
      </c>
      <c r="S13" s="22"/>
      <c r="T13" s="22">
        <f>SUM(D13:L13,R13)</f>
        <v>3355729</v>
      </c>
    </row>
    <row r="14" spans="1:24" ht="18" customHeight="1">
      <c r="A14" s="90"/>
      <c r="B14" s="81"/>
      <c r="D14" s="22"/>
      <c r="E14" s="22"/>
      <c r="F14" s="2"/>
      <c r="G14" s="22"/>
      <c r="H14" s="2"/>
      <c r="I14" s="22"/>
      <c r="J14" s="2"/>
      <c r="K14" s="22"/>
      <c r="L14" s="2"/>
      <c r="M14" s="22"/>
      <c r="N14" s="22"/>
      <c r="O14" s="22"/>
      <c r="P14" s="22"/>
      <c r="Q14" s="22"/>
      <c r="R14" s="22"/>
      <c r="S14" s="22"/>
      <c r="T14" s="22"/>
    </row>
    <row r="15" spans="1:24" ht="18" customHeight="1">
      <c r="A15" s="83" t="s">
        <v>133</v>
      </c>
      <c r="B15" s="91"/>
      <c r="D15" s="32">
        <v>0</v>
      </c>
      <c r="E15" s="22"/>
      <c r="F15" s="10">
        <v>0</v>
      </c>
      <c r="G15" s="22"/>
      <c r="H15" s="10">
        <v>0</v>
      </c>
      <c r="I15" s="22"/>
      <c r="J15" s="10">
        <v>0</v>
      </c>
      <c r="K15" s="22"/>
      <c r="L15" s="10">
        <f>'PL9'!K44-R15</f>
        <v>-782974</v>
      </c>
      <c r="M15" s="22"/>
      <c r="N15" s="32">
        <v>0</v>
      </c>
      <c r="O15" s="22"/>
      <c r="P15" s="32">
        <f>'PL9'!K33</f>
        <v>-231047</v>
      </c>
      <c r="Q15" s="22"/>
      <c r="R15" s="32">
        <f>SUM(N15:Q15)</f>
        <v>-231047</v>
      </c>
      <c r="S15" s="22"/>
      <c r="T15" s="32">
        <f>SUM(D15:L15,R15)</f>
        <v>-1014021</v>
      </c>
    </row>
    <row r="16" spans="1:24" ht="18" customHeight="1">
      <c r="B16" s="8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12"/>
    </row>
    <row r="17" spans="1:24" ht="18" customHeight="1" thickBot="1">
      <c r="A17" s="90" t="s">
        <v>203</v>
      </c>
      <c r="B17" s="81"/>
      <c r="D17" s="42">
        <f>SUM(D13:D15)</f>
        <v>144643827</v>
      </c>
      <c r="E17" s="22"/>
      <c r="F17" s="42">
        <f>SUM(F13:F15)</f>
        <v>-116361267</v>
      </c>
      <c r="G17" s="22"/>
      <c r="H17" s="42">
        <f>SUM(H13:H15)</f>
        <v>206307</v>
      </c>
      <c r="I17" s="22"/>
      <c r="J17" s="42">
        <f>SUM(J13:J15)</f>
        <v>763977</v>
      </c>
      <c r="K17" s="22"/>
      <c r="L17" s="42">
        <f>SUM(L13:L15)</f>
        <v>-24675604</v>
      </c>
      <c r="M17" s="22"/>
      <c r="N17" s="42">
        <f>SUM(N13:N15)</f>
        <v>14050</v>
      </c>
      <c r="O17" s="22"/>
      <c r="P17" s="42">
        <f>SUM(P13:P15)</f>
        <v>-2249582</v>
      </c>
      <c r="Q17" s="22"/>
      <c r="R17" s="42">
        <f>SUM(R13:R15)</f>
        <v>-2235532</v>
      </c>
      <c r="S17" s="22"/>
      <c r="T17" s="42">
        <f>SUM(T13:T15)</f>
        <v>2341708</v>
      </c>
      <c r="U17" s="22"/>
      <c r="V17" s="22"/>
      <c r="W17" s="22"/>
      <c r="X17" s="12"/>
    </row>
    <row r="18" spans="1:24" ht="18" customHeight="1" thickTop="1">
      <c r="B18" s="81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12"/>
    </row>
    <row r="19" spans="1:24" ht="18" customHeight="1">
      <c r="B19" s="8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12"/>
    </row>
    <row r="20" spans="1:24" ht="18" customHeight="1">
      <c r="A20" s="90" t="s">
        <v>146</v>
      </c>
      <c r="D20" s="2">
        <v>144643827</v>
      </c>
      <c r="E20" s="2"/>
      <c r="F20" s="2">
        <v>-116361267</v>
      </c>
      <c r="G20" s="2"/>
      <c r="H20" s="2">
        <v>206307</v>
      </c>
      <c r="I20" s="2"/>
      <c r="J20" s="2">
        <v>763977</v>
      </c>
      <c r="K20" s="2"/>
      <c r="L20" s="2">
        <v>-24915738</v>
      </c>
      <c r="M20" s="2"/>
      <c r="N20" s="2">
        <v>14050</v>
      </c>
      <c r="O20" s="2"/>
      <c r="P20" s="2">
        <v>-2312595</v>
      </c>
      <c r="Q20" s="2"/>
      <c r="R20" s="22">
        <f>SUM(N20:Q20)</f>
        <v>-2298545</v>
      </c>
      <c r="S20" s="22"/>
      <c r="T20" s="22">
        <f>SUM(D20:L20,R20)</f>
        <v>2038561</v>
      </c>
      <c r="U20" s="20">
        <f>T20-BS!K97</f>
        <v>0</v>
      </c>
    </row>
    <row r="21" spans="1:24" ht="18" customHeight="1">
      <c r="D21" s="22"/>
      <c r="E21" s="22"/>
      <c r="F21" s="2"/>
      <c r="G21" s="22"/>
      <c r="H21" s="2"/>
      <c r="I21" s="22"/>
      <c r="J21" s="2"/>
      <c r="K21" s="22"/>
      <c r="L21" s="2"/>
      <c r="M21" s="22"/>
      <c r="N21" s="2"/>
      <c r="O21" s="22"/>
      <c r="P21" s="2"/>
      <c r="Q21" s="22"/>
      <c r="R21" s="2"/>
      <c r="S21" s="22"/>
      <c r="T21" s="2"/>
    </row>
    <row r="22" spans="1:24" ht="18" customHeight="1">
      <c r="A22" s="83" t="s">
        <v>133</v>
      </c>
      <c r="B22" s="91">
        <v>10</v>
      </c>
      <c r="D22" s="10">
        <v>0</v>
      </c>
      <c r="E22" s="2"/>
      <c r="F22" s="10">
        <v>0</v>
      </c>
      <c r="G22" s="2"/>
      <c r="H22" s="10">
        <v>0</v>
      </c>
      <c r="I22" s="2"/>
      <c r="J22" s="10">
        <v>0</v>
      </c>
      <c r="K22" s="2"/>
      <c r="L22" s="10">
        <f>'PL9'!I44-P22</f>
        <v>-1001127</v>
      </c>
      <c r="M22" s="2"/>
      <c r="N22" s="10">
        <v>0</v>
      </c>
      <c r="O22" s="2"/>
      <c r="P22" s="10">
        <f>'PL9'!I33</f>
        <v>-42009</v>
      </c>
      <c r="Q22" s="2"/>
      <c r="R22" s="10">
        <f>SUM(N22:Q22)</f>
        <v>-42009</v>
      </c>
      <c r="S22" s="22"/>
      <c r="T22" s="10">
        <f>SUM(D22:L22,R22)</f>
        <v>-1043136</v>
      </c>
    </row>
    <row r="23" spans="1:24" ht="18" customHeight="1">
      <c r="B23" s="9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4" ht="18" customHeight="1" thickBot="1">
      <c r="A24" s="90" t="s">
        <v>204</v>
      </c>
      <c r="D24" s="1">
        <f>SUM(D20:D22)</f>
        <v>144643827</v>
      </c>
      <c r="E24" s="2"/>
      <c r="F24" s="1">
        <f>SUM(F20:F22)</f>
        <v>-116361267</v>
      </c>
      <c r="G24" s="2"/>
      <c r="H24" s="1">
        <f>SUM(H20:H22)</f>
        <v>206307</v>
      </c>
      <c r="I24" s="2"/>
      <c r="J24" s="1">
        <f>SUM(J20:J22)</f>
        <v>763977</v>
      </c>
      <c r="K24" s="2"/>
      <c r="L24" s="1">
        <f>SUM(L20:L22)</f>
        <v>-25916865</v>
      </c>
      <c r="M24" s="2"/>
      <c r="N24" s="1">
        <f>SUM(N20:N22)</f>
        <v>14050</v>
      </c>
      <c r="O24" s="2"/>
      <c r="P24" s="1">
        <f>SUM(P20:P22)</f>
        <v>-2354604</v>
      </c>
      <c r="Q24" s="2"/>
      <c r="R24" s="1">
        <f>SUM(R20:R22)</f>
        <v>-2340554</v>
      </c>
      <c r="S24" s="22"/>
      <c r="T24" s="1">
        <f>SUM(T20:T22)</f>
        <v>995425</v>
      </c>
      <c r="U24" s="12">
        <f>T24-BS!I97</f>
        <v>0</v>
      </c>
    </row>
    <row r="25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4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7"/>
  <sheetViews>
    <sheetView zoomScale="110" zoomScaleNormal="110" zoomScaleSheetLayoutView="90" workbookViewId="0">
      <selection activeCell="C39" sqref="C39"/>
    </sheetView>
  </sheetViews>
  <sheetFormatPr defaultColWidth="9.125" defaultRowHeight="18" customHeight="1"/>
  <cols>
    <col min="1" max="1" width="3" style="69" customWidth="1"/>
    <col min="2" max="2" width="54.875" style="69" customWidth="1"/>
    <col min="3" max="3" width="14.75" style="69" customWidth="1"/>
    <col min="4" max="4" width="1.125" style="69" customWidth="1"/>
    <col min="5" max="5" width="14.75" style="69" customWidth="1"/>
    <col min="6" max="6" width="1.125" style="69" customWidth="1"/>
    <col min="7" max="7" width="14.75" style="69" customWidth="1"/>
    <col min="8" max="8" width="1.125" style="69" customWidth="1"/>
    <col min="9" max="9" width="14.75" style="69" customWidth="1"/>
    <col min="10" max="16384" width="9.125" style="69"/>
  </cols>
  <sheetData>
    <row r="1" spans="1:9" s="64" customFormat="1" ht="18" customHeight="1">
      <c r="A1" s="46" t="s">
        <v>56</v>
      </c>
      <c r="B1" s="46"/>
      <c r="C1" s="118"/>
      <c r="E1" s="65"/>
      <c r="G1" s="118"/>
      <c r="I1" s="17" t="s">
        <v>122</v>
      </c>
    </row>
    <row r="2" spans="1:9" s="64" customFormat="1" ht="18" customHeight="1">
      <c r="A2" s="46" t="s">
        <v>68</v>
      </c>
      <c r="B2" s="46"/>
      <c r="C2" s="66"/>
      <c r="E2" s="65"/>
      <c r="G2" s="66"/>
      <c r="I2" s="17" t="s">
        <v>123</v>
      </c>
    </row>
    <row r="3" spans="1:9" s="64" customFormat="1" ht="18" customHeight="1">
      <c r="A3" s="49" t="s">
        <v>201</v>
      </c>
      <c r="B3" s="46"/>
      <c r="C3" s="66"/>
      <c r="E3" s="66"/>
      <c r="G3" s="66"/>
      <c r="I3" s="66"/>
    </row>
    <row r="4" spans="1:9" s="64" customFormat="1" ht="18" customHeight="1">
      <c r="A4" s="46"/>
      <c r="B4" s="46"/>
      <c r="C4" s="66"/>
      <c r="E4" s="66"/>
      <c r="G4" s="66"/>
      <c r="I4" s="66"/>
    </row>
    <row r="5" spans="1:9" s="64" customFormat="1" ht="18" customHeight="1">
      <c r="C5" s="119" t="s">
        <v>121</v>
      </c>
      <c r="D5" s="119"/>
      <c r="E5" s="119"/>
      <c r="F5" s="119"/>
      <c r="G5" s="119"/>
      <c r="H5" s="119"/>
      <c r="I5" s="119"/>
    </row>
    <row r="6" spans="1:9" s="64" customFormat="1" ht="18" customHeight="1">
      <c r="C6" s="121" t="s">
        <v>32</v>
      </c>
      <c r="D6" s="121"/>
      <c r="E6" s="121"/>
      <c r="F6" s="116"/>
      <c r="G6" s="120" t="s">
        <v>33</v>
      </c>
      <c r="H6" s="120"/>
      <c r="I6" s="120"/>
    </row>
    <row r="7" spans="1:9" s="64" customFormat="1" ht="18" customHeight="1">
      <c r="A7" s="66"/>
      <c r="B7" s="66"/>
      <c r="C7" s="67">
        <v>2024</v>
      </c>
      <c r="D7" s="58"/>
      <c r="E7" s="67">
        <v>2023</v>
      </c>
      <c r="F7" s="117"/>
      <c r="G7" s="67">
        <v>2024</v>
      </c>
      <c r="H7" s="58"/>
      <c r="I7" s="67">
        <v>2023</v>
      </c>
    </row>
    <row r="8" spans="1:9" ht="18" customHeight="1">
      <c r="A8" s="51" t="s">
        <v>69</v>
      </c>
      <c r="B8" s="68"/>
      <c r="C8" s="64"/>
      <c r="D8" s="64"/>
      <c r="E8" s="64"/>
      <c r="F8" s="64"/>
      <c r="G8" s="64"/>
      <c r="H8" s="64"/>
      <c r="I8" s="64"/>
    </row>
    <row r="9" spans="1:9" ht="18" customHeight="1">
      <c r="A9" s="57" t="s">
        <v>150</v>
      </c>
      <c r="C9" s="9">
        <f>'PL9'!E28</f>
        <v>-1001279</v>
      </c>
      <c r="D9" s="9"/>
      <c r="E9" s="9">
        <f>'PL9'!G28</f>
        <v>-781389</v>
      </c>
      <c r="F9" s="9"/>
      <c r="G9" s="9">
        <f>'PL9'!I28</f>
        <v>-1001127</v>
      </c>
      <c r="H9" s="9"/>
      <c r="I9" s="9">
        <f>'PL9'!K28</f>
        <v>-782974</v>
      </c>
    </row>
    <row r="10" spans="1:9" ht="18" customHeight="1">
      <c r="A10" s="57" t="s">
        <v>186</v>
      </c>
      <c r="C10" s="9"/>
      <c r="D10" s="9"/>
      <c r="E10" s="9"/>
      <c r="F10" s="9"/>
      <c r="G10" s="9"/>
      <c r="H10" s="9"/>
      <c r="I10" s="9"/>
    </row>
    <row r="11" spans="1:9" ht="18" customHeight="1">
      <c r="A11" s="57" t="s">
        <v>187</v>
      </c>
      <c r="B11" s="70"/>
      <c r="C11" s="9"/>
      <c r="D11" s="9"/>
      <c r="E11" s="9"/>
      <c r="F11" s="9"/>
      <c r="G11" s="9"/>
      <c r="H11" s="9"/>
      <c r="I11" s="9"/>
    </row>
    <row r="12" spans="1:9" ht="18" customHeight="1">
      <c r="A12" s="57" t="s">
        <v>70</v>
      </c>
      <c r="B12" s="70"/>
      <c r="C12" s="9">
        <v>339663</v>
      </c>
      <c r="D12" s="9"/>
      <c r="E12" s="9">
        <v>345994</v>
      </c>
      <c r="F12" s="9"/>
      <c r="G12" s="9">
        <v>339663</v>
      </c>
      <c r="H12" s="9"/>
      <c r="I12" s="9">
        <v>345994</v>
      </c>
    </row>
    <row r="13" spans="1:9" ht="18" customHeight="1">
      <c r="A13" s="69" t="s">
        <v>214</v>
      </c>
      <c r="B13" s="13"/>
      <c r="C13" s="9">
        <v>-56729</v>
      </c>
      <c r="D13" s="9"/>
      <c r="E13" s="9">
        <v>122790</v>
      </c>
      <c r="F13" s="9"/>
      <c r="G13" s="9">
        <v>-56729</v>
      </c>
      <c r="H13" s="9"/>
      <c r="I13" s="9">
        <v>122790</v>
      </c>
    </row>
    <row r="14" spans="1:9" ht="18" customHeight="1">
      <c r="A14" s="69" t="s">
        <v>140</v>
      </c>
      <c r="B14" s="13"/>
      <c r="C14" s="9">
        <v>2900</v>
      </c>
      <c r="D14" s="9"/>
      <c r="E14" s="9">
        <v>3458</v>
      </c>
      <c r="F14" s="9"/>
      <c r="G14" s="9">
        <v>2900</v>
      </c>
      <c r="H14" s="9"/>
      <c r="I14" s="9">
        <v>3458</v>
      </c>
    </row>
    <row r="15" spans="1:9" ht="18" customHeight="1">
      <c r="A15" s="69" t="s">
        <v>174</v>
      </c>
      <c r="B15" s="13"/>
      <c r="C15" s="9">
        <v>0</v>
      </c>
      <c r="D15" s="9"/>
      <c r="E15" s="9">
        <v>-64947</v>
      </c>
      <c r="F15" s="9"/>
      <c r="G15" s="9">
        <v>0</v>
      </c>
      <c r="H15" s="9"/>
      <c r="I15" s="9">
        <v>-64947</v>
      </c>
    </row>
    <row r="16" spans="1:9" ht="18" customHeight="1">
      <c r="A16" s="69" t="s">
        <v>143</v>
      </c>
      <c r="C16" s="9">
        <v>0</v>
      </c>
      <c r="D16" s="9"/>
      <c r="E16" s="9">
        <v>-23384</v>
      </c>
      <c r="F16" s="9"/>
      <c r="G16" s="9">
        <v>0</v>
      </c>
      <c r="H16" s="9"/>
      <c r="I16" s="9">
        <v>-23384</v>
      </c>
    </row>
    <row r="17" spans="1:10" ht="18" customHeight="1">
      <c r="A17" s="69" t="s">
        <v>192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v>1867</v>
      </c>
    </row>
    <row r="18" spans="1:10" ht="18" customHeight="1">
      <c r="A18" s="69" t="s">
        <v>213</v>
      </c>
      <c r="C18" s="9">
        <f>'PL9'!E19</f>
        <v>78807</v>
      </c>
      <c r="D18" s="9"/>
      <c r="E18" s="9">
        <f>'PL9'!G19</f>
        <v>-49742</v>
      </c>
      <c r="F18" s="9"/>
      <c r="G18" s="9">
        <f>'PL9'!I19</f>
        <v>78807</v>
      </c>
      <c r="H18" s="9"/>
      <c r="I18" s="9">
        <f>'PL9'!K19</f>
        <v>-49742</v>
      </c>
    </row>
    <row r="19" spans="1:10" ht="18" customHeight="1">
      <c r="A19" s="69" t="s">
        <v>175</v>
      </c>
      <c r="C19" s="9">
        <f>'PL9'!E23</f>
        <v>28194</v>
      </c>
      <c r="D19" s="9"/>
      <c r="E19" s="9">
        <f>'PL9'!G23</f>
        <v>0</v>
      </c>
      <c r="F19" s="9"/>
      <c r="G19" s="9">
        <f>'PL9'!I23</f>
        <v>28194</v>
      </c>
      <c r="H19" s="9"/>
      <c r="I19" s="9">
        <f>'PL9'!K23</f>
        <v>0</v>
      </c>
    </row>
    <row r="20" spans="1:10" ht="18" customHeight="1">
      <c r="A20" s="69" t="s">
        <v>176</v>
      </c>
      <c r="C20" s="9">
        <v>0</v>
      </c>
      <c r="D20" s="9"/>
      <c r="E20" s="9">
        <v>1191</v>
      </c>
      <c r="F20" s="9"/>
      <c r="G20" s="9">
        <v>0</v>
      </c>
      <c r="H20" s="9"/>
      <c r="I20" s="9">
        <v>1191</v>
      </c>
    </row>
    <row r="21" spans="1:10" ht="18" customHeight="1">
      <c r="A21" s="69" t="s">
        <v>182</v>
      </c>
      <c r="C21" s="9">
        <v>31</v>
      </c>
      <c r="D21" s="9"/>
      <c r="E21" s="9">
        <v>0</v>
      </c>
      <c r="F21" s="9"/>
      <c r="G21" s="9">
        <v>31</v>
      </c>
      <c r="H21" s="9"/>
      <c r="I21" s="9">
        <v>0</v>
      </c>
    </row>
    <row r="22" spans="1:10" ht="18" customHeight="1">
      <c r="A22" s="69" t="s">
        <v>184</v>
      </c>
      <c r="C22" s="9">
        <v>343</v>
      </c>
      <c r="D22" s="9"/>
      <c r="E22" s="9">
        <v>0</v>
      </c>
      <c r="F22" s="9"/>
      <c r="G22" s="9">
        <v>343</v>
      </c>
      <c r="H22" s="9"/>
      <c r="I22" s="9">
        <v>0</v>
      </c>
    </row>
    <row r="23" spans="1:10" ht="18" customHeight="1">
      <c r="A23" s="69" t="s">
        <v>141</v>
      </c>
      <c r="B23" s="70"/>
      <c r="C23" s="9">
        <v>0</v>
      </c>
      <c r="D23" s="9"/>
      <c r="E23" s="9">
        <v>8953</v>
      </c>
      <c r="F23" s="9"/>
      <c r="G23" s="9">
        <v>0</v>
      </c>
      <c r="H23" s="9"/>
      <c r="I23" s="9">
        <v>8953</v>
      </c>
    </row>
    <row r="24" spans="1:10" ht="18" customHeight="1">
      <c r="A24" s="60" t="s">
        <v>144</v>
      </c>
      <c r="B24" s="70"/>
      <c r="C24" s="9">
        <v>7557</v>
      </c>
      <c r="D24" s="9"/>
      <c r="E24" s="9">
        <v>6027</v>
      </c>
      <c r="F24" s="9"/>
      <c r="G24" s="9">
        <v>7557</v>
      </c>
      <c r="H24" s="9"/>
      <c r="I24" s="9">
        <v>6027</v>
      </c>
    </row>
    <row r="25" spans="1:10" ht="18" customHeight="1">
      <c r="A25" s="69" t="s">
        <v>54</v>
      </c>
      <c r="B25" s="14"/>
      <c r="C25" s="9">
        <f>'PL9'!E25</f>
        <v>157569</v>
      </c>
      <c r="D25" s="9"/>
      <c r="E25" s="9">
        <f>'PL9'!G25</f>
        <v>167696</v>
      </c>
      <c r="F25" s="9"/>
      <c r="G25" s="9">
        <f>'PL9'!I25</f>
        <v>157569</v>
      </c>
      <c r="H25" s="9"/>
      <c r="I25" s="9">
        <f>'PL9'!K25</f>
        <v>167696</v>
      </c>
    </row>
    <row r="26" spans="1:10" ht="18" customHeight="1">
      <c r="A26" s="69" t="s">
        <v>71</v>
      </c>
      <c r="B26" s="14"/>
      <c r="C26" s="9">
        <v>-836</v>
      </c>
      <c r="D26" s="9"/>
      <c r="E26" s="9">
        <v>-1348</v>
      </c>
      <c r="F26" s="9"/>
      <c r="G26" s="9">
        <v>-836</v>
      </c>
      <c r="H26" s="9"/>
      <c r="I26" s="9">
        <v>-1348</v>
      </c>
    </row>
    <row r="27" spans="1:10" ht="18" customHeight="1">
      <c r="A27" s="51" t="s">
        <v>72</v>
      </c>
      <c r="C27" s="9"/>
      <c r="D27" s="9"/>
      <c r="E27" s="9"/>
      <c r="F27" s="9"/>
      <c r="G27" s="9"/>
      <c r="H27" s="9"/>
      <c r="I27" s="9"/>
    </row>
    <row r="28" spans="1:10" ht="18" customHeight="1">
      <c r="A28" s="69" t="s">
        <v>73</v>
      </c>
      <c r="C28" s="9">
        <v>-56822</v>
      </c>
      <c r="D28" s="9"/>
      <c r="E28" s="9">
        <v>-57279</v>
      </c>
      <c r="F28" s="9"/>
      <c r="G28" s="9">
        <v>-56822</v>
      </c>
      <c r="H28" s="9"/>
      <c r="I28" s="9">
        <v>-57279</v>
      </c>
    </row>
    <row r="29" spans="1:10" ht="18" customHeight="1">
      <c r="A29" s="69" t="s">
        <v>158</v>
      </c>
      <c r="C29" s="9">
        <v>0</v>
      </c>
      <c r="D29" s="9"/>
      <c r="E29" s="9">
        <v>0</v>
      </c>
      <c r="F29" s="9"/>
      <c r="G29" s="9">
        <v>-372</v>
      </c>
      <c r="H29" s="9"/>
      <c r="I29" s="9">
        <v>-552</v>
      </c>
    </row>
    <row r="30" spans="1:10" s="64" customFormat="1" ht="18" customHeight="1">
      <c r="A30" s="69" t="s">
        <v>74</v>
      </c>
      <c r="B30" s="69"/>
      <c r="C30" s="9">
        <v>-180756</v>
      </c>
      <c r="D30" s="9"/>
      <c r="E30" s="9">
        <v>574896</v>
      </c>
      <c r="F30" s="9"/>
      <c r="G30" s="9">
        <v>-180756</v>
      </c>
      <c r="H30" s="9"/>
      <c r="I30" s="9">
        <v>574896</v>
      </c>
      <c r="J30" s="69"/>
    </row>
    <row r="31" spans="1:10" s="64" customFormat="1" ht="18" customHeight="1">
      <c r="A31" s="69" t="s">
        <v>75</v>
      </c>
      <c r="B31" s="69"/>
      <c r="C31" s="9">
        <v>-136212</v>
      </c>
      <c r="D31" s="9"/>
      <c r="E31" s="9">
        <v>39302</v>
      </c>
      <c r="F31" s="9"/>
      <c r="G31" s="9">
        <v>-136212</v>
      </c>
      <c r="H31" s="9"/>
      <c r="I31" s="9">
        <v>39302</v>
      </c>
      <c r="J31" s="69"/>
    </row>
    <row r="32" spans="1:10" ht="18" customHeight="1">
      <c r="A32" s="69" t="s">
        <v>76</v>
      </c>
      <c r="C32" s="9">
        <v>-2007</v>
      </c>
      <c r="D32" s="9"/>
      <c r="E32" s="9">
        <v>2300</v>
      </c>
      <c r="F32" s="9"/>
      <c r="G32" s="64">
        <v>-2007</v>
      </c>
      <c r="H32" s="9"/>
      <c r="I32" s="9">
        <v>2300</v>
      </c>
    </row>
    <row r="33" spans="1:10" s="71" customFormat="1" ht="18" customHeight="1">
      <c r="A33" s="51" t="s">
        <v>77</v>
      </c>
      <c r="B33" s="70"/>
      <c r="C33" s="9"/>
      <c r="D33" s="9"/>
      <c r="E33" s="9"/>
      <c r="F33" s="9"/>
      <c r="H33" s="9"/>
      <c r="I33" s="9"/>
      <c r="J33" s="64"/>
    </row>
    <row r="34" spans="1:10" s="64" customFormat="1" ht="18" customHeight="1">
      <c r="A34" s="69" t="s">
        <v>15</v>
      </c>
      <c r="B34" s="69"/>
      <c r="C34" s="9">
        <v>53185</v>
      </c>
      <c r="D34" s="9"/>
      <c r="E34" s="9">
        <v>19848</v>
      </c>
      <c r="F34" s="9"/>
      <c r="G34" s="9">
        <v>53185</v>
      </c>
      <c r="H34" s="9"/>
      <c r="I34" s="9">
        <v>19848</v>
      </c>
    </row>
    <row r="35" spans="1:10" s="64" customFormat="1" ht="18" customHeight="1">
      <c r="A35" s="69" t="s">
        <v>17</v>
      </c>
      <c r="B35" s="69"/>
      <c r="C35" s="9">
        <v>-34861</v>
      </c>
      <c r="D35" s="9"/>
      <c r="E35" s="9">
        <v>1829</v>
      </c>
      <c r="F35" s="9"/>
      <c r="G35" s="64">
        <v>-34861</v>
      </c>
      <c r="H35" s="9"/>
      <c r="I35" s="9">
        <v>1829</v>
      </c>
      <c r="J35" s="69"/>
    </row>
    <row r="36" spans="1:10" s="64" customFormat="1" ht="18" customHeight="1">
      <c r="A36" s="69" t="s">
        <v>16</v>
      </c>
      <c r="B36" s="69"/>
      <c r="C36" s="9">
        <v>-374617</v>
      </c>
      <c r="D36" s="9"/>
      <c r="E36" s="9">
        <v>-70840</v>
      </c>
      <c r="F36" s="9"/>
      <c r="G36" s="64">
        <v>-374396</v>
      </c>
      <c r="H36" s="9"/>
      <c r="I36" s="9">
        <v>-70570</v>
      </c>
      <c r="J36" s="71"/>
    </row>
    <row r="37" spans="1:10" s="64" customFormat="1" ht="18" customHeight="1">
      <c r="A37" s="69" t="s">
        <v>20</v>
      </c>
      <c r="B37" s="69"/>
      <c r="C37" s="9">
        <v>-21736</v>
      </c>
      <c r="D37" s="9"/>
      <c r="E37" s="9">
        <v>2363</v>
      </c>
      <c r="F37" s="9"/>
      <c r="G37" s="64">
        <v>-21737</v>
      </c>
      <c r="H37" s="9"/>
      <c r="I37" s="9">
        <v>2363</v>
      </c>
    </row>
    <row r="38" spans="1:10" ht="18" customHeight="1">
      <c r="A38" s="69" t="s">
        <v>195</v>
      </c>
      <c r="C38" s="9">
        <v>89251</v>
      </c>
      <c r="D38" s="9"/>
      <c r="E38" s="9">
        <v>0</v>
      </c>
      <c r="F38" s="9"/>
      <c r="G38" s="9">
        <v>89251</v>
      </c>
      <c r="H38" s="9"/>
      <c r="I38" s="9">
        <v>0</v>
      </c>
      <c r="J38" s="64"/>
    </row>
    <row r="39" spans="1:10" ht="18" customHeight="1">
      <c r="A39" s="69" t="s">
        <v>142</v>
      </c>
      <c r="C39" s="9">
        <v>0</v>
      </c>
      <c r="D39" s="9"/>
      <c r="E39" s="9">
        <v>-39074</v>
      </c>
      <c r="F39" s="9"/>
      <c r="G39" s="9">
        <v>0</v>
      </c>
      <c r="H39" s="9"/>
      <c r="I39" s="9">
        <v>-39074</v>
      </c>
      <c r="J39" s="64"/>
    </row>
    <row r="40" spans="1:10" ht="18" customHeight="1">
      <c r="A40" s="69" t="s">
        <v>156</v>
      </c>
      <c r="C40" s="9">
        <v>-540</v>
      </c>
      <c r="D40" s="9"/>
      <c r="E40" s="9">
        <v>-405</v>
      </c>
      <c r="F40" s="9"/>
      <c r="G40" s="9">
        <v>-540</v>
      </c>
      <c r="H40" s="9"/>
      <c r="I40" s="9">
        <v>-405</v>
      </c>
      <c r="J40" s="64"/>
    </row>
    <row r="41" spans="1:10" s="71" customFormat="1" ht="18" customHeight="1">
      <c r="A41" s="72" t="s">
        <v>185</v>
      </c>
      <c r="B41" s="69"/>
      <c r="C41" s="4">
        <f>SUM(C9:C40)</f>
        <v>-1108895</v>
      </c>
      <c r="D41" s="9"/>
      <c r="E41" s="4">
        <f>SUM(E9:E40)</f>
        <v>208239</v>
      </c>
      <c r="F41" s="9"/>
      <c r="G41" s="4">
        <f>SUM(G9:G40)</f>
        <v>-1108895</v>
      </c>
      <c r="H41" s="9"/>
      <c r="I41" s="4">
        <f>SUM(I9:I40)</f>
        <v>208239</v>
      </c>
      <c r="J41" s="69"/>
    </row>
    <row r="42" spans="1:10" s="71" customFormat="1" ht="18" customHeight="1">
      <c r="A42" s="72"/>
      <c r="B42" s="69"/>
      <c r="C42" s="9"/>
      <c r="D42" s="9"/>
      <c r="E42" s="9"/>
      <c r="F42" s="9"/>
      <c r="G42" s="9"/>
      <c r="H42" s="9"/>
      <c r="I42" s="9"/>
      <c r="J42" s="69"/>
    </row>
    <row r="43" spans="1:10" s="71" customFormat="1" ht="18" customHeight="1">
      <c r="A43" s="51" t="s">
        <v>79</v>
      </c>
      <c r="B43" s="69"/>
      <c r="C43" s="9"/>
      <c r="D43" s="9"/>
      <c r="E43" s="9"/>
      <c r="F43" s="9"/>
      <c r="G43" s="9"/>
      <c r="H43" s="9"/>
      <c r="I43" s="9"/>
      <c r="J43" s="69"/>
    </row>
    <row r="44" spans="1:10" ht="18" customHeight="1">
      <c r="A44" s="57" t="s">
        <v>80</v>
      </c>
      <c r="C44" s="9">
        <v>-173827</v>
      </c>
      <c r="D44" s="9"/>
      <c r="E44" s="9">
        <v>-81491</v>
      </c>
      <c r="F44" s="9"/>
      <c r="G44" s="9">
        <v>-173827</v>
      </c>
      <c r="H44" s="9"/>
      <c r="I44" s="9">
        <v>-81491</v>
      </c>
      <c r="J44" s="71"/>
    </row>
    <row r="45" spans="1:10" ht="18" customHeight="1">
      <c r="A45" s="57" t="s">
        <v>205</v>
      </c>
      <c r="C45" s="9">
        <v>-38</v>
      </c>
      <c r="D45" s="9"/>
      <c r="E45" s="9">
        <v>-546</v>
      </c>
      <c r="F45" s="9"/>
      <c r="G45" s="9">
        <v>-38</v>
      </c>
      <c r="H45" s="9"/>
      <c r="I45" s="9">
        <v>-546</v>
      </c>
      <c r="J45" s="71"/>
    </row>
    <row r="46" spans="1:10" ht="18" customHeight="1">
      <c r="A46" s="57" t="s">
        <v>78</v>
      </c>
      <c r="C46" s="9">
        <v>836</v>
      </c>
      <c r="D46" s="9"/>
      <c r="E46" s="9">
        <v>1348</v>
      </c>
      <c r="F46" s="9"/>
      <c r="G46" s="9">
        <v>836</v>
      </c>
      <c r="H46" s="9"/>
      <c r="I46" s="9">
        <v>1348</v>
      </c>
      <c r="J46" s="71"/>
    </row>
    <row r="47" spans="1:10" ht="18" customHeight="1">
      <c r="A47" s="73" t="s">
        <v>117</v>
      </c>
      <c r="C47" s="4">
        <f>SUM(C44:C46)</f>
        <v>-173029</v>
      </c>
      <c r="D47" s="9"/>
      <c r="E47" s="4">
        <f>SUM(E44:E46)</f>
        <v>-80689</v>
      </c>
      <c r="F47" s="9"/>
      <c r="G47" s="4">
        <f>SUM(G44:G46)</f>
        <v>-173029</v>
      </c>
      <c r="H47" s="9"/>
      <c r="I47" s="4">
        <f>SUM(I44:I46)</f>
        <v>-80689</v>
      </c>
      <c r="J47" s="71"/>
    </row>
    <row r="48" spans="1:10" ht="18" customHeight="1">
      <c r="A48" s="46" t="s">
        <v>56</v>
      </c>
      <c r="B48" s="46"/>
      <c r="C48" s="118"/>
      <c r="D48" s="64"/>
      <c r="E48" s="65"/>
      <c r="F48" s="64"/>
      <c r="G48" s="118"/>
      <c r="H48" s="64"/>
      <c r="I48" s="17" t="s">
        <v>122</v>
      </c>
    </row>
    <row r="49" spans="1:10" s="64" customFormat="1" ht="18" customHeight="1">
      <c r="A49" s="46" t="s">
        <v>81</v>
      </c>
      <c r="B49" s="46"/>
      <c r="C49" s="66"/>
      <c r="E49" s="65"/>
      <c r="G49" s="66"/>
      <c r="I49" s="17" t="s">
        <v>123</v>
      </c>
      <c r="J49" s="69"/>
    </row>
    <row r="50" spans="1:10" s="64" customFormat="1" ht="18" customHeight="1">
      <c r="A50" s="49" t="s">
        <v>201</v>
      </c>
      <c r="B50" s="46"/>
      <c r="C50" s="66"/>
      <c r="E50" s="66"/>
      <c r="G50" s="66"/>
      <c r="I50" s="66"/>
      <c r="J50" s="69"/>
    </row>
    <row r="51" spans="1:10" s="64" customFormat="1" ht="18" customHeight="1">
      <c r="A51" s="46"/>
      <c r="B51" s="46"/>
      <c r="C51" s="66"/>
      <c r="E51" s="66"/>
      <c r="G51" s="66"/>
      <c r="I51" s="66"/>
      <c r="J51" s="69"/>
    </row>
    <row r="52" spans="1:10" ht="18" customHeight="1">
      <c r="A52" s="64"/>
      <c r="B52" s="64"/>
      <c r="C52" s="119" t="s">
        <v>121</v>
      </c>
      <c r="D52" s="119"/>
      <c r="E52" s="119"/>
      <c r="F52" s="119"/>
      <c r="G52" s="119"/>
      <c r="H52" s="119"/>
      <c r="I52" s="119"/>
      <c r="J52" s="64"/>
    </row>
    <row r="53" spans="1:10" ht="18" customHeight="1">
      <c r="A53" s="64"/>
      <c r="B53" s="64"/>
      <c r="C53" s="121" t="s">
        <v>32</v>
      </c>
      <c r="D53" s="121"/>
      <c r="E53" s="121"/>
      <c r="F53" s="116"/>
      <c r="G53" s="120" t="s">
        <v>33</v>
      </c>
      <c r="H53" s="120"/>
      <c r="I53" s="120"/>
      <c r="J53" s="64"/>
    </row>
    <row r="54" spans="1:10" s="74" customFormat="1" ht="18" customHeight="1">
      <c r="A54" s="66"/>
      <c r="B54" s="66"/>
      <c r="C54" s="67">
        <v>2024</v>
      </c>
      <c r="D54" s="58"/>
      <c r="E54" s="67">
        <v>2023</v>
      </c>
      <c r="F54" s="117"/>
      <c r="G54" s="67">
        <v>2024</v>
      </c>
      <c r="H54" s="58"/>
      <c r="I54" s="67">
        <v>2023</v>
      </c>
      <c r="J54" s="64"/>
    </row>
    <row r="55" spans="1:10" s="71" customFormat="1" ht="18" customHeight="1">
      <c r="A55" s="72"/>
      <c r="B55" s="69"/>
      <c r="C55" s="9"/>
      <c r="D55" s="9"/>
      <c r="E55" s="9"/>
      <c r="F55" s="9"/>
      <c r="G55" s="9"/>
      <c r="H55" s="9"/>
      <c r="I55" s="9"/>
      <c r="J55" s="69"/>
    </row>
    <row r="56" spans="1:10" s="71" customFormat="1" ht="18" customHeight="1">
      <c r="A56" s="51" t="s">
        <v>82</v>
      </c>
      <c r="B56" s="69"/>
      <c r="C56" s="9"/>
      <c r="D56" s="9"/>
      <c r="E56" s="9"/>
      <c r="F56" s="9"/>
      <c r="G56" s="9"/>
      <c r="H56" s="9"/>
      <c r="I56" s="9"/>
      <c r="J56" s="69"/>
    </row>
    <row r="57" spans="1:10" s="71" customFormat="1" ht="18" customHeight="1">
      <c r="A57" s="71" t="s">
        <v>183</v>
      </c>
      <c r="B57" s="69"/>
      <c r="C57" s="9">
        <v>300000</v>
      </c>
      <c r="D57" s="9"/>
      <c r="E57" s="9">
        <v>400000</v>
      </c>
      <c r="F57" s="9"/>
      <c r="G57" s="9">
        <v>300000</v>
      </c>
      <c r="H57" s="9"/>
      <c r="I57" s="9">
        <v>400000</v>
      </c>
      <c r="J57" s="69"/>
    </row>
    <row r="58" spans="1:10" s="71" customFormat="1" ht="18" customHeight="1">
      <c r="A58" s="71" t="s">
        <v>177</v>
      </c>
      <c r="B58" s="69"/>
      <c r="C58" s="9">
        <v>0</v>
      </c>
      <c r="D58" s="9"/>
      <c r="E58" s="9">
        <v>-800000</v>
      </c>
      <c r="F58" s="9"/>
      <c r="G58" s="9">
        <v>0</v>
      </c>
      <c r="H58" s="9"/>
      <c r="I58" s="9">
        <v>-800000</v>
      </c>
      <c r="J58" s="69"/>
    </row>
    <row r="59" spans="1:10" s="71" customFormat="1" ht="18" customHeight="1">
      <c r="A59" s="71" t="s">
        <v>92</v>
      </c>
      <c r="B59" s="69"/>
      <c r="C59" s="9">
        <v>-91472</v>
      </c>
      <c r="D59" s="9"/>
      <c r="E59" s="9">
        <v>-87109</v>
      </c>
      <c r="F59" s="9"/>
      <c r="G59" s="9">
        <v>-91472</v>
      </c>
      <c r="H59" s="9"/>
      <c r="I59" s="9">
        <v>-87109</v>
      </c>
      <c r="J59" s="74"/>
    </row>
    <row r="60" spans="1:10" s="71" customFormat="1" ht="18" customHeight="1">
      <c r="A60" s="71" t="s">
        <v>223</v>
      </c>
      <c r="B60" s="69"/>
      <c r="C60" s="9">
        <v>400000</v>
      </c>
      <c r="D60" s="9"/>
      <c r="E60" s="9">
        <v>800000</v>
      </c>
      <c r="F60" s="9"/>
      <c r="G60" s="9">
        <v>400000</v>
      </c>
      <c r="H60" s="9"/>
      <c r="I60" s="9">
        <v>800000</v>
      </c>
      <c r="J60" s="74"/>
    </row>
    <row r="61" spans="1:10" s="71" customFormat="1" ht="18" customHeight="1">
      <c r="A61" s="71" t="s">
        <v>218</v>
      </c>
      <c r="B61" s="69"/>
      <c r="C61" s="9">
        <v>0</v>
      </c>
      <c r="D61" s="9"/>
      <c r="E61" s="9">
        <v>-400000</v>
      </c>
      <c r="F61" s="9"/>
      <c r="G61" s="9">
        <v>0</v>
      </c>
      <c r="H61" s="9"/>
      <c r="I61" s="9">
        <v>-400000</v>
      </c>
    </row>
    <row r="62" spans="1:10" s="71" customFormat="1" ht="18" customHeight="1">
      <c r="A62" s="71" t="s">
        <v>209</v>
      </c>
      <c r="B62" s="69"/>
      <c r="C62" s="9">
        <v>670000</v>
      </c>
      <c r="D62" s="9"/>
      <c r="E62" s="9">
        <v>0</v>
      </c>
      <c r="F62" s="9"/>
      <c r="G62" s="9">
        <v>670000</v>
      </c>
      <c r="H62" s="9"/>
      <c r="I62" s="9">
        <v>0</v>
      </c>
    </row>
    <row r="63" spans="1:10" s="71" customFormat="1" ht="18" customHeight="1">
      <c r="A63" s="71" t="s">
        <v>196</v>
      </c>
      <c r="B63" s="69"/>
      <c r="C63" s="9">
        <v>-35325</v>
      </c>
      <c r="D63" s="9"/>
      <c r="E63" s="9">
        <v>-35325</v>
      </c>
      <c r="F63" s="9"/>
      <c r="G63" s="9">
        <v>-35325</v>
      </c>
      <c r="H63" s="9"/>
      <c r="I63" s="9">
        <v>-35325</v>
      </c>
    </row>
    <row r="64" spans="1:10" s="71" customFormat="1" ht="18" customHeight="1">
      <c r="A64" s="57" t="s">
        <v>83</v>
      </c>
      <c r="B64" s="69"/>
      <c r="C64" s="9">
        <v>-2347</v>
      </c>
      <c r="D64" s="9"/>
      <c r="E64" s="9">
        <v>-2297</v>
      </c>
      <c r="F64" s="9"/>
      <c r="G64" s="9">
        <v>-2347</v>
      </c>
      <c r="H64" s="9"/>
      <c r="I64" s="9">
        <v>-2297</v>
      </c>
    </row>
    <row r="65" spans="1:10" s="71" customFormat="1" ht="18" customHeight="1">
      <c r="A65" s="75" t="s">
        <v>84</v>
      </c>
      <c r="B65" s="69"/>
      <c r="C65" s="9">
        <v>-148323</v>
      </c>
      <c r="D65" s="9"/>
      <c r="E65" s="9">
        <v>-241684</v>
      </c>
      <c r="F65" s="9"/>
      <c r="G65" s="9">
        <v>-148323</v>
      </c>
      <c r="H65" s="9"/>
      <c r="I65" s="9">
        <v>-241684</v>
      </c>
    </row>
    <row r="66" spans="1:10" s="71" customFormat="1" ht="18" customHeight="1">
      <c r="A66" s="72" t="s">
        <v>188</v>
      </c>
      <c r="B66" s="69"/>
      <c r="C66" s="4">
        <f>SUM(C57:C65)</f>
        <v>1092533</v>
      </c>
      <c r="D66" s="9"/>
      <c r="E66" s="4">
        <f>SUM(E57:E65)</f>
        <v>-366415</v>
      </c>
      <c r="F66" s="9"/>
      <c r="G66" s="4">
        <f>SUM(G57:G65)</f>
        <v>1092533</v>
      </c>
      <c r="H66" s="9"/>
      <c r="I66" s="4">
        <f>SUM(I57:I65)</f>
        <v>-366415</v>
      </c>
    </row>
    <row r="67" spans="1:10" s="71" customFormat="1" ht="18" customHeight="1">
      <c r="A67" s="72"/>
      <c r="B67" s="69"/>
      <c r="C67" s="9"/>
      <c r="D67" s="9"/>
      <c r="E67" s="9"/>
      <c r="F67" s="9"/>
      <c r="G67" s="9"/>
      <c r="H67" s="9"/>
      <c r="I67" s="9"/>
    </row>
    <row r="68" spans="1:10" s="71" customFormat="1" ht="18" customHeight="1">
      <c r="A68" s="51" t="s">
        <v>189</v>
      </c>
      <c r="B68" s="69"/>
      <c r="C68" s="9">
        <f>SUM(C41,C47,C66)</f>
        <v>-189391</v>
      </c>
      <c r="D68" s="9"/>
      <c r="E68" s="9">
        <f>SUM(E41,E47,E66)</f>
        <v>-238865</v>
      </c>
      <c r="F68" s="9"/>
      <c r="G68" s="9">
        <f>SUM(G41,G47,G66)</f>
        <v>-189391</v>
      </c>
      <c r="H68" s="9"/>
      <c r="I68" s="9">
        <f>SUM(I41,I47,I66)</f>
        <v>-238865</v>
      </c>
    </row>
    <row r="69" spans="1:10" s="71" customFormat="1" ht="18" customHeight="1">
      <c r="A69" s="51"/>
      <c r="B69" s="69"/>
      <c r="C69" s="9"/>
      <c r="D69" s="9"/>
      <c r="E69" s="9"/>
      <c r="F69" s="9"/>
      <c r="G69" s="9"/>
      <c r="H69" s="9"/>
      <c r="I69" s="9"/>
    </row>
    <row r="70" spans="1:10" s="71" customFormat="1" ht="18" customHeight="1">
      <c r="A70" s="51" t="s">
        <v>124</v>
      </c>
      <c r="B70" s="69"/>
      <c r="C70" s="9">
        <f>BS!G13</f>
        <v>522827</v>
      </c>
      <c r="D70" s="9"/>
      <c r="E70" s="9">
        <v>764688</v>
      </c>
      <c r="F70" s="9"/>
      <c r="G70" s="9">
        <f>BS!K13</f>
        <v>522797</v>
      </c>
      <c r="H70" s="9"/>
      <c r="I70" s="9">
        <v>764658</v>
      </c>
    </row>
    <row r="71" spans="1:10" s="71" customFormat="1" ht="18" customHeight="1">
      <c r="A71" s="68"/>
      <c r="B71" s="69"/>
      <c r="C71" s="9"/>
      <c r="D71" s="9"/>
      <c r="E71" s="9"/>
      <c r="F71" s="9"/>
      <c r="G71" s="9"/>
      <c r="H71" s="9"/>
      <c r="I71" s="9"/>
    </row>
    <row r="72" spans="1:10" s="64" customFormat="1" ht="18" customHeight="1">
      <c r="A72" s="69" t="s">
        <v>85</v>
      </c>
      <c r="B72" s="68"/>
      <c r="C72" s="9"/>
      <c r="D72" s="9"/>
      <c r="E72" s="9"/>
      <c r="F72" s="9"/>
      <c r="G72" s="9"/>
      <c r="H72" s="9"/>
      <c r="I72" s="9"/>
      <c r="J72" s="71"/>
    </row>
    <row r="73" spans="1:10" s="64" customFormat="1" ht="18" customHeight="1">
      <c r="A73" s="71" t="s">
        <v>86</v>
      </c>
      <c r="B73" s="68"/>
      <c r="C73" s="9">
        <v>-23</v>
      </c>
      <c r="D73" s="9"/>
      <c r="E73" s="8">
        <v>24</v>
      </c>
      <c r="F73" s="9"/>
      <c r="G73" s="9">
        <v>-23</v>
      </c>
      <c r="H73" s="9"/>
      <c r="I73" s="8">
        <v>24</v>
      </c>
      <c r="J73" s="71"/>
    </row>
    <row r="74" spans="1:10" s="64" customFormat="1" ht="18" customHeight="1">
      <c r="A74" s="68"/>
      <c r="B74" s="68"/>
      <c r="C74" s="45"/>
      <c r="D74" s="9"/>
      <c r="E74" s="9"/>
      <c r="F74" s="9"/>
      <c r="G74" s="45"/>
      <c r="H74" s="9"/>
      <c r="I74" s="9"/>
      <c r="J74" s="71"/>
    </row>
    <row r="75" spans="1:10" s="64" customFormat="1" ht="18" customHeight="1" thickBot="1">
      <c r="A75" s="51" t="s">
        <v>125</v>
      </c>
      <c r="B75" s="69"/>
      <c r="C75" s="6">
        <f>SUM(C68:C73)</f>
        <v>333413</v>
      </c>
      <c r="D75" s="9"/>
      <c r="E75" s="6">
        <f>SUM(E68:E73)</f>
        <v>525847</v>
      </c>
      <c r="F75" s="9"/>
      <c r="G75" s="6">
        <f>SUM(G68:G73)</f>
        <v>333383</v>
      </c>
      <c r="H75" s="9"/>
      <c r="I75" s="6">
        <f>SUM(I68:I73)</f>
        <v>525817</v>
      </c>
      <c r="J75" s="71"/>
    </row>
    <row r="76" spans="1:10" s="64" customFormat="1" ht="18" customHeight="1" thickTop="1">
      <c r="A76" s="51"/>
      <c r="B76" s="69"/>
      <c r="C76" s="9"/>
      <c r="D76" s="9"/>
      <c r="E76" s="9"/>
      <c r="F76" s="9"/>
      <c r="G76" s="9"/>
      <c r="H76" s="9"/>
      <c r="I76" s="9"/>
      <c r="J76" s="71"/>
    </row>
    <row r="77" spans="1:10" s="64" customFormat="1" ht="18" customHeight="1">
      <c r="A77" s="63" t="s">
        <v>87</v>
      </c>
      <c r="B77" s="69"/>
      <c r="C77" s="9"/>
      <c r="D77" s="9"/>
      <c r="E77" s="9"/>
      <c r="F77" s="9"/>
      <c r="G77" s="9"/>
      <c r="H77" s="9"/>
      <c r="I77" s="9"/>
    </row>
    <row r="78" spans="1:10" s="64" customFormat="1" ht="18" customHeight="1">
      <c r="A78" s="63"/>
      <c r="B78" s="69"/>
      <c r="C78" s="9"/>
      <c r="D78" s="9"/>
      <c r="E78" s="9"/>
      <c r="F78" s="9"/>
      <c r="G78" s="9"/>
      <c r="H78" s="9"/>
      <c r="I78" s="9"/>
    </row>
    <row r="79" spans="1:10" ht="18" customHeight="1">
      <c r="A79" s="61" t="s">
        <v>1</v>
      </c>
      <c r="B79" s="62" t="s">
        <v>88</v>
      </c>
      <c r="C79" s="9"/>
      <c r="D79" s="9"/>
      <c r="E79" s="9"/>
      <c r="F79" s="9"/>
      <c r="G79" s="9"/>
      <c r="H79" s="9"/>
      <c r="I79" s="9"/>
      <c r="J79" s="64"/>
    </row>
    <row r="80" spans="1:10" ht="18" customHeight="1">
      <c r="A80" s="76"/>
      <c r="B80" s="76" t="s">
        <v>194</v>
      </c>
      <c r="C80" s="9">
        <v>18014</v>
      </c>
      <c r="D80" s="37"/>
      <c r="E80" s="36">
        <v>-392</v>
      </c>
      <c r="F80" s="36"/>
      <c r="G80" s="9">
        <v>18014</v>
      </c>
      <c r="H80" s="36"/>
      <c r="I80" s="36">
        <v>-392</v>
      </c>
      <c r="J80" s="64"/>
    </row>
    <row r="81" spans="1:10" ht="18" customHeight="1">
      <c r="B81" s="76" t="s">
        <v>89</v>
      </c>
      <c r="C81" s="38">
        <f>-C44</f>
        <v>173827</v>
      </c>
      <c r="D81" s="37"/>
      <c r="E81" s="38">
        <f>-E44</f>
        <v>81491</v>
      </c>
      <c r="F81" s="36"/>
      <c r="G81" s="38">
        <f>-G44</f>
        <v>173827</v>
      </c>
      <c r="H81" s="36"/>
      <c r="I81" s="38">
        <f>-I44</f>
        <v>81491</v>
      </c>
      <c r="J81" s="64"/>
    </row>
    <row r="82" spans="1:10" ht="18" customHeight="1" thickBot="1">
      <c r="B82" s="75" t="s">
        <v>90</v>
      </c>
      <c r="C82" s="39">
        <f>SUM(C80:C81)</f>
        <v>191841</v>
      </c>
      <c r="D82" s="37"/>
      <c r="E82" s="39">
        <f>SUM(E80:E81)</f>
        <v>81099</v>
      </c>
      <c r="F82" s="36"/>
      <c r="G82" s="39">
        <f>SUM(G80:G81)</f>
        <v>191841</v>
      </c>
      <c r="H82" s="36"/>
      <c r="I82" s="39">
        <f>SUM(I80:I81)</f>
        <v>81099</v>
      </c>
      <c r="J82" s="64"/>
    </row>
    <row r="83" spans="1:10" ht="18" customHeight="1" thickTop="1">
      <c r="B83" s="77"/>
      <c r="C83" s="9"/>
      <c r="D83" s="9"/>
      <c r="E83" s="9"/>
      <c r="F83" s="9"/>
      <c r="G83" s="9"/>
      <c r="H83" s="9"/>
      <c r="I83" s="9"/>
    </row>
    <row r="84" spans="1:10" ht="18" customHeight="1">
      <c r="A84" s="69" t="s">
        <v>2</v>
      </c>
      <c r="B84" s="76" t="s">
        <v>191</v>
      </c>
      <c r="C84" s="9">
        <v>1249</v>
      </c>
      <c r="D84" s="37"/>
      <c r="E84" s="36">
        <v>0</v>
      </c>
      <c r="F84" s="9"/>
      <c r="G84" s="9">
        <v>1249</v>
      </c>
      <c r="H84" s="37"/>
      <c r="I84" s="36">
        <v>0</v>
      </c>
    </row>
    <row r="85" spans="1:10" ht="18" customHeight="1">
      <c r="A85" s="76"/>
      <c r="B85" s="76"/>
      <c r="C85" s="9"/>
      <c r="D85" s="9"/>
      <c r="E85" s="9"/>
      <c r="F85" s="9"/>
      <c r="G85" s="9"/>
      <c r="H85" s="9"/>
      <c r="I85" s="9"/>
    </row>
    <row r="86" spans="1:10" ht="18" customHeight="1">
      <c r="A86" s="69" t="s">
        <v>169</v>
      </c>
      <c r="B86" s="69" t="s">
        <v>193</v>
      </c>
      <c r="C86" s="9">
        <v>0</v>
      </c>
      <c r="D86" s="9"/>
      <c r="E86" s="9">
        <v>367478</v>
      </c>
      <c r="F86" s="9"/>
      <c r="G86" s="9">
        <v>0</v>
      </c>
      <c r="H86" s="9"/>
      <c r="I86" s="9">
        <v>367478</v>
      </c>
    </row>
    <row r="87" spans="1:10" ht="18" customHeight="1">
      <c r="B87" s="77"/>
      <c r="C87" s="9"/>
      <c r="D87" s="9"/>
      <c r="E87" s="9"/>
      <c r="F87" s="9"/>
      <c r="G87" s="9"/>
      <c r="H87" s="9"/>
      <c r="I87" s="9"/>
    </row>
    <row r="88" spans="1:10" ht="18" customHeight="1">
      <c r="A88" s="69" t="s">
        <v>190</v>
      </c>
      <c r="B88" s="69" t="s">
        <v>170</v>
      </c>
      <c r="C88" s="9"/>
      <c r="D88" s="9"/>
      <c r="E88" s="9"/>
      <c r="F88" s="9"/>
      <c r="G88" s="9"/>
      <c r="H88" s="9"/>
      <c r="I88" s="9"/>
    </row>
    <row r="89" spans="1:10" ht="18" customHeight="1">
      <c r="B89" s="69" t="s">
        <v>171</v>
      </c>
      <c r="C89" s="9">
        <v>0</v>
      </c>
      <c r="D89" s="9"/>
      <c r="E89" s="9">
        <v>-1391</v>
      </c>
      <c r="F89" s="9"/>
      <c r="G89" s="9">
        <v>0</v>
      </c>
      <c r="H89" s="9"/>
      <c r="I89" s="9">
        <v>-1391</v>
      </c>
    </row>
    <row r="90" spans="1:10" ht="18" customHeight="1">
      <c r="B90" s="69" t="s">
        <v>172</v>
      </c>
      <c r="C90" s="9">
        <v>0</v>
      </c>
      <c r="D90" s="9"/>
      <c r="E90" s="9">
        <v>22669</v>
      </c>
      <c r="F90" s="9"/>
      <c r="G90" s="9">
        <v>0</v>
      </c>
      <c r="H90" s="9"/>
      <c r="I90" s="9">
        <v>22669</v>
      </c>
    </row>
    <row r="91" spans="1:10" ht="18" customHeight="1">
      <c r="B91" s="69" t="s">
        <v>173</v>
      </c>
      <c r="C91" s="9">
        <v>0</v>
      </c>
      <c r="D91" s="9"/>
      <c r="E91" s="9">
        <v>41270</v>
      </c>
      <c r="F91" s="9"/>
      <c r="G91" s="9">
        <v>0</v>
      </c>
      <c r="H91" s="9"/>
      <c r="I91" s="9">
        <v>41270</v>
      </c>
    </row>
    <row r="92" spans="1:10" ht="18" customHeight="1">
      <c r="B92" s="69" t="s">
        <v>224</v>
      </c>
      <c r="C92" s="9">
        <v>0</v>
      </c>
      <c r="D92" s="9"/>
      <c r="E92" s="9">
        <v>2399</v>
      </c>
      <c r="F92" s="9"/>
      <c r="G92" s="9">
        <v>0</v>
      </c>
      <c r="H92" s="9"/>
      <c r="I92" s="9">
        <v>2399</v>
      </c>
    </row>
    <row r="93" spans="1:10" ht="18" customHeight="1" thickBot="1">
      <c r="B93" s="75" t="s">
        <v>90</v>
      </c>
      <c r="C93" s="78">
        <f>SUM(C89:C92)</f>
        <v>0</v>
      </c>
      <c r="E93" s="78">
        <f>SUM(E89:E92)</f>
        <v>64947</v>
      </c>
      <c r="G93" s="78">
        <f>SUM(G89:G92)</f>
        <v>0</v>
      </c>
      <c r="I93" s="78">
        <f>SUM(I89:I92)</f>
        <v>64947</v>
      </c>
    </row>
    <row r="94" spans="1:10" ht="18" customHeight="1" thickTop="1">
      <c r="C94" s="79"/>
      <c r="E94" s="79"/>
      <c r="G94" s="79"/>
      <c r="I94" s="79"/>
    </row>
    <row r="95" spans="1:10" ht="18" customHeight="1">
      <c r="C95" s="79"/>
      <c r="E95" s="79"/>
      <c r="G95" s="79"/>
      <c r="I95" s="79"/>
      <c r="J95" s="65"/>
    </row>
    <row r="96" spans="1:10" ht="18" customHeight="1">
      <c r="C96" s="79"/>
      <c r="E96" s="79"/>
      <c r="G96" s="79"/>
      <c r="I96" s="79"/>
    </row>
    <row r="97" spans="3:9" ht="18" customHeight="1">
      <c r="C97" s="79">
        <f>C75-BS!E13</f>
        <v>0</v>
      </c>
      <c r="E97" s="79"/>
      <c r="G97" s="79">
        <f>G75-BS!I13</f>
        <v>0</v>
      </c>
      <c r="I97" s="79"/>
    </row>
  </sheetData>
  <mergeCells count="6">
    <mergeCell ref="C5:I5"/>
    <mergeCell ref="C52:I52"/>
    <mergeCell ref="C53:E53"/>
    <mergeCell ref="G53:I53"/>
    <mergeCell ref="G6:I6"/>
    <mergeCell ref="C6:E6"/>
  </mergeCells>
  <pageMargins left="0.7" right="0.4" top="0.8" bottom="0.4" header="0.4" footer="0.33"/>
  <pageSetup paperSize="9" scale="82" firstPageNumber="9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Alisa Lohnab</cp:lastModifiedBy>
  <cp:lastPrinted>2024-10-25T06:26:45Z</cp:lastPrinted>
  <dcterms:created xsi:type="dcterms:W3CDTF">1998-09-16T09:49:24Z</dcterms:created>
  <dcterms:modified xsi:type="dcterms:W3CDTF">2024-11-08T07:59:47Z</dcterms:modified>
</cp:coreProperties>
</file>