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D:\1. AUDIT\1.KARIN_2560-2567\Karin Audit to Desktop\6. Draft งบการเงิน\2567\Q367\SET\THA\"/>
    </mc:Choice>
  </mc:AlternateContent>
  <xr:revisionPtr revIDLastSave="0" documentId="13_ncr:1_{C04640E0-0BB0-421B-8CED-E45F89A32C5B}" xr6:coauthVersionLast="47" xr6:coauthVersionMax="47" xr10:uidLastSave="{00000000-0000-0000-0000-000000000000}"/>
  <bookViews>
    <workbookView xWindow="-120" yWindow="-120" windowWidth="29040" windowHeight="15840" tabRatio="732" firstSheet="1" activeTab="1" xr2:uid="{00000000-000D-0000-FFFF-FFFF00000000}"/>
  </bookViews>
  <sheets>
    <sheet name="PL (9M)" sheetId="2" state="hidden" r:id="rId1"/>
    <sheet name="BS" sheetId="3" r:id="rId2"/>
    <sheet name="PL(9M)" sheetId="4" r:id="rId3"/>
    <sheet name="SE" sheetId="5" r:id="rId4"/>
    <sheet name="CF " sheetId="7" r:id="rId5"/>
  </sheets>
  <definedNames>
    <definedName name="_xlnm.Print_Area" localSheetId="1">BS!$A$1:$J$72</definedName>
    <definedName name="_xlnm.Print_Area" localSheetId="4">'CF '!$A$1:$H$69</definedName>
    <definedName name="_xlnm.Print_Area" localSheetId="2">'PL(9M)'!$A$1:$L$33</definedName>
    <definedName name="_xlnm.Print_Area" localSheetId="3">SE!$A$1:$M$22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0" roundtripDataSignature="AMtx7miyiNZWlpczNTD0WCFNaQANmR37jQ=="/>
    </ext>
  </extLst>
</workbook>
</file>

<file path=xl/calcChain.xml><?xml version="1.0" encoding="utf-8"?>
<calcChain xmlns="http://schemas.openxmlformats.org/spreadsheetml/2006/main">
  <c r="I20" i="2" l="1"/>
  <c r="G20" i="2"/>
  <c r="I12" i="2"/>
  <c r="G12" i="2"/>
  <c r="G22" i="2" l="1"/>
  <c r="G25" i="2" s="1"/>
  <c r="G31" i="2" s="1"/>
  <c r="I22" i="2"/>
  <c r="I25" i="2" s="1"/>
  <c r="I29" i="2"/>
  <c r="I63" i="2"/>
  <c r="G29" i="2" l="1"/>
</calcChain>
</file>

<file path=xl/sharedStrings.xml><?xml version="1.0" encoding="utf-8"?>
<sst xmlns="http://schemas.openxmlformats.org/spreadsheetml/2006/main" count="227" uniqueCount="150">
  <si>
    <t xml:space="preserve">บริษัท มัลติแบกซ์ จำกัด (มหาชน) </t>
  </si>
  <si>
    <t>"ยังไม่ได้ตรวจสอบ"</t>
  </si>
  <si>
    <t>งบกำไรขาดทุนเบ็ดเสร็จ</t>
  </si>
  <si>
    <t>"สอบทานแล้ว"</t>
  </si>
  <si>
    <t>พันบาท</t>
  </si>
  <si>
    <t>หมายเหตุ</t>
  </si>
  <si>
    <t xml:space="preserve">รายได้ </t>
  </si>
  <si>
    <t>รายได้จากการขาย</t>
  </si>
  <si>
    <t>กำไรจากอัตราแลกเปลี่ยน</t>
  </si>
  <si>
    <t>รายได้อื่น</t>
  </si>
  <si>
    <t>รวมรายได้</t>
  </si>
  <si>
    <t>ค่าใช้จ่าย</t>
  </si>
  <si>
    <t>ต้นทุนขาย</t>
  </si>
  <si>
    <t>ขาดทุนจากอัตราแลกเปลี่ยน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</si>
  <si>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</si>
  <si>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</si>
  <si>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</si>
  <si>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</si>
  <si>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ก่อนภาษีเงินได้</t>
  </si>
  <si>
    <t>ภาษีเงินได้</t>
  </si>
  <si>
    <t>ค่าใช้จ่าย (รายได้) ภาษีเงินได้</t>
  </si>
  <si>
    <t>กำไร (ขาดทุน) สำหรับงวด</t>
  </si>
  <si>
    <t>กำไร (ขาดทุน) เบ็ดเสร็จอื่น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</si>
  <si>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</si>
  <si>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</si>
  <si>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กำไร (ขาดทุน) ต่อหุ้นขั้นพื้นฐาน (บาทต่อหุ้น)</t>
  </si>
  <si>
    <t>สำหรับงวดเก้าเดือนสิ้นสุดวันที่ 30 กันยายน 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</si>
  <si>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</si>
  <si>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</si>
  <si>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</si>
  <si>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 - สุทธิ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</si>
  <si>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</si>
  <si>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</si>
  <si>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</si>
  <si>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</si>
  <si>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 xml:space="preserve">ที่ดิน อาคารและอุปกรณ์ - สุทธิ </t>
  </si>
  <si>
    <t>สินทรัพย์สิทธิการใช้ - สุทธิ</t>
  </si>
  <si>
    <t>สินทรัพย์ไม่มีตัวตนอื่น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</si>
  <si>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</si>
  <si>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</si>
  <si>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</si>
  <si>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</si>
  <si>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</si>
  <si>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</si>
  <si>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</si>
  <si>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</si>
  <si>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</si>
  <si>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</si>
  <si>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ประมาณการหนี้สินหมุนเวียนสำหรับผลประโยชน์พนักงาน</t>
  </si>
  <si>
    <t>รวมหนี้สินหมุนเวียน</t>
  </si>
  <si>
    <t>หนี้สินไม่หมุนเวียน</t>
  </si>
  <si>
    <t>เงินกู้ยืมระยะยาว - สุทธิ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</si>
  <si>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</si>
  <si>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</si>
  <si>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</si>
  <si>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</si>
  <si>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</si>
  <si>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</si>
  <si>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</si>
  <si>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</si>
  <si>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</si>
  <si>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</si>
  <si>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</si>
  <si>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</si>
  <si>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</si>
  <si>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</si>
  <si>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ยังไม่จัดสรร</t>
  </si>
  <si>
    <t>รวมส่วนของผู้ถือหุ้น</t>
  </si>
  <si>
    <t>รวมหนี้สินและส่วนของผู้ถือหุ้น</t>
  </si>
  <si>
    <t>ที่ออกและ</t>
  </si>
  <si>
    <t>ส่วนเกินมูลค่า</t>
  </si>
  <si>
    <t>รวมส่วนของ</t>
  </si>
  <si>
    <t>ชำระแล้ว</t>
  </si>
  <si>
    <t>หุ้นสามัญ</t>
  </si>
  <si>
    <t>ยังไม่ได้จัดสรร</t>
  </si>
  <si>
    <t>ผู้ถือหุ้น</t>
  </si>
  <si>
    <t xml:space="preserve">งบกระแสเงินสด 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</si>
  <si>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</si>
  <si>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</si>
  <si>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</si>
  <si>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 xml:space="preserve">การปรับปรุงด้วยขาดทุนจากการปรับมูลค่าสินค้า (กลับรายการ) </t>
  </si>
  <si>
    <t>การปรับปรุงด้วยประมาณการหนี้สินผลประโยชน์พนักงาน</t>
  </si>
  <si>
    <t>ดอกเบี้ยรับ</t>
  </si>
  <si>
    <t>ดอกเบี้ยจ่าย</t>
  </si>
  <si>
    <t>รวมการปรับปรุงจากการกระทบยอดกำไร (ขาดทุน)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</si>
  <si>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</si>
  <si>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</si>
  <si>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</si>
  <si>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</si>
  <si>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</si>
  <si>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</si>
  <si>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</si>
  <si>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 xml:space="preserve">เงินเบิกเกินบัญชีธนาคารเพิ่มขึ้น (ลดลง) </t>
  </si>
  <si>
    <t>เงินสดรับจากเงินกู้ยืมระยะสั้นจากสถาบันการเงิน</t>
  </si>
  <si>
    <t>เงินสดจ่ายเพื่อชำระคืนเงินกู้ยืมระยะสั้นจากสถาบันการเงิน</t>
  </si>
  <si>
    <t>เงินสดรับจากเงินกู้ระยะยาวจากสถาบันการเงิน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</si>
  <si>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</si>
  <si>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เงินสดจ่ายเพื่อชำระคืนหนี้สินตามสัญญาเช่า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</si>
  <si>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</si>
  <si>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</si>
  <si>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ผลกระทบของอัตราแลกเปลี่ยนที่มีต่อเงินสดและรายการเทียบเท่าเงินสด</t>
  </si>
  <si>
    <t>เจ้าหนี้ค่าเครื่องจักรและอุปกรณ์</t>
  </si>
  <si>
    <t>หุ้นสามัญ 255,860,188 หุ้น มูลค่าหุ้นละ 1.00 บาท</t>
  </si>
  <si>
    <t>กำไร (ขาดทุน) ต่อหุ้นปรับลด (บาทต่อหุ้น)</t>
  </si>
  <si>
    <t>ลูกหนี้การค้าและลูกหนี้หมุนเวียนอื่น</t>
  </si>
  <si>
    <t>การปรับปรุงด้วย (กำไร) ขาดทุนจากอัตราแลกเปลี่ยนที่ยังไม่เกิดขึ้น</t>
  </si>
  <si>
    <t>เงินสดจ่ายภาระผูกพันผลประโยชน์พนักงาน</t>
  </si>
  <si>
    <t>การปรับปรุงด้วยขาดทุนจากการเลิกใช้สินทรัพย์ถาวร</t>
  </si>
  <si>
    <t>การปรับปรุงด้วย (กำไร) จากการปรับปรุงสัญญาเช่า</t>
  </si>
  <si>
    <t>เงินสดรับจากการออกหุ้นทุน</t>
  </si>
  <si>
    <t>การได้มาซึ่งสิทธิการใช้สินทรัพย์ภายใต้สัญญาเช่า</t>
  </si>
  <si>
    <t>การปรับปรุงด้วยสินค้าคงเหลือ (เพิ่มขึ้น) ลดลง</t>
  </si>
  <si>
    <t>การปรับปรุงด้วยสินทรัพย์ (หนี้สิน) ทางการเงินหมุนเวียนอื่น</t>
  </si>
  <si>
    <t>ภาษีเงินได้ (จ่ายออก)</t>
  </si>
  <si>
    <t>การเพิ่มทุนหุ้นสามัญ</t>
  </si>
  <si>
    <t>ข้อมูลกระแสเงินสดเปิดเผยเพิ่มเติม :</t>
  </si>
  <si>
    <t>"ตรวจสอบแล้ว"</t>
  </si>
  <si>
    <t>ยอดคงเหลือ ณ วันที่ 1 มกราคม 2566</t>
  </si>
  <si>
    <t>31 ธันวาคม 2566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</si>
  <si>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</si>
  <si>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</si>
  <si>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</si>
  <si>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ยอดคงเหลือ ณ วันที่ 1 มกราคม 2567</t>
  </si>
  <si>
    <t>เจ้าหนี้ค่าซื้อสินทรัพย์ไม่มีตัวตน</t>
  </si>
  <si>
    <t>ดอกเบี้ยจ่ายเป็นต้นทุนของงานระหว่างก่อสร้าง</t>
  </si>
  <si>
    <t>เงินสดและรายการเทียบเท่าเงินสด ณ ต้นงวด</t>
  </si>
  <si>
    <t>เงินสดและรายการเทียบเท่าเงินสด ณ สิ้นงวด</t>
  </si>
  <si>
    <t>เงินฝากธนาคารที่ติดภาระค้ำประกัน (เพิ่มขึ้น)</t>
  </si>
  <si>
    <t>การเปลี่ยนแปลงในส่วนของผู้ถือหุ้นสำหรับงวด :</t>
  </si>
  <si>
    <t>สำหรับงวดสามเดือน</t>
  </si>
  <si>
    <t>เงินปันผล</t>
  </si>
  <si>
    <t>การปรับปรุงด้วย (กำไร) ขาดทุนจากการจำหน่ายสินทรัพย์ถาวร</t>
  </si>
  <si>
    <t>เงินสดรับจากการจำหน่ายทรัพย์สิน</t>
  </si>
  <si>
    <t>เงินสดรับจากการจำหน่ายสินทรัพย์ที่ถือไว้เพื่อขาย</t>
  </si>
  <si>
    <t>เงินปันผลจ่าย</t>
  </si>
  <si>
    <t>การปรับปรุงด้วยสินทรัพย์ไม่หมุนเวียนอื่น (เพิ่มขึ้น) ลดลง</t>
  </si>
  <si>
    <t>การปรับปรุงด้วยเจ้าหนี้การค้าและเจ้าหนี้หมุนเวียนอื่นเพิ่มขึ้น (ลดลง)</t>
  </si>
  <si>
    <t>เจ้าหนี้เช่าซื้อค่ายานพาหนะ</t>
  </si>
  <si>
    <t>ณ วันที่ 30 กันยายน 2567</t>
  </si>
  <si>
    <t>30 กันยายน 2567</t>
  </si>
  <si>
    <t>สำหรับงวดสามเดือนและเก้าเดือนสิ้นสุดวันที่ 30 กันยายน 2567</t>
  </si>
  <si>
    <t>สิ้นสุดวันที่ 30 กันยายน</t>
  </si>
  <si>
    <t>สำหรับงวดเก้าเดือน</t>
  </si>
  <si>
    <t>ยอดคงเหลือ ณ วันที่ 30 กันยายน 2567</t>
  </si>
  <si>
    <t>ยอดคงเหลือ ณ วันที่ 30 กันยายน 2566</t>
  </si>
  <si>
    <t>สำหรับงวดเก้าเดือนสิ้นสุดวันที่ 30 กันยายน 2567</t>
  </si>
  <si>
    <t>การปรับปรุงด้วยลูกหนี้การค้าและลูกหนี้หมุนเวียนอื่น (เพิ่มขึ้น) ลดลง</t>
  </si>
  <si>
    <t>หุ้นสามัญ 198,777,585 หุ้น มูลค่าหุ้นละ 1.00 บาท</t>
  </si>
  <si>
    <t>(ปี 2566 : หุ้นสามัญ 198,302,316 หุ้น มูลค่าหุ้นละ 1.00 บาท)</t>
  </si>
  <si>
    <t>เงินสดจ่ายเพื่อซื้อสินทรัพย์ไม่มีตัวตนอื่น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</si>
</sst>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"/>
    <numFmt numFmtId="166" formatCode="_-* #,##0_-;\-* #,##0_-;_-* &quot;-&quot;_-;_-@"/>
    <numFmt numFmtId="167" formatCode="_-* #,##0.00;* \(#,##0.00\);_-* &quot;-&quot;"/>
    <numFmt numFmtId="168" formatCode="_-* #,##0;* \(#,##0\);_-* &quot;-&quot;"/>
    <numFmt numFmtId="169" formatCode="_-* #,##0.00_-;\-* #,##0.00_-;_-* &quot;-&quot;??_-;_-@"/>
    <numFmt numFmtId="170" formatCode="_(* #,##0_);_(* \(#,##0\);_(* &quot;-&quot;??_);_(@_)"/>
    <numFmt numFmtId="171" formatCode="#,##0\ ;\(#,##0\);&quot;    -    &quot;"/>
    <numFmt numFmtId="172" formatCode="_-* #,##0.00_-;\-* #,##0.00_-;_-* &quot;-&quot;_-;_-@"/>
    <numFmt numFmtId="173" formatCode="#,##0\ ;\(#,##0\)"/>
    <numFmt numFmtId="174" formatCode="_(* #,##0_);_(* \(#,##0\);_(* &quot; -    &quot;_);_(@_)"/>
    <numFmt numFmtId="175" formatCode="#,##0.00\ ;\(#,##0.00\);&quot;    -    &quot;"/>
  </numFmts>
  <fonts count="17">
    <font>
      <sz val="11"/>
      <color theme="1"/>
      <name val="Tahoma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1"/>
      <name val="Tahoma"/>
      <family val="2"/>
    </font>
    <font>
      <b/>
      <i/>
      <sz val="14"/>
      <color theme="1"/>
      <name val="Angsana New"/>
      <family val="1"/>
    </font>
    <font>
      <sz val="14"/>
      <color rgb="FF000000"/>
      <name val="Angsana New"/>
      <family val="1"/>
    </font>
    <font>
      <b/>
      <sz val="14"/>
      <color rgb="FF000000"/>
      <name val="Angsana New"/>
      <family val="1"/>
    </font>
    <font>
      <i/>
      <sz val="14"/>
      <color theme="1"/>
      <name val="Angsana New"/>
      <family val="1"/>
    </font>
    <font>
      <b/>
      <i/>
      <sz val="14"/>
      <color rgb="FF000000"/>
      <name val="Angsana New"/>
      <family val="1"/>
    </font>
    <font>
      <sz val="11"/>
      <color theme="1"/>
      <name val="Tahoma"/>
      <family val="2"/>
    </font>
    <font>
      <sz val="14"/>
      <color indexed="8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indexed="8"/>
      <name val="Angsana New"/>
      <family val="1"/>
    </font>
    <font>
      <sz val="11"/>
      <color indexed="8"/>
      <name val="Calibri"/>
      <family val="2"/>
      <charset val="222"/>
    </font>
    <font>
      <sz val="14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double">
        <color indexed="64"/>
      </bottom>
      <diagonal/>
    </border>
  </borders>
  <cellStyleXfs count="8">
    <xf numFmtId="0" fontId="0" fillId="0" borderId="0"/>
    <xf numFmtId="164" fontId="9" fillId="0" borderId="0" applyFont="0" applyFill="0" applyBorder="0" applyAlignment="0" applyProtection="0"/>
    <xf numFmtId="0" fontId="11" fillId="0" borderId="6"/>
    <xf numFmtId="0" fontId="11" fillId="0" borderId="6"/>
    <xf numFmtId="0" fontId="9" fillId="0" borderId="6"/>
    <xf numFmtId="164" fontId="9" fillId="0" borderId="6" applyFont="0" applyFill="0" applyBorder="0" applyAlignment="0" applyProtection="0"/>
    <xf numFmtId="164" fontId="11" fillId="0" borderId="6" applyFont="0" applyFill="0" applyBorder="0" applyAlignment="0" applyProtection="0"/>
    <xf numFmtId="164" fontId="15" fillId="0" borderId="6" applyFont="0" applyFill="0" applyBorder="0" applyAlignment="0" applyProtection="0"/>
  </cellStyleXfs>
  <cellXfs count="14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165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166" fontId="2" fillId="0" borderId="0" xfId="0" applyNumberFormat="1" applyFont="1" applyAlignment="1">
      <alignment horizontal="right"/>
    </xf>
    <xf numFmtId="167" fontId="2" fillId="0" borderId="0" xfId="0" applyNumberFormat="1" applyFont="1"/>
    <xf numFmtId="168" fontId="2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3" xfId="0" applyFont="1" applyBorder="1"/>
    <xf numFmtId="0" fontId="4" fillId="0" borderId="0" xfId="0" applyFont="1" applyAlignment="1">
      <alignment horizontal="left"/>
    </xf>
    <xf numFmtId="0" fontId="5" fillId="0" borderId="0" xfId="0" applyFont="1"/>
    <xf numFmtId="40" fontId="2" fillId="0" borderId="0" xfId="0" applyNumberFormat="1" applyFont="1" applyAlignment="1">
      <alignment horizontal="left"/>
    </xf>
    <xf numFmtId="166" fontId="2" fillId="0" borderId="0" xfId="0" applyNumberFormat="1" applyFont="1"/>
    <xf numFmtId="169" fontId="2" fillId="0" borderId="0" xfId="0" applyNumberFormat="1" applyFont="1"/>
    <xf numFmtId="40" fontId="2" fillId="0" borderId="0" xfId="0" applyNumberFormat="1" applyFont="1"/>
    <xf numFmtId="166" fontId="1" fillId="0" borderId="2" xfId="0" applyNumberFormat="1" applyFont="1" applyBorder="1" applyAlignment="1">
      <alignment horizontal="right"/>
    </xf>
    <xf numFmtId="169" fontId="1" fillId="0" borderId="0" xfId="0" applyNumberFormat="1" applyFont="1"/>
    <xf numFmtId="165" fontId="1" fillId="0" borderId="0" xfId="0" applyNumberFormat="1" applyFont="1"/>
    <xf numFmtId="0" fontId="4" fillId="0" borderId="0" xfId="0" applyFont="1" applyAlignment="1">
      <alignment vertical="center"/>
    </xf>
    <xf numFmtId="167" fontId="2" fillId="0" borderId="0" xfId="0" applyNumberFormat="1" applyFont="1" applyAlignment="1">
      <alignment horizontal="right"/>
    </xf>
    <xf numFmtId="40" fontId="5" fillId="0" borderId="0" xfId="0" applyNumberFormat="1" applyFont="1" applyAlignment="1">
      <alignment horizontal="left"/>
    </xf>
    <xf numFmtId="40" fontId="5" fillId="0" borderId="0" xfId="0" applyNumberFormat="1" applyFont="1"/>
    <xf numFmtId="170" fontId="1" fillId="0" borderId="0" xfId="0" applyNumberFormat="1" applyFont="1"/>
    <xf numFmtId="166" fontId="1" fillId="0" borderId="0" xfId="0" applyNumberFormat="1" applyFont="1"/>
    <xf numFmtId="0" fontId="2" fillId="0" borderId="0" xfId="0" applyFont="1" applyAlignment="1">
      <alignment vertical="center"/>
    </xf>
    <xf numFmtId="41" fontId="2" fillId="0" borderId="0" xfId="0" applyNumberFormat="1" applyFont="1"/>
    <xf numFmtId="171" fontId="2" fillId="0" borderId="0" xfId="0" applyNumberFormat="1" applyFont="1" applyAlignment="1">
      <alignment horizontal="right" vertical="center"/>
    </xf>
    <xf numFmtId="170" fontId="1" fillId="0" borderId="2" xfId="0" applyNumberFormat="1" applyFont="1" applyBorder="1"/>
    <xf numFmtId="170" fontId="1" fillId="0" borderId="4" xfId="0" applyNumberFormat="1" applyFont="1" applyBorder="1"/>
    <xf numFmtId="166" fontId="1" fillId="0" borderId="5" xfId="0" applyNumberFormat="1" applyFont="1" applyBorder="1"/>
    <xf numFmtId="43" fontId="1" fillId="0" borderId="5" xfId="0" applyNumberFormat="1" applyFont="1" applyBorder="1"/>
    <xf numFmtId="172" fontId="1" fillId="0" borderId="5" xfId="0" applyNumberFormat="1" applyFont="1" applyBorder="1"/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center"/>
    </xf>
    <xf numFmtId="43" fontId="2" fillId="0" borderId="0" xfId="0" applyNumberFormat="1" applyFont="1"/>
    <xf numFmtId="2" fontId="2" fillId="0" borderId="0" xfId="0" applyNumberFormat="1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169" fontId="2" fillId="0" borderId="1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/>
    <xf numFmtId="173" fontId="5" fillId="0" borderId="0" xfId="0" applyNumberFormat="1" applyFont="1"/>
    <xf numFmtId="171" fontId="5" fillId="0" borderId="0" xfId="0" applyNumberFormat="1" applyFont="1"/>
    <xf numFmtId="165" fontId="1" fillId="0" borderId="2" xfId="0" applyNumberFormat="1" applyFont="1" applyBorder="1"/>
    <xf numFmtId="41" fontId="1" fillId="0" borderId="2" xfId="0" applyNumberFormat="1" applyFont="1" applyBorder="1"/>
    <xf numFmtId="41" fontId="1" fillId="0" borderId="4" xfId="0" applyNumberFormat="1" applyFont="1" applyBorder="1"/>
    <xf numFmtId="0" fontId="2" fillId="0" borderId="0" xfId="0" applyFont="1" applyAlignment="1">
      <alignment horizontal="left"/>
    </xf>
    <xf numFmtId="173" fontId="5" fillId="0" borderId="0" xfId="0" applyNumberFormat="1" applyFont="1" applyAlignment="1">
      <alignment horizontal="right"/>
    </xf>
    <xf numFmtId="16" fontId="5" fillId="0" borderId="0" xfId="0" applyNumberFormat="1" applyFont="1" applyAlignment="1">
      <alignment horizontal="center"/>
    </xf>
    <xf numFmtId="0" fontId="6" fillId="0" borderId="0" xfId="0" applyFont="1"/>
    <xf numFmtId="173" fontId="5" fillId="0" borderId="5" xfId="0" applyNumberFormat="1" applyFont="1" applyBorder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 vertical="top" wrapText="1"/>
    </xf>
    <xf numFmtId="41" fontId="1" fillId="0" borderId="0" xfId="0" applyNumberFormat="1" applyFont="1"/>
    <xf numFmtId="0" fontId="6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174" fontId="1" fillId="0" borderId="0" xfId="0" applyNumberFormat="1" applyFont="1" applyAlignment="1">
      <alignment horizontal="right"/>
    </xf>
    <xf numFmtId="170" fontId="2" fillId="0" borderId="0" xfId="0" applyNumberFormat="1" applyFont="1"/>
    <xf numFmtId="174" fontId="2" fillId="0" borderId="0" xfId="0" applyNumberFormat="1" applyFont="1" applyAlignment="1">
      <alignment horizontal="right"/>
    </xf>
    <xf numFmtId="0" fontId="0" fillId="0" borderId="0" xfId="0" applyAlignment="1">
      <alignment horizontal="center"/>
    </xf>
    <xf numFmtId="170" fontId="1" fillId="0" borderId="6" xfId="0" applyNumberFormat="1" applyFont="1" applyBorder="1"/>
    <xf numFmtId="0" fontId="1" fillId="0" borderId="6" xfId="0" applyFont="1" applyBorder="1"/>
    <xf numFmtId="0" fontId="10" fillId="0" borderId="0" xfId="0" applyFont="1"/>
    <xf numFmtId="0" fontId="12" fillId="0" borderId="0" xfId="0" applyFont="1"/>
    <xf numFmtId="0" fontId="13" fillId="0" borderId="0" xfId="0" applyFont="1"/>
    <xf numFmtId="41" fontId="1" fillId="0" borderId="6" xfId="0" applyNumberFormat="1" applyFont="1" applyBorder="1"/>
    <xf numFmtId="166" fontId="2" fillId="0" borderId="7" xfId="0" applyNumberFormat="1" applyFont="1" applyBorder="1"/>
    <xf numFmtId="15" fontId="14" fillId="0" borderId="8" xfId="1" quotePrefix="1" applyNumberFormat="1" applyFont="1" applyFill="1" applyBorder="1" applyAlignment="1">
      <alignment horizontal="center"/>
    </xf>
    <xf numFmtId="15" fontId="14" fillId="0" borderId="6" xfId="1" quotePrefix="1" applyNumberFormat="1" applyFont="1" applyFill="1" applyBorder="1" applyAlignment="1">
      <alignment horizontal="center"/>
    </xf>
    <xf numFmtId="15" fontId="14" fillId="0" borderId="7" xfId="1" quotePrefix="1" applyNumberFormat="1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171" fontId="2" fillId="0" borderId="0" xfId="0" applyNumberFormat="1" applyFont="1" applyAlignment="1">
      <alignment horizontal="right"/>
    </xf>
    <xf numFmtId="171" fontId="1" fillId="0" borderId="5" xfId="0" applyNumberFormat="1" applyFont="1" applyBorder="1"/>
    <xf numFmtId="170" fontId="1" fillId="0" borderId="2" xfId="0" applyNumberFormat="1" applyFont="1" applyBorder="1" applyAlignment="1">
      <alignment horizontal="right"/>
    </xf>
    <xf numFmtId="0" fontId="1" fillId="0" borderId="6" xfId="4" applyFont="1"/>
    <xf numFmtId="0" fontId="1" fillId="0" borderId="6" xfId="4" applyFont="1" applyAlignment="1">
      <alignment horizontal="left"/>
    </xf>
    <xf numFmtId="0" fontId="5" fillId="0" borderId="6" xfId="4" applyFont="1"/>
    <xf numFmtId="0" fontId="5" fillId="0" borderId="6" xfId="4" applyFont="1" applyAlignment="1">
      <alignment horizontal="center"/>
    </xf>
    <xf numFmtId="41" fontId="7" fillId="0" borderId="6" xfId="4" applyNumberFormat="1" applyFont="1" applyAlignment="1">
      <alignment horizontal="center"/>
    </xf>
    <xf numFmtId="0" fontId="1" fillId="0" borderId="6" xfId="4" applyFont="1" applyAlignment="1">
      <alignment vertical="center"/>
    </xf>
    <xf numFmtId="0" fontId="2" fillId="0" borderId="6" xfId="4" applyFont="1"/>
    <xf numFmtId="0" fontId="2" fillId="0" borderId="6" xfId="4" applyFont="1" applyAlignment="1">
      <alignment horizontal="center"/>
    </xf>
    <xf numFmtId="167" fontId="2" fillId="0" borderId="6" xfId="4" applyNumberFormat="1" applyFont="1"/>
    <xf numFmtId="41" fontId="2" fillId="0" borderId="6" xfId="4" applyNumberFormat="1" applyFont="1" applyAlignment="1">
      <alignment horizontal="right"/>
    </xf>
    <xf numFmtId="0" fontId="1" fillId="0" borderId="1" xfId="4" applyFont="1" applyBorder="1" applyAlignment="1">
      <alignment horizontal="center"/>
    </xf>
    <xf numFmtId="0" fontId="4" fillId="0" borderId="6" xfId="4" applyFont="1"/>
    <xf numFmtId="41" fontId="7" fillId="0" borderId="6" xfId="4" applyNumberFormat="1" applyFont="1"/>
    <xf numFmtId="171" fontId="5" fillId="0" borderId="6" xfId="4" applyNumberFormat="1" applyFont="1"/>
    <xf numFmtId="41" fontId="2" fillId="0" borderId="6" xfId="4" applyNumberFormat="1" applyFont="1"/>
    <xf numFmtId="171" fontId="5" fillId="0" borderId="6" xfId="4" applyNumberFormat="1" applyFont="1" applyAlignment="1">
      <alignment horizontal="left"/>
    </xf>
    <xf numFmtId="41" fontId="7" fillId="0" borderId="6" xfId="4" applyNumberFormat="1" applyFont="1" applyAlignment="1">
      <alignment horizontal="left"/>
    </xf>
    <xf numFmtId="49" fontId="8" fillId="0" borderId="6" xfId="4" applyNumberFormat="1" applyFont="1"/>
    <xf numFmtId="39" fontId="2" fillId="0" borderId="6" xfId="4" applyNumberFormat="1" applyFont="1"/>
    <xf numFmtId="0" fontId="5" fillId="0" borderId="6" xfId="4" applyFont="1" applyAlignment="1">
      <alignment vertical="center"/>
    </xf>
    <xf numFmtId="0" fontId="2" fillId="0" borderId="6" xfId="4" applyFont="1" applyAlignment="1">
      <alignment vertical="center"/>
    </xf>
    <xf numFmtId="41" fontId="2" fillId="0" borderId="3" xfId="4" applyNumberFormat="1" applyFont="1" applyBorder="1"/>
    <xf numFmtId="41" fontId="5" fillId="0" borderId="6" xfId="4" applyNumberFormat="1" applyFont="1"/>
    <xf numFmtId="171" fontId="1" fillId="0" borderId="6" xfId="4" applyNumberFormat="1" applyFont="1"/>
    <xf numFmtId="41" fontId="1" fillId="0" borderId="2" xfId="4" applyNumberFormat="1" applyFont="1" applyBorder="1"/>
    <xf numFmtId="41" fontId="1" fillId="0" borderId="6" xfId="4" applyNumberFormat="1" applyFont="1"/>
    <xf numFmtId="41" fontId="5" fillId="0" borderId="6" xfId="4" applyNumberFormat="1" applyFont="1" applyAlignment="1">
      <alignment horizontal="center"/>
    </xf>
    <xf numFmtId="0" fontId="4" fillId="0" borderId="6" xfId="4" applyFont="1" applyAlignment="1">
      <alignment vertical="center"/>
    </xf>
    <xf numFmtId="0" fontId="7" fillId="0" borderId="6" xfId="4" applyFont="1"/>
    <xf numFmtId="0" fontId="5" fillId="0" borderId="6" xfId="4" applyFont="1" applyAlignment="1">
      <alignment horizontal="left"/>
    </xf>
    <xf numFmtId="41" fontId="1" fillId="0" borderId="3" xfId="4" applyNumberFormat="1" applyFont="1" applyBorder="1"/>
    <xf numFmtId="174" fontId="2" fillId="0" borderId="6" xfId="4" applyNumberFormat="1" applyFont="1" applyAlignment="1">
      <alignment horizontal="center"/>
    </xf>
    <xf numFmtId="41" fontId="1" fillId="0" borderId="4" xfId="4" applyNumberFormat="1" applyFont="1" applyBorder="1"/>
    <xf numFmtId="0" fontId="13" fillId="0" borderId="6" xfId="4" applyFont="1"/>
    <xf numFmtId="0" fontId="10" fillId="0" borderId="8" xfId="0" applyFont="1" applyBorder="1"/>
    <xf numFmtId="171" fontId="1" fillId="0" borderId="0" xfId="0" applyNumberFormat="1" applyFont="1" applyAlignment="1">
      <alignment horizontal="right" vertical="center"/>
    </xf>
    <xf numFmtId="41" fontId="1" fillId="0" borderId="10" xfId="0" applyNumberFormat="1" applyFont="1" applyBorder="1"/>
    <xf numFmtId="170" fontId="1" fillId="0" borderId="10" xfId="0" applyNumberFormat="1" applyFont="1" applyBorder="1"/>
    <xf numFmtId="0" fontId="1" fillId="0" borderId="6" xfId="4" applyFont="1" applyAlignment="1">
      <alignment horizontal="center"/>
    </xf>
    <xf numFmtId="41" fontId="13" fillId="0" borderId="0" xfId="1" applyNumberFormat="1" applyFont="1" applyFill="1"/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2" fillId="0" borderId="0" xfId="0" applyFont="1" applyAlignment="1">
      <alignment horizontal="left"/>
    </xf>
    <xf numFmtId="41" fontId="4" fillId="0" borderId="6" xfId="4" applyNumberFormat="1" applyFont="1"/>
    <xf numFmtId="170" fontId="16" fillId="0" borderId="0" xfId="0" applyNumberFormat="1" applyFont="1"/>
    <xf numFmtId="0" fontId="9" fillId="0" borderId="0" xfId="0" applyFont="1"/>
    <xf numFmtId="174" fontId="16" fillId="0" borderId="0" xfId="0" applyNumberFormat="1" applyFont="1" applyAlignment="1">
      <alignment horizontal="right"/>
    </xf>
    <xf numFmtId="41" fontId="16" fillId="0" borderId="6" xfId="0" applyNumberFormat="1" applyFont="1" applyBorder="1"/>
    <xf numFmtId="175" fontId="1" fillId="0" borderId="9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16" fontId="14" fillId="0" borderId="7" xfId="1" quotePrefix="1" applyNumberFormat="1" applyFont="1" applyBorder="1" applyAlignment="1">
      <alignment horizontal="center"/>
    </xf>
    <xf numFmtId="16" fontId="6" fillId="0" borderId="6" xfId="0" applyNumberFormat="1" applyFont="1" applyBorder="1" applyAlignment="1">
      <alignment horizontal="center"/>
    </xf>
    <xf numFmtId="0" fontId="3" fillId="0" borderId="6" xfId="0" applyFont="1" applyBorder="1"/>
    <xf numFmtId="16" fontId="6" fillId="0" borderId="1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2" fillId="0" borderId="8" xfId="6" applyNumberFormat="1" applyFont="1" applyBorder="1" applyAlignment="1">
      <alignment horizontal="center"/>
    </xf>
    <xf numFmtId="0" fontId="12" fillId="0" borderId="7" xfId="6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" fillId="0" borderId="1" xfId="4" applyFont="1" applyBorder="1" applyAlignment="1">
      <alignment horizontal="center"/>
    </xf>
    <xf numFmtId="0" fontId="3" fillId="0" borderId="1" xfId="4" applyFont="1" applyBorder="1"/>
  </cellXfs>
  <cellStyles count="8">
    <cellStyle name="Comma" xfId="1" builtinId="3"/>
    <cellStyle name="Comma 13" xfId="6" xr:uid="{095365F0-641F-4627-820A-714FDB86EEF1}"/>
    <cellStyle name="Comma 2" xfId="5" xr:uid="{03CC066C-9736-4992-B29F-0D43170E26F5}"/>
    <cellStyle name="Comma 4" xfId="7" xr:uid="{C939DB99-1259-46B1-B719-61F34786FD34}"/>
    <cellStyle name="Normal" xfId="0" builtinId="0"/>
    <cellStyle name="Normal 2" xfId="4" xr:uid="{3725318A-98DF-4A15-A277-85D5FE6131A5}"/>
    <cellStyle name="Normal 8 4" xfId="3" xr:uid="{938EAA3C-A714-49C5-AAC4-28A22A1245CC}"/>
    <cellStyle name="ปกติ_USCT2" xfId="2" xr:uid="{9DA85976-55A5-4B4F-94C8-3105ABA1A8B4}"/>
  </cellStyles>
  <dxfs count="0"/>
  <tableStyles count="1" defaultTableStyle="TableStyleMedium2" defaultPivotStyle="PivotStyleLight16">
    <tableStyle name="Invisible" pivot="0" table="0" count="0" xr9:uid="{50CB4B99-987C-400F-BE3A-BE89EAC59978}"/>
  </tableStyles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1000"/>
  <sheetViews>
    <sheetView workbookViewId="0">
      <pane ySplit="6" topLeftCell="A7" activePane="bottomLeft" state="frozen"/>
      <selection pane="bottomLeft" activeCell="B8" sqref="B8"/>
    </sheetView>
  </sheetViews>
  <sheetFormatPr defaultColWidth="12.625" defaultRowHeight="15" customHeight="1"/>
  <cols>
    <col min="1" max="2" width="2.125" customWidth="1"/>
    <col min="3" max="3" width="42.625" customWidth="1"/>
    <col min="4" max="4" width="1.625" customWidth="1"/>
    <col min="5" max="5" width="6.125" customWidth="1"/>
    <col min="6" max="6" width="1" customWidth="1"/>
    <col min="7" max="7" width="14" customWidth="1"/>
    <col min="8" max="8" width="1.125" customWidth="1"/>
    <col min="9" max="9" width="14" customWidth="1"/>
    <col min="10" max="10" width="9" customWidth="1"/>
    <col min="11" max="11" width="10.125" customWidth="1"/>
    <col min="12" max="29" width="9" customWidth="1"/>
  </cols>
  <sheetData>
    <row r="1" spans="1:29" ht="19.5" customHeight="1">
      <c r="A1" s="1" t="s">
        <v>0</v>
      </c>
      <c r="B1" s="1"/>
      <c r="C1" s="1"/>
      <c r="D1" s="1"/>
      <c r="E1" s="1"/>
      <c r="F1" s="1"/>
      <c r="G1" s="1"/>
      <c r="H1" s="2"/>
      <c r="I1" s="3" t="s">
        <v>1</v>
      </c>
      <c r="J1" s="2"/>
      <c r="K1" s="4"/>
      <c r="L1" s="4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19.5" customHeight="1">
      <c r="A2" s="1" t="s">
        <v>2</v>
      </c>
      <c r="B2" s="1"/>
      <c r="C2" s="1"/>
      <c r="D2" s="1"/>
      <c r="E2" s="1"/>
      <c r="F2" s="1"/>
      <c r="G2" s="1"/>
      <c r="H2" s="2"/>
      <c r="I2" s="3" t="s">
        <v>3</v>
      </c>
      <c r="J2" s="2"/>
      <c r="K2" s="4"/>
      <c r="L2" s="4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29" ht="19.5" customHeight="1">
      <c r="A3" s="5" t="s">
        <v>26</v>
      </c>
      <c r="B3" s="6"/>
      <c r="C3" s="6"/>
      <c r="D3" s="6"/>
      <c r="E3" s="6"/>
      <c r="F3" s="6"/>
      <c r="G3" s="6"/>
      <c r="H3" s="2"/>
      <c r="I3" s="6"/>
      <c r="J3" s="2"/>
      <c r="K3" s="4"/>
      <c r="L3" s="4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29" ht="16.5" customHeight="1">
      <c r="A4" s="7"/>
      <c r="B4" s="1"/>
      <c r="C4" s="2"/>
      <c r="D4" s="2"/>
      <c r="E4" s="8"/>
      <c r="F4" s="8"/>
      <c r="G4" s="9"/>
      <c r="H4" s="10"/>
      <c r="I4" s="11"/>
      <c r="J4" s="2"/>
      <c r="K4" s="4"/>
      <c r="L4" s="4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ht="19.5" customHeight="1">
      <c r="A5" s="2"/>
      <c r="B5" s="2"/>
      <c r="C5" s="2"/>
      <c r="D5" s="2"/>
      <c r="E5" s="12"/>
      <c r="F5" s="12"/>
      <c r="G5" s="132" t="s">
        <v>4</v>
      </c>
      <c r="H5" s="133"/>
      <c r="I5" s="133"/>
      <c r="J5" s="2"/>
      <c r="K5" s="4"/>
      <c r="L5" s="4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ht="19.5" customHeight="1">
      <c r="A6" s="2"/>
      <c r="B6" s="2"/>
      <c r="C6" s="2"/>
      <c r="D6" s="2"/>
      <c r="E6" s="13" t="s">
        <v>5</v>
      </c>
      <c r="F6" s="12"/>
      <c r="G6" s="14">
        <v>2564</v>
      </c>
      <c r="H6" s="15"/>
      <c r="I6" s="14">
        <v>2563</v>
      </c>
      <c r="J6" s="2"/>
      <c r="K6" s="4"/>
      <c r="L6" s="4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</row>
    <row r="7" spans="1:29" ht="12.75" customHeight="1">
      <c r="A7" s="7"/>
      <c r="B7" s="1"/>
      <c r="C7" s="2"/>
      <c r="D7" s="2"/>
      <c r="E7" s="8"/>
      <c r="F7" s="8"/>
      <c r="G7" s="9"/>
      <c r="H7" s="10"/>
      <c r="I7" s="11"/>
      <c r="J7" s="2"/>
      <c r="K7" s="4"/>
      <c r="L7" s="4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ht="19.5" customHeight="1">
      <c r="A8" s="16" t="s">
        <v>6</v>
      </c>
      <c r="B8" s="17"/>
      <c r="C8" s="2"/>
      <c r="D8" s="2"/>
      <c r="E8" s="8"/>
      <c r="F8" s="8"/>
      <c r="G8" s="10"/>
      <c r="H8" s="2"/>
      <c r="I8" s="10"/>
      <c r="J8" s="2"/>
      <c r="K8" s="4"/>
      <c r="L8" s="4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 ht="19.5" customHeight="1">
      <c r="A9" s="18" t="s">
        <v>7</v>
      </c>
      <c r="B9" s="17"/>
      <c r="C9" s="2"/>
      <c r="D9" s="2"/>
      <c r="E9" s="8"/>
      <c r="F9" s="8"/>
      <c r="G9" s="19">
        <v>1055546</v>
      </c>
      <c r="H9" s="10"/>
      <c r="I9" s="19">
        <v>1475667</v>
      </c>
      <c r="J9" s="2"/>
      <c r="K9" s="4"/>
      <c r="L9" s="4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spans="1:29" ht="19.5" customHeight="1">
      <c r="A10" s="18" t="s">
        <v>8</v>
      </c>
      <c r="B10" s="17"/>
      <c r="C10" s="2"/>
      <c r="D10" s="2"/>
      <c r="E10" s="8"/>
      <c r="F10" s="8"/>
      <c r="G10" s="19">
        <v>0</v>
      </c>
      <c r="H10" s="20"/>
      <c r="I10" s="19">
        <v>2634</v>
      </c>
      <c r="J10" s="2"/>
      <c r="K10" s="4"/>
      <c r="L10" s="4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29" ht="19.5" customHeight="1">
      <c r="A11" s="21" t="s">
        <v>9</v>
      </c>
      <c r="B11" s="17"/>
      <c r="C11" s="2"/>
      <c r="D11" s="2"/>
      <c r="E11" s="8"/>
      <c r="F11" s="8"/>
      <c r="G11" s="19">
        <v>31594</v>
      </c>
      <c r="H11" s="10"/>
      <c r="I11" s="19">
        <v>3971</v>
      </c>
      <c r="J11" s="2"/>
      <c r="K11" s="4"/>
      <c r="L11" s="4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 spans="1:29" ht="19.5" customHeight="1">
      <c r="A12" s="7" t="s">
        <v>10</v>
      </c>
      <c r="B12" s="1"/>
      <c r="C12" s="1"/>
      <c r="D12" s="1"/>
      <c r="E12" s="1"/>
      <c r="F12" s="1"/>
      <c r="G12" s="22">
        <f>SUM(G9:G11)</f>
        <v>1087140</v>
      </c>
      <c r="H12" s="23"/>
      <c r="I12" s="22">
        <f>SUM(I9:I11)</f>
        <v>1482272</v>
      </c>
      <c r="J12" s="1"/>
      <c r="K12" s="24"/>
      <c r="L12" s="24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 ht="12.75" customHeight="1">
      <c r="A13" s="7"/>
      <c r="B13" s="1"/>
      <c r="C13" s="2"/>
      <c r="D13" s="2"/>
      <c r="E13" s="8"/>
      <c r="F13" s="8"/>
      <c r="G13" s="9"/>
      <c r="H13" s="10"/>
      <c r="I13" s="9"/>
      <c r="J13" s="2"/>
      <c r="K13" s="4"/>
      <c r="L13" s="4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spans="1:29" ht="19.5" customHeight="1">
      <c r="A14" s="25" t="s">
        <v>11</v>
      </c>
      <c r="B14" s="17"/>
      <c r="C14" s="2"/>
      <c r="D14" s="2"/>
      <c r="E14" s="2"/>
      <c r="F14" s="2"/>
      <c r="G14" s="26"/>
      <c r="H14" s="2"/>
      <c r="I14" s="26"/>
      <c r="J14" s="2"/>
      <c r="K14" s="4"/>
      <c r="L14" s="4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 spans="1:29" ht="19.5" customHeight="1">
      <c r="A15" s="27" t="s">
        <v>12</v>
      </c>
      <c r="B15" s="17"/>
      <c r="C15" s="2"/>
      <c r="D15" s="2"/>
      <c r="E15" s="8"/>
      <c r="F15" s="8"/>
      <c r="G15" s="19">
        <v>958332</v>
      </c>
      <c r="H15" s="2"/>
      <c r="I15" s="19">
        <v>1203815</v>
      </c>
      <c r="J15" s="2"/>
      <c r="K15" s="4"/>
      <c r="L15" s="4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 spans="1:29" ht="19.5" customHeight="1">
      <c r="A16" s="27" t="s">
        <v>13</v>
      </c>
      <c r="B16" s="17"/>
      <c r="C16" s="2"/>
      <c r="D16" s="2"/>
      <c r="E16" s="8"/>
      <c r="F16" s="8"/>
      <c r="G16" s="19">
        <v>12848</v>
      </c>
      <c r="H16" s="2"/>
      <c r="I16" s="19">
        <v>0</v>
      </c>
      <c r="J16" s="2"/>
      <c r="K16" s="4"/>
      <c r="L16" s="4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 spans="1:29" ht="19.5" customHeight="1">
      <c r="A17" s="18" t="s">
        <v>14</v>
      </c>
      <c r="B17" s="17"/>
      <c r="C17" s="2"/>
      <c r="D17" s="2"/>
      <c r="E17" s="8"/>
      <c r="F17" s="8"/>
      <c r="G17" s="19">
        <v>23264</v>
      </c>
      <c r="H17" s="20"/>
      <c r="I17" s="19">
        <v>27798</v>
      </c>
      <c r="J17" s="2"/>
      <c r="K17" s="4"/>
      <c r="L17" s="4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spans="1:29" ht="19.5" customHeight="1">
      <c r="A18" s="21" t="s">
        <v>15</v>
      </c>
      <c r="B18" s="17"/>
      <c r="C18" s="2"/>
      <c r="D18" s="2"/>
      <c r="E18" s="8"/>
      <c r="F18" s="8"/>
      <c r="G18" s="19">
        <v>47848</v>
      </c>
      <c r="H18" s="2"/>
      <c r="I18" s="19">
        <v>51407</v>
      </c>
      <c r="J18" s="2"/>
      <c r="K18" s="4"/>
      <c r="L18" s="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spans="1:29" ht="19.5" customHeight="1">
      <c r="A19" s="28" t="s">
        <v>16</v>
      </c>
      <c r="B19" s="17"/>
      <c r="C19" s="2"/>
      <c r="D19" s="2"/>
      <c r="E19" s="8"/>
      <c r="F19" s="8"/>
      <c r="G19" s="19">
        <v>16220</v>
      </c>
      <c r="H19" s="10"/>
      <c r="I19" s="19">
        <v>9502</v>
      </c>
      <c r="J19" s="2"/>
      <c r="K19" s="20"/>
      <c r="L19" s="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spans="1:29" ht="19.5" customHeight="1">
      <c r="A20" s="7" t="s">
        <v>17</v>
      </c>
      <c r="B20" s="1"/>
      <c r="C20" s="1"/>
      <c r="D20" s="1"/>
      <c r="E20" s="12"/>
      <c r="F20" s="12"/>
      <c r="G20" s="22">
        <f>SUM(G15:G19)</f>
        <v>1058512</v>
      </c>
      <c r="H20" s="23"/>
      <c r="I20" s="22">
        <f>SUM(I15:I19)</f>
        <v>1292522</v>
      </c>
      <c r="J20" s="1"/>
      <c r="K20" s="24"/>
      <c r="L20" s="24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spans="1:29" ht="12.75" customHeight="1">
      <c r="A21" s="7"/>
      <c r="B21" s="1"/>
      <c r="C21" s="2"/>
      <c r="D21" s="2"/>
      <c r="E21" s="8"/>
      <c r="F21" s="8"/>
      <c r="G21" s="9"/>
      <c r="H21" s="10"/>
      <c r="I21" s="9"/>
      <c r="J21" s="2"/>
      <c r="K21" s="4"/>
      <c r="L21" s="4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spans="1:29" ht="19.5" customHeight="1">
      <c r="A22" s="7" t="s">
        <v>18</v>
      </c>
      <c r="B22" s="1"/>
      <c r="C22" s="2"/>
      <c r="D22" s="2"/>
      <c r="E22" s="8"/>
      <c r="F22" s="8"/>
      <c r="G22" s="29">
        <f>G12-G20</f>
        <v>28628</v>
      </c>
      <c r="H22" s="2"/>
      <c r="I22" s="30">
        <f>I12-I20</f>
        <v>189750</v>
      </c>
      <c r="J22" s="2"/>
      <c r="K22" s="4"/>
      <c r="L22" s="4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spans="1:29" ht="19.5" customHeight="1">
      <c r="A23" s="31" t="s">
        <v>19</v>
      </c>
      <c r="B23" s="1"/>
      <c r="C23" s="2"/>
      <c r="D23" s="2"/>
      <c r="E23" s="8"/>
      <c r="F23" s="8"/>
      <c r="G23" s="32">
        <v>607</v>
      </c>
      <c r="H23" s="2"/>
      <c r="I23" s="32">
        <v>29140</v>
      </c>
      <c r="J23" s="2"/>
      <c r="K23" s="4"/>
      <c r="L23" s="4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spans="1:29" ht="19.5" customHeight="1">
      <c r="A24" s="31" t="s">
        <v>20</v>
      </c>
      <c r="B24" s="17"/>
      <c r="C24" s="2"/>
      <c r="D24" s="2"/>
      <c r="E24" s="8"/>
      <c r="F24" s="8"/>
      <c r="G24" s="33">
        <v>2970</v>
      </c>
      <c r="H24" s="2"/>
      <c r="I24" s="33">
        <v>290</v>
      </c>
      <c r="J24" s="2"/>
      <c r="K24" s="4"/>
      <c r="L24" s="4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 spans="1:29" ht="19.5" customHeight="1">
      <c r="A25" s="7" t="s">
        <v>21</v>
      </c>
      <c r="B25" s="1"/>
      <c r="C25" s="2"/>
      <c r="D25" s="2"/>
      <c r="E25" s="8"/>
      <c r="F25" s="8"/>
      <c r="G25" s="34">
        <f>G22-G23-G24</f>
        <v>25051</v>
      </c>
      <c r="H25" s="23"/>
      <c r="I25" s="22">
        <f>I22-I23-I24</f>
        <v>160320</v>
      </c>
      <c r="J25" s="2"/>
      <c r="K25" s="4"/>
      <c r="L25" s="4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</row>
    <row r="26" spans="1:29" ht="12.75" customHeight="1">
      <c r="A26" s="7"/>
      <c r="B26" s="1"/>
      <c r="C26" s="2"/>
      <c r="D26" s="2"/>
      <c r="E26" s="8"/>
      <c r="F26" s="8"/>
      <c r="G26" s="9"/>
      <c r="H26" s="10"/>
      <c r="I26" s="9"/>
      <c r="J26" s="2"/>
      <c r="K26" s="4"/>
      <c r="L26" s="4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spans="1:29" ht="19.5" customHeight="1">
      <c r="A27" s="7" t="s">
        <v>22</v>
      </c>
      <c r="B27" s="1"/>
      <c r="C27" s="2"/>
      <c r="D27" s="2"/>
      <c r="E27" s="8"/>
      <c r="F27" s="8"/>
      <c r="G27" s="9"/>
      <c r="H27" s="10"/>
      <c r="I27" s="9"/>
      <c r="J27" s="2"/>
      <c r="K27" s="4"/>
      <c r="L27" s="4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spans="1:29" ht="19.5" customHeight="1">
      <c r="A28" s="7" t="s">
        <v>23</v>
      </c>
      <c r="B28" s="1"/>
      <c r="C28" s="2"/>
      <c r="D28" s="2"/>
      <c r="E28" s="8"/>
      <c r="F28" s="8"/>
      <c r="G28" s="45">
        <v>0</v>
      </c>
      <c r="H28" s="20"/>
      <c r="I28" s="45">
        <v>0</v>
      </c>
      <c r="J28" s="2"/>
      <c r="K28" s="4"/>
      <c r="L28" s="4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spans="1:29" ht="19.5" customHeight="1">
      <c r="A29" s="7" t="s">
        <v>24</v>
      </c>
      <c r="B29" s="1"/>
      <c r="C29" s="2"/>
      <c r="D29" s="2"/>
      <c r="E29" s="8">
        <v>17</v>
      </c>
      <c r="F29" s="8"/>
      <c r="G29" s="35">
        <f>+G25</f>
        <v>25051</v>
      </c>
      <c r="H29" s="2"/>
      <c r="I29" s="36">
        <f>+I25</f>
        <v>160320</v>
      </c>
      <c r="J29" s="2"/>
      <c r="K29" s="4"/>
      <c r="L29" s="4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spans="1:29" ht="12.75" customHeight="1">
      <c r="A30" s="7"/>
      <c r="B30" s="1"/>
      <c r="C30" s="2"/>
      <c r="D30" s="2"/>
      <c r="E30" s="8"/>
      <c r="F30" s="8"/>
      <c r="G30" s="9"/>
      <c r="H30" s="10"/>
      <c r="I30" s="9"/>
      <c r="J30" s="2"/>
      <c r="K30" s="4"/>
      <c r="L30" s="4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spans="1:29" ht="19.5" customHeight="1">
      <c r="A31" s="1" t="s">
        <v>25</v>
      </c>
      <c r="B31" s="17"/>
      <c r="C31" s="2"/>
      <c r="D31" s="2"/>
      <c r="E31" s="8">
        <v>17</v>
      </c>
      <c r="F31" s="8"/>
      <c r="G31" s="37">
        <f>G25/191895</f>
        <v>0.13054535032179057</v>
      </c>
      <c r="H31" s="2"/>
      <c r="I31" s="38">
        <v>0.83545689048698502</v>
      </c>
      <c r="J31" s="2"/>
      <c r="K31" s="4"/>
      <c r="L31" s="4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spans="1:29" ht="12.75" customHeight="1">
      <c r="A32" s="7"/>
      <c r="B32" s="1"/>
      <c r="C32" s="2"/>
      <c r="D32" s="2"/>
      <c r="E32" s="8"/>
      <c r="F32" s="8"/>
      <c r="G32" s="9"/>
      <c r="H32" s="10"/>
      <c r="I32" s="39"/>
      <c r="J32" s="2"/>
      <c r="K32" s="4"/>
      <c r="L32" s="4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1:29" ht="12.75" customHeight="1">
      <c r="A33" s="7"/>
      <c r="B33" s="1"/>
      <c r="C33" s="2"/>
      <c r="D33" s="2"/>
      <c r="E33" s="8"/>
      <c r="F33" s="8"/>
      <c r="G33" s="9"/>
      <c r="H33" s="10"/>
      <c r="I33" s="39"/>
      <c r="J33" s="2"/>
      <c r="K33" s="4"/>
      <c r="L33" s="4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1:29" ht="19.5" customHeight="1">
      <c r="A34" s="2"/>
      <c r="B34" s="2"/>
      <c r="C34" s="2"/>
      <c r="D34" s="2"/>
      <c r="E34" s="8"/>
      <c r="F34" s="8"/>
      <c r="G34" s="40"/>
      <c r="H34" s="2"/>
      <c r="I34" s="40"/>
      <c r="J34" s="2"/>
      <c r="K34" s="4"/>
      <c r="L34" s="4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1:29" ht="19.5" customHeight="1">
      <c r="A35" s="2"/>
      <c r="B35" s="2"/>
      <c r="C35" s="2"/>
      <c r="D35" s="2"/>
      <c r="E35" s="2"/>
      <c r="F35" s="2"/>
      <c r="G35" s="41"/>
      <c r="H35" s="2"/>
      <c r="I35" s="42"/>
      <c r="J35" s="2"/>
      <c r="K35" s="4"/>
      <c r="L35" s="4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spans="1:29" ht="19.5" customHeight="1">
      <c r="A36" s="2"/>
      <c r="B36" s="2"/>
      <c r="C36" s="2"/>
      <c r="D36" s="2"/>
      <c r="E36" s="8"/>
      <c r="F36" s="8"/>
      <c r="G36" s="8"/>
      <c r="H36" s="2"/>
      <c r="I36" s="8"/>
      <c r="J36" s="2"/>
      <c r="K36" s="4"/>
      <c r="L36" s="4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1:29" ht="19.5" customHeight="1">
      <c r="A37" s="2"/>
      <c r="B37" s="2"/>
      <c r="C37" s="2"/>
      <c r="D37" s="43"/>
      <c r="E37" s="44"/>
      <c r="F37" s="44"/>
      <c r="G37" s="8"/>
      <c r="H37" s="2"/>
      <c r="I37" s="8"/>
      <c r="J37" s="2"/>
      <c r="K37" s="4"/>
      <c r="L37" s="4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spans="1:29" ht="19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4"/>
      <c r="L38" s="4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spans="1:29" ht="19.5" customHeight="1">
      <c r="A39" s="2"/>
      <c r="B39" s="2"/>
      <c r="C39" s="2"/>
      <c r="D39" s="2"/>
      <c r="E39" s="8"/>
      <c r="F39" s="8"/>
      <c r="G39" s="8"/>
      <c r="H39" s="2"/>
      <c r="I39" s="8"/>
      <c r="J39" s="2"/>
      <c r="K39" s="4"/>
      <c r="L39" s="4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spans="1:29" ht="19.5" customHeight="1">
      <c r="A40" s="2"/>
      <c r="B40" s="2"/>
      <c r="C40" s="2"/>
      <c r="D40" s="2"/>
      <c r="E40" s="8"/>
      <c r="F40" s="8"/>
      <c r="G40" s="2"/>
      <c r="H40" s="2"/>
      <c r="I40" s="2"/>
      <c r="J40" s="2"/>
      <c r="K40" s="4"/>
      <c r="L40" s="4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spans="1:29" ht="19.5" customHeight="1">
      <c r="A41" s="2"/>
      <c r="B41" s="2"/>
      <c r="C41" s="2"/>
      <c r="D41" s="2"/>
      <c r="E41" s="8"/>
      <c r="F41" s="8"/>
      <c r="G41" s="2"/>
      <c r="H41" s="2"/>
      <c r="I41" s="2"/>
      <c r="J41" s="2"/>
      <c r="K41" s="4"/>
      <c r="L41" s="4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spans="1:29" ht="19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4"/>
      <c r="L42" s="4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spans="1:29" ht="19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4"/>
      <c r="L43" s="4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spans="1:29" ht="19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4"/>
      <c r="L44" s="4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5" spans="1:29" ht="19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4"/>
      <c r="L45" s="4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</row>
    <row r="46" spans="1:29" ht="19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4"/>
      <c r="L46" s="4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</row>
    <row r="47" spans="1:29" ht="19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4"/>
      <c r="L47" s="4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</row>
    <row r="48" spans="1:29" ht="19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4"/>
      <c r="L48" s="4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</row>
    <row r="49" spans="1:29" ht="16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4"/>
      <c r="L49" s="4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</row>
    <row r="50" spans="1:29" ht="19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4"/>
      <c r="L50" s="4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</row>
    <row r="51" spans="1:29" ht="19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4"/>
      <c r="L51" s="4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</row>
    <row r="52" spans="1:29" ht="19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4"/>
      <c r="L52" s="4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</row>
    <row r="53" spans="1:29" ht="19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4"/>
      <c r="L53" s="4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</row>
    <row r="54" spans="1:29" ht="19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4"/>
      <c r="L54" s="4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</row>
    <row r="55" spans="1:29" ht="19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4"/>
      <c r="L55" s="4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</row>
    <row r="56" spans="1:29" ht="19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4"/>
      <c r="L56" s="4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</row>
    <row r="57" spans="1:29" ht="19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4"/>
      <c r="L57" s="4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</row>
    <row r="58" spans="1:29" ht="19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4"/>
      <c r="L58" s="4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</row>
    <row r="59" spans="1:29" ht="19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4"/>
      <c r="L59" s="4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</row>
    <row r="60" spans="1:29" ht="19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4"/>
      <c r="L60" s="4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</row>
    <row r="61" spans="1:29" ht="19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4"/>
      <c r="L61" s="4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</row>
    <row r="62" spans="1:29" ht="19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4"/>
      <c r="L62" s="4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</row>
    <row r="63" spans="1:29" ht="19.5" customHeight="1">
      <c r="A63" s="2"/>
      <c r="B63" s="2"/>
      <c r="C63" s="2"/>
      <c r="D63" s="2"/>
      <c r="E63" s="2"/>
      <c r="F63" s="2"/>
      <c r="G63" s="2"/>
      <c r="H63" s="2"/>
      <c r="I63" s="19">
        <f>+I25-I62</f>
        <v>160320</v>
      </c>
      <c r="J63" s="2"/>
      <c r="K63" s="4"/>
      <c r="L63" s="4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</row>
    <row r="64" spans="1:29" ht="19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4"/>
      <c r="L64" s="4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</row>
    <row r="65" spans="1:29" ht="19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4"/>
      <c r="L65" s="4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</row>
    <row r="66" spans="1:29" ht="19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4"/>
      <c r="L66" s="4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</row>
    <row r="67" spans="1:29" ht="19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4"/>
      <c r="L67" s="4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</row>
    <row r="68" spans="1:29" ht="19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4"/>
      <c r="L68" s="4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</row>
    <row r="69" spans="1:29" ht="19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4"/>
      <c r="L69" s="4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</row>
    <row r="70" spans="1:29" ht="19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4"/>
      <c r="L70" s="4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</row>
    <row r="71" spans="1:29" ht="19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4"/>
      <c r="L71" s="4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</row>
    <row r="72" spans="1:29" ht="19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4"/>
      <c r="L72" s="4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</row>
    <row r="73" spans="1:29" ht="19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4"/>
      <c r="L73" s="4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</row>
    <row r="74" spans="1:29" ht="19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4"/>
      <c r="L74" s="4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</row>
    <row r="75" spans="1:29" ht="19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4"/>
      <c r="L75" s="4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</row>
    <row r="76" spans="1:29" ht="19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4"/>
      <c r="L76" s="4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</row>
    <row r="77" spans="1:29" ht="19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4"/>
      <c r="L77" s="4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</row>
    <row r="78" spans="1:29" ht="19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4"/>
      <c r="L78" s="4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</row>
    <row r="79" spans="1:29" ht="19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4"/>
      <c r="L79" s="4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</row>
    <row r="80" spans="1:29" ht="19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4"/>
      <c r="L80" s="4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</row>
    <row r="81" spans="1:29" ht="19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4"/>
      <c r="L81" s="4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</row>
    <row r="82" spans="1:29" ht="19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4"/>
      <c r="L82" s="4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</row>
    <row r="83" spans="1:29" ht="19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4"/>
      <c r="L83" s="4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</row>
    <row r="84" spans="1:29" ht="19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4"/>
      <c r="L84" s="4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</row>
    <row r="85" spans="1:29" ht="19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4"/>
      <c r="L85" s="4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</row>
    <row r="86" spans="1:29" ht="19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4"/>
      <c r="L86" s="4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</row>
    <row r="87" spans="1:29" ht="19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4"/>
      <c r="L87" s="4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</row>
    <row r="88" spans="1:29" ht="19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4"/>
      <c r="L88" s="4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</row>
    <row r="89" spans="1:29" ht="19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4"/>
      <c r="L89" s="4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</row>
    <row r="90" spans="1:29" ht="19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4"/>
      <c r="L90" s="4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</row>
    <row r="91" spans="1:29" ht="19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4"/>
      <c r="L91" s="4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</row>
    <row r="92" spans="1:29" ht="19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4"/>
      <c r="L92" s="4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</row>
    <row r="93" spans="1:29" ht="19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4"/>
      <c r="L93" s="4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</row>
    <row r="94" spans="1:29" ht="19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4"/>
      <c r="L94" s="4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</row>
    <row r="95" spans="1:29" ht="19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4"/>
      <c r="L95" s="4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</row>
    <row r="96" spans="1:29" ht="19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4"/>
      <c r="L96" s="4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</row>
    <row r="97" spans="1:29" ht="19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4"/>
      <c r="L97" s="4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</row>
    <row r="98" spans="1:29" ht="19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4"/>
      <c r="L98" s="4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</row>
    <row r="99" spans="1:29" ht="19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4"/>
      <c r="L99" s="4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</row>
    <row r="100" spans="1:29" ht="19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4"/>
      <c r="L100" s="4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</row>
    <row r="101" spans="1:29" ht="19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4"/>
      <c r="L101" s="4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</row>
    <row r="102" spans="1:29" ht="19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4"/>
      <c r="L102" s="4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</row>
    <row r="103" spans="1:29" ht="19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4"/>
      <c r="L103" s="4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</row>
    <row r="104" spans="1:29" ht="19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4"/>
      <c r="L104" s="4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</row>
    <row r="105" spans="1:29" ht="19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4"/>
      <c r="L105" s="4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</row>
    <row r="106" spans="1:29" ht="19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4"/>
      <c r="L106" s="4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</row>
    <row r="107" spans="1:29" ht="19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4"/>
      <c r="L107" s="4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</row>
    <row r="108" spans="1:29" ht="19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4"/>
      <c r="L108" s="4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</row>
    <row r="109" spans="1:29" ht="19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4"/>
      <c r="L109" s="4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</row>
    <row r="110" spans="1:29" ht="19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4"/>
      <c r="L110" s="4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</row>
    <row r="111" spans="1:29" ht="19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4"/>
      <c r="L111" s="4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</row>
    <row r="112" spans="1:29" ht="19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4"/>
      <c r="L112" s="4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</row>
    <row r="113" spans="1:29" ht="19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4"/>
      <c r="L113" s="4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</row>
    <row r="114" spans="1:29" ht="19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4"/>
      <c r="L114" s="4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</row>
    <row r="115" spans="1:29" ht="19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4"/>
      <c r="L115" s="4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</row>
    <row r="116" spans="1:29" ht="19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4"/>
      <c r="L116" s="4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29" ht="19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4"/>
      <c r="L117" s="4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29" ht="19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4"/>
      <c r="L118" s="4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29" ht="19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4"/>
      <c r="L119" s="4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</row>
    <row r="120" spans="1:29" ht="19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4"/>
      <c r="L120" s="4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</row>
    <row r="121" spans="1:29" ht="19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4"/>
      <c r="L121" s="4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</row>
    <row r="122" spans="1:29" ht="19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4"/>
      <c r="L122" s="4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</row>
    <row r="123" spans="1:29" ht="19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4"/>
      <c r="L123" s="4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</row>
    <row r="124" spans="1:29" ht="19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4"/>
      <c r="L124" s="4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</row>
    <row r="125" spans="1:29" ht="19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4"/>
      <c r="L125" s="4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</row>
    <row r="126" spans="1:29" ht="19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4"/>
      <c r="L126" s="4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</row>
    <row r="127" spans="1:29" ht="19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4"/>
      <c r="L127" s="4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</row>
    <row r="128" spans="1:29" ht="19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4"/>
      <c r="L128" s="4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</row>
    <row r="129" spans="1:29" ht="19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4"/>
      <c r="L129" s="4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</row>
    <row r="130" spans="1:29" ht="19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4"/>
      <c r="L130" s="4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</row>
    <row r="131" spans="1:29" ht="19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4"/>
      <c r="L131" s="4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</row>
    <row r="132" spans="1:29" ht="19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4"/>
      <c r="L132" s="4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</row>
    <row r="133" spans="1:29" ht="19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4"/>
      <c r="L133" s="4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</row>
    <row r="134" spans="1:29" ht="19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4"/>
      <c r="L134" s="4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</row>
    <row r="135" spans="1:29" ht="19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4"/>
      <c r="L135" s="4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</row>
    <row r="136" spans="1:29" ht="19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4"/>
      <c r="L136" s="4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</row>
    <row r="137" spans="1:29" ht="19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4"/>
      <c r="L137" s="4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</row>
    <row r="138" spans="1:29" ht="19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4"/>
      <c r="L138" s="4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</row>
    <row r="139" spans="1:29" ht="19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4"/>
      <c r="L139" s="4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</row>
    <row r="140" spans="1:29" ht="19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4"/>
      <c r="L140" s="4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</row>
    <row r="141" spans="1:29" ht="19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4"/>
      <c r="L141" s="4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</row>
    <row r="142" spans="1:29" ht="19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4"/>
      <c r="L142" s="4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</row>
    <row r="143" spans="1:29" ht="19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4"/>
      <c r="L143" s="4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</row>
    <row r="144" spans="1:29" ht="19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4"/>
      <c r="L144" s="4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</row>
    <row r="145" spans="1:29" ht="19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4"/>
      <c r="L145" s="4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</row>
    <row r="146" spans="1:29" ht="19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4"/>
      <c r="L146" s="4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</row>
    <row r="147" spans="1:29" ht="19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4"/>
      <c r="L147" s="4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</row>
    <row r="148" spans="1:29" ht="19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4"/>
      <c r="L148" s="4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</row>
    <row r="149" spans="1:29" ht="19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4"/>
      <c r="L149" s="4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</row>
    <row r="150" spans="1:29" ht="19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4"/>
      <c r="L150" s="4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</row>
    <row r="151" spans="1:29" ht="19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4"/>
      <c r="L151" s="4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</row>
    <row r="152" spans="1:29" ht="19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4"/>
      <c r="L152" s="4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</row>
    <row r="153" spans="1:29" ht="19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4"/>
      <c r="L153" s="4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</row>
    <row r="154" spans="1:29" ht="19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4"/>
      <c r="L154" s="4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</row>
    <row r="155" spans="1:29" ht="19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4"/>
      <c r="L155" s="4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</row>
    <row r="156" spans="1:29" ht="19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4"/>
      <c r="L156" s="4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</row>
    <row r="157" spans="1:29" ht="19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4"/>
      <c r="L157" s="4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</row>
    <row r="158" spans="1:29" ht="19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4"/>
      <c r="L158" s="4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</row>
    <row r="159" spans="1:29" ht="19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4"/>
      <c r="L159" s="4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</row>
    <row r="160" spans="1:29" ht="19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4"/>
      <c r="L160" s="4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</row>
    <row r="161" spans="1:29" ht="19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4"/>
      <c r="L161" s="4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</row>
    <row r="162" spans="1:29" ht="19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4"/>
      <c r="L162" s="4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</row>
    <row r="163" spans="1:29" ht="19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4"/>
      <c r="L163" s="4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</row>
    <row r="164" spans="1:29" ht="19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4"/>
      <c r="L164" s="4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</row>
    <row r="165" spans="1:29" ht="19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4"/>
      <c r="L165" s="4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</row>
    <row r="166" spans="1:29" ht="19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4"/>
      <c r="L166" s="4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</row>
    <row r="167" spans="1:29" ht="19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4"/>
      <c r="L167" s="4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</row>
    <row r="168" spans="1:29" ht="19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4"/>
      <c r="L168" s="4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</row>
    <row r="169" spans="1:29" ht="19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4"/>
      <c r="L169" s="4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</row>
    <row r="170" spans="1:29" ht="19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4"/>
      <c r="L170" s="4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</row>
    <row r="171" spans="1:29" ht="19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4"/>
      <c r="L171" s="4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</row>
    <row r="172" spans="1:29" ht="19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4"/>
      <c r="L172" s="4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</row>
    <row r="173" spans="1:29" ht="19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4"/>
      <c r="L173" s="4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</row>
    <row r="174" spans="1:29" ht="19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4"/>
      <c r="L174" s="4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</row>
    <row r="175" spans="1:29" ht="19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4"/>
      <c r="L175" s="4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</row>
    <row r="176" spans="1:29" ht="19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4"/>
      <c r="L176" s="4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</row>
    <row r="177" spans="1:29" ht="19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4"/>
      <c r="L177" s="4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</row>
    <row r="178" spans="1:29" ht="19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4"/>
      <c r="L178" s="4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</row>
    <row r="179" spans="1:29" ht="19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4"/>
      <c r="L179" s="4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</row>
    <row r="180" spans="1:29" ht="19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4"/>
      <c r="L180" s="4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</row>
    <row r="181" spans="1:29" ht="19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4"/>
      <c r="L181" s="4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</row>
    <row r="182" spans="1:29" ht="19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4"/>
      <c r="L182" s="4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</row>
    <row r="183" spans="1:29" ht="19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4"/>
      <c r="L183" s="4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</row>
    <row r="184" spans="1:29" ht="19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4"/>
      <c r="L184" s="4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</row>
    <row r="185" spans="1:29" ht="19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4"/>
      <c r="L185" s="4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</row>
    <row r="186" spans="1:29" ht="19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4"/>
      <c r="L186" s="4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</row>
    <row r="187" spans="1:29" ht="19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4"/>
      <c r="L187" s="4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</row>
    <row r="188" spans="1:29" ht="19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4"/>
      <c r="L188" s="4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</row>
    <row r="189" spans="1:29" ht="19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4"/>
      <c r="L189" s="4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</row>
    <row r="190" spans="1:29" ht="19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4"/>
      <c r="L190" s="4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</row>
    <row r="191" spans="1:29" ht="19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4"/>
      <c r="L191" s="4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</row>
    <row r="192" spans="1:29" ht="19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4"/>
      <c r="L192" s="4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</row>
    <row r="193" spans="1:29" ht="19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4"/>
      <c r="L193" s="4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</row>
    <row r="194" spans="1:29" ht="19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4"/>
      <c r="L194" s="4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</row>
    <row r="195" spans="1:29" ht="19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4"/>
      <c r="L195" s="4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</row>
    <row r="196" spans="1:29" ht="19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4"/>
      <c r="L196" s="4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</row>
    <row r="197" spans="1:29" ht="19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4"/>
      <c r="L197" s="4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</row>
    <row r="198" spans="1:29" ht="19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4"/>
      <c r="L198" s="4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</row>
    <row r="199" spans="1:29" ht="19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4"/>
      <c r="L199" s="4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</row>
    <row r="200" spans="1:29" ht="19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4"/>
      <c r="L200" s="4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</row>
    <row r="201" spans="1:29" ht="19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4"/>
      <c r="L201" s="4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</row>
    <row r="202" spans="1:29" ht="19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4"/>
      <c r="L202" s="4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</row>
    <row r="203" spans="1:29" ht="19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4"/>
      <c r="L203" s="4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</row>
    <row r="204" spans="1:29" ht="19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4"/>
      <c r="L204" s="4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</row>
    <row r="205" spans="1:29" ht="19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4"/>
      <c r="L205" s="4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</row>
    <row r="206" spans="1:29" ht="19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4"/>
      <c r="L206" s="4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</row>
    <row r="207" spans="1:29" ht="19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4"/>
      <c r="L207" s="4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</row>
    <row r="208" spans="1:29" ht="19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4"/>
      <c r="L208" s="4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</row>
    <row r="209" spans="1:29" ht="19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4"/>
      <c r="L209" s="4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</row>
    <row r="210" spans="1:29" ht="19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4"/>
      <c r="L210" s="4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</row>
    <row r="211" spans="1:29" ht="19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4"/>
      <c r="L211" s="4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</row>
    <row r="212" spans="1:29" ht="19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4"/>
      <c r="L212" s="4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</row>
    <row r="213" spans="1:29" ht="19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4"/>
      <c r="L213" s="4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</row>
    <row r="214" spans="1:29" ht="19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4"/>
      <c r="L214" s="4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</row>
    <row r="215" spans="1:29" ht="19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4"/>
      <c r="L215" s="4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</row>
    <row r="216" spans="1:29" ht="19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4"/>
      <c r="L216" s="4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</row>
    <row r="217" spans="1:29" ht="19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4"/>
      <c r="L217" s="4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</row>
    <row r="218" spans="1:29" ht="19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4"/>
      <c r="L218" s="4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</row>
    <row r="219" spans="1:29" ht="19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4"/>
      <c r="L219" s="4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</row>
    <row r="220" spans="1:29" ht="19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4"/>
      <c r="L220" s="4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</row>
    <row r="221" spans="1:29" ht="19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4"/>
      <c r="L221" s="4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</row>
    <row r="222" spans="1:29" ht="19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4"/>
      <c r="L222" s="4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</row>
    <row r="223" spans="1:29" ht="19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4"/>
      <c r="L223" s="4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</row>
    <row r="224" spans="1:29" ht="19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4"/>
      <c r="L224" s="4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</row>
    <row r="225" spans="1:29" ht="19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4"/>
      <c r="L225" s="4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</row>
    <row r="226" spans="1:29" ht="19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4"/>
      <c r="L226" s="4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</row>
    <row r="227" spans="1:29" ht="19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4"/>
      <c r="L227" s="4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</row>
    <row r="228" spans="1:29" ht="19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4"/>
      <c r="L228" s="4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</row>
    <row r="229" spans="1:29" ht="19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4"/>
      <c r="L229" s="4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</row>
    <row r="230" spans="1:29" ht="19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4"/>
      <c r="L230" s="4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</row>
    <row r="231" spans="1:29" ht="19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4"/>
      <c r="L231" s="4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</row>
    <row r="232" spans="1:29" ht="19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4"/>
      <c r="L232" s="4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</row>
    <row r="233" spans="1:29" ht="19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4"/>
      <c r="L233" s="4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</row>
    <row r="234" spans="1:29" ht="19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4"/>
      <c r="L234" s="4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</row>
    <row r="235" spans="1:29" ht="19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4"/>
      <c r="L235" s="4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</row>
    <row r="236" spans="1:29" ht="19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4"/>
      <c r="L236" s="4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</row>
    <row r="237" spans="1:29" ht="19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4"/>
      <c r="L237" s="4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</row>
    <row r="238" spans="1:29" ht="19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4"/>
      <c r="L238" s="4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</row>
    <row r="239" spans="1:29" ht="19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4"/>
      <c r="L239" s="4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</row>
    <row r="240" spans="1:29" ht="19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4"/>
      <c r="L240" s="4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</row>
    <row r="241" spans="1:29" ht="19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4"/>
      <c r="L241" s="4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</row>
    <row r="242" spans="1:29" ht="19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4"/>
      <c r="L242" s="4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</row>
    <row r="243" spans="1:29" ht="19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4"/>
      <c r="L243" s="4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</row>
    <row r="244" spans="1:29" ht="19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4"/>
      <c r="L244" s="4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</row>
    <row r="245" spans="1:29" ht="19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4"/>
      <c r="L245" s="4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</row>
    <row r="246" spans="1:29" ht="19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4"/>
      <c r="L246" s="4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</row>
    <row r="247" spans="1:29" ht="19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4"/>
      <c r="L247" s="4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</row>
    <row r="248" spans="1:29" ht="19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4"/>
      <c r="L248" s="4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</row>
    <row r="249" spans="1:29" ht="19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4"/>
      <c r="L249" s="4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</row>
    <row r="250" spans="1:29" ht="19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4"/>
      <c r="L250" s="4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</row>
    <row r="251" spans="1:29" ht="19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4"/>
      <c r="L251" s="4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</row>
    <row r="252" spans="1:29" ht="19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4"/>
      <c r="L252" s="4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</row>
    <row r="253" spans="1:29" ht="19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4"/>
      <c r="L253" s="4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</row>
    <row r="254" spans="1:29" ht="19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4"/>
      <c r="L254" s="4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</row>
    <row r="255" spans="1:29" ht="19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4"/>
      <c r="L255" s="4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</row>
    <row r="256" spans="1:29" ht="19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4"/>
      <c r="L256" s="4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</row>
    <row r="257" spans="1:29" ht="19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4"/>
      <c r="L257" s="4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</row>
    <row r="258" spans="1:29" ht="19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4"/>
      <c r="L258" s="4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</row>
    <row r="259" spans="1:29" ht="19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4"/>
      <c r="L259" s="4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</row>
    <row r="260" spans="1:29" ht="19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4"/>
      <c r="L260" s="4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</row>
    <row r="261" spans="1:29" ht="19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4"/>
      <c r="L261" s="4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</row>
    <row r="262" spans="1:29" ht="19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4"/>
      <c r="L262" s="4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</row>
    <row r="263" spans="1:29" ht="19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4"/>
      <c r="L263" s="4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</row>
    <row r="264" spans="1:29" ht="19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4"/>
      <c r="L264" s="4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</row>
    <row r="265" spans="1:29" ht="19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4"/>
      <c r="L265" s="4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</row>
    <row r="266" spans="1:29" ht="19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4"/>
      <c r="L266" s="4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</row>
    <row r="267" spans="1:29" ht="19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4"/>
      <c r="L267" s="4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</row>
    <row r="268" spans="1:29" ht="19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4"/>
      <c r="L268" s="4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</row>
    <row r="269" spans="1:29" ht="19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4"/>
      <c r="L269" s="4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</row>
    <row r="270" spans="1:29" ht="19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4"/>
      <c r="L270" s="4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</row>
    <row r="271" spans="1:29" ht="19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4"/>
      <c r="L271" s="4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</row>
    <row r="272" spans="1:29" ht="19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4"/>
      <c r="L272" s="4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</row>
    <row r="273" spans="1:29" ht="19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4"/>
      <c r="L273" s="4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</row>
    <row r="274" spans="1:29" ht="19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4"/>
      <c r="L274" s="4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</row>
    <row r="275" spans="1:29" ht="19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4"/>
      <c r="L275" s="4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</row>
    <row r="276" spans="1:29" ht="19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4"/>
      <c r="L276" s="4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</row>
    <row r="277" spans="1:29" ht="19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4"/>
      <c r="L277" s="4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</row>
    <row r="278" spans="1:29" ht="19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4"/>
      <c r="L278" s="4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</row>
    <row r="279" spans="1:29" ht="19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4"/>
      <c r="L279" s="4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</row>
    <row r="280" spans="1:29" ht="19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4"/>
      <c r="L280" s="4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</row>
    <row r="281" spans="1:29" ht="19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4"/>
      <c r="L281" s="4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</row>
    <row r="282" spans="1:29" ht="19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4"/>
      <c r="L282" s="4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</row>
    <row r="283" spans="1:29" ht="19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4"/>
      <c r="L283" s="4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</row>
    <row r="284" spans="1:29" ht="19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4"/>
      <c r="L284" s="4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</row>
    <row r="285" spans="1:29" ht="19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4"/>
      <c r="L285" s="4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</row>
    <row r="286" spans="1:29" ht="19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4"/>
      <c r="L286" s="4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</row>
    <row r="287" spans="1:29" ht="19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4"/>
      <c r="L287" s="4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</row>
    <row r="288" spans="1:29" ht="19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4"/>
      <c r="L288" s="4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</row>
    <row r="289" spans="1:29" ht="19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4"/>
      <c r="L289" s="4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</row>
    <row r="290" spans="1:29" ht="19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4"/>
      <c r="L290" s="4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</row>
    <row r="291" spans="1:29" ht="19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4"/>
      <c r="L291" s="4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</row>
    <row r="292" spans="1:29" ht="19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4"/>
      <c r="L292" s="4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</row>
    <row r="293" spans="1:29" ht="19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4"/>
      <c r="L293" s="4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</row>
    <row r="294" spans="1:29" ht="19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4"/>
      <c r="L294" s="4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</row>
    <row r="295" spans="1:29" ht="19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4"/>
      <c r="L295" s="4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</row>
    <row r="296" spans="1:29" ht="19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4"/>
      <c r="L296" s="4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</row>
    <row r="297" spans="1:29" ht="19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4"/>
      <c r="L297" s="4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</row>
    <row r="298" spans="1:29" ht="19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4"/>
      <c r="L298" s="4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</row>
    <row r="299" spans="1:29" ht="19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4"/>
      <c r="L299" s="4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</row>
    <row r="300" spans="1:29" ht="19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4"/>
      <c r="L300" s="4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</row>
    <row r="301" spans="1:29" ht="19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4"/>
      <c r="L301" s="4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</row>
    <row r="302" spans="1:29" ht="19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4"/>
      <c r="L302" s="4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</row>
    <row r="303" spans="1:29" ht="19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4"/>
      <c r="L303" s="4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</row>
    <row r="304" spans="1:29" ht="19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4"/>
      <c r="L304" s="4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</row>
    <row r="305" spans="1:29" ht="19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4"/>
      <c r="L305" s="4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</row>
    <row r="306" spans="1:29" ht="19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4"/>
      <c r="L306" s="4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</row>
    <row r="307" spans="1:29" ht="19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4"/>
      <c r="L307" s="4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</row>
    <row r="308" spans="1:29" ht="19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4"/>
      <c r="L308" s="4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</row>
    <row r="309" spans="1:29" ht="19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4"/>
      <c r="L309" s="4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</row>
    <row r="310" spans="1:29" ht="19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4"/>
      <c r="L310" s="4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</row>
    <row r="311" spans="1:29" ht="19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4"/>
      <c r="L311" s="4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</row>
    <row r="312" spans="1:29" ht="19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4"/>
      <c r="L312" s="4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</row>
    <row r="313" spans="1:29" ht="19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4"/>
      <c r="L313" s="4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</row>
    <row r="314" spans="1:29" ht="19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4"/>
      <c r="L314" s="4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</row>
    <row r="315" spans="1:29" ht="19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4"/>
      <c r="L315" s="4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</row>
    <row r="316" spans="1:29" ht="19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4"/>
      <c r="L316" s="4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</row>
    <row r="317" spans="1:29" ht="19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4"/>
      <c r="L317" s="4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</row>
    <row r="318" spans="1:29" ht="19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4"/>
      <c r="L318" s="4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</row>
    <row r="319" spans="1:29" ht="19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4"/>
      <c r="L319" s="4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</row>
    <row r="320" spans="1:29" ht="19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4"/>
      <c r="L320" s="4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</row>
    <row r="321" spans="1:29" ht="19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4"/>
      <c r="L321" s="4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</row>
    <row r="322" spans="1:29" ht="19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4"/>
      <c r="L322" s="4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</row>
    <row r="323" spans="1:29" ht="19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4"/>
      <c r="L323" s="4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</row>
    <row r="324" spans="1:29" ht="19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4"/>
      <c r="L324" s="4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</row>
    <row r="325" spans="1:29" ht="19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4"/>
      <c r="L325" s="4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</row>
    <row r="326" spans="1:29" ht="19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4"/>
      <c r="L326" s="4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</row>
    <row r="327" spans="1:29" ht="19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4"/>
      <c r="L327" s="4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</row>
    <row r="328" spans="1:29" ht="19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4"/>
      <c r="L328" s="4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</row>
    <row r="329" spans="1:29" ht="19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4"/>
      <c r="L329" s="4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</row>
    <row r="330" spans="1:29" ht="19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4"/>
      <c r="L330" s="4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</row>
    <row r="331" spans="1:29" ht="19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4"/>
      <c r="L331" s="4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</row>
    <row r="332" spans="1:29" ht="19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4"/>
      <c r="L332" s="4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</row>
    <row r="333" spans="1:29" ht="19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4"/>
      <c r="L333" s="4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</row>
    <row r="334" spans="1:29" ht="19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4"/>
      <c r="L334" s="4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</row>
    <row r="335" spans="1:29" ht="19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4"/>
      <c r="L335" s="4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</row>
    <row r="336" spans="1:29" ht="19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4"/>
      <c r="L336" s="4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</row>
    <row r="337" spans="1:29" ht="19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4"/>
      <c r="L337" s="4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</row>
    <row r="338" spans="1:29" ht="19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4"/>
      <c r="L338" s="4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</row>
    <row r="339" spans="1:29" ht="19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4"/>
      <c r="L339" s="4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</row>
    <row r="340" spans="1:29" ht="19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4"/>
      <c r="L340" s="4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</row>
    <row r="341" spans="1:29" ht="19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4"/>
      <c r="L341" s="4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</row>
    <row r="342" spans="1:29" ht="19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4"/>
      <c r="L342" s="4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</row>
    <row r="343" spans="1:29" ht="19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4"/>
      <c r="L343" s="4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</row>
    <row r="344" spans="1:29" ht="19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4"/>
      <c r="L344" s="4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</row>
    <row r="345" spans="1:29" ht="19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4"/>
      <c r="L345" s="4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</row>
    <row r="346" spans="1:29" ht="19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4"/>
      <c r="L346" s="4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</row>
    <row r="347" spans="1:29" ht="19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4"/>
      <c r="L347" s="4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</row>
    <row r="348" spans="1:29" ht="19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4"/>
      <c r="L348" s="4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</row>
    <row r="349" spans="1:29" ht="19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4"/>
      <c r="L349" s="4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</row>
    <row r="350" spans="1:29" ht="19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4"/>
      <c r="L350" s="4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</row>
    <row r="351" spans="1:29" ht="19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4"/>
      <c r="L351" s="4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</row>
    <row r="352" spans="1:29" ht="19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4"/>
      <c r="L352" s="4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</row>
    <row r="353" spans="1:29" ht="19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4"/>
      <c r="L353" s="4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</row>
    <row r="354" spans="1:29" ht="19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4"/>
      <c r="L354" s="4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</row>
    <row r="355" spans="1:29" ht="19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4"/>
      <c r="L355" s="4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</row>
    <row r="356" spans="1:29" ht="19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4"/>
      <c r="L356" s="4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</row>
    <row r="357" spans="1:29" ht="19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4"/>
      <c r="L357" s="4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</row>
    <row r="358" spans="1:29" ht="19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4"/>
      <c r="L358" s="4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</row>
    <row r="359" spans="1:29" ht="19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4"/>
      <c r="L359" s="4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</row>
    <row r="360" spans="1:29" ht="19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4"/>
      <c r="L360" s="4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</row>
    <row r="361" spans="1:29" ht="19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4"/>
      <c r="L361" s="4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</row>
    <row r="362" spans="1:29" ht="19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4"/>
      <c r="L362" s="4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</row>
    <row r="363" spans="1:29" ht="19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4"/>
      <c r="L363" s="4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</row>
    <row r="364" spans="1:29" ht="19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4"/>
      <c r="L364" s="4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</row>
    <row r="365" spans="1:29" ht="19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4"/>
      <c r="L365" s="4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</row>
    <row r="366" spans="1:29" ht="19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4"/>
      <c r="L366" s="4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</row>
    <row r="367" spans="1:29" ht="19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4"/>
      <c r="L367" s="4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</row>
    <row r="368" spans="1:29" ht="19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4"/>
      <c r="L368" s="4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</row>
    <row r="369" spans="1:29" ht="19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4"/>
      <c r="L369" s="4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</row>
    <row r="370" spans="1:29" ht="19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4"/>
      <c r="L370" s="4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</row>
    <row r="371" spans="1:29" ht="19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4"/>
      <c r="L371" s="4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</row>
    <row r="372" spans="1:29" ht="19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4"/>
      <c r="L372" s="4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</row>
    <row r="373" spans="1:29" ht="19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4"/>
      <c r="L373" s="4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</row>
    <row r="374" spans="1:29" ht="19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4"/>
      <c r="L374" s="4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</row>
    <row r="375" spans="1:29" ht="19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4"/>
      <c r="L375" s="4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</row>
    <row r="376" spans="1:29" ht="19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4"/>
      <c r="L376" s="4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</row>
    <row r="377" spans="1:29" ht="19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4"/>
      <c r="L377" s="4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</row>
    <row r="378" spans="1:29" ht="19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4"/>
      <c r="L378" s="4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</row>
    <row r="379" spans="1:29" ht="19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4"/>
      <c r="L379" s="4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</row>
    <row r="380" spans="1:29" ht="19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4"/>
      <c r="L380" s="4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</row>
    <row r="381" spans="1:29" ht="19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4"/>
      <c r="L381" s="4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</row>
    <row r="382" spans="1:29" ht="19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4"/>
      <c r="L382" s="4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</row>
    <row r="383" spans="1:29" ht="19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4"/>
      <c r="L383" s="4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</row>
    <row r="384" spans="1:29" ht="19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4"/>
      <c r="L384" s="4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</row>
    <row r="385" spans="1:29" ht="19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4"/>
      <c r="L385" s="4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</row>
    <row r="386" spans="1:29" ht="19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4"/>
      <c r="L386" s="4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</row>
    <row r="387" spans="1:29" ht="19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4"/>
      <c r="L387" s="4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</row>
    <row r="388" spans="1:29" ht="19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4"/>
      <c r="L388" s="4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</row>
    <row r="389" spans="1:29" ht="19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4"/>
      <c r="L389" s="4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</row>
    <row r="390" spans="1:29" ht="19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4"/>
      <c r="L390" s="4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</row>
    <row r="391" spans="1:29" ht="19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4"/>
      <c r="L391" s="4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</row>
    <row r="392" spans="1:29" ht="19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4"/>
      <c r="L392" s="4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</row>
    <row r="393" spans="1:29" ht="19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4"/>
      <c r="L393" s="4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</row>
    <row r="394" spans="1:29" ht="19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4"/>
      <c r="L394" s="4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</row>
    <row r="395" spans="1:29" ht="19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4"/>
      <c r="L395" s="4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</row>
    <row r="396" spans="1:29" ht="19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4"/>
      <c r="L396" s="4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</row>
    <row r="397" spans="1:29" ht="19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4"/>
      <c r="L397" s="4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</row>
    <row r="398" spans="1:29" ht="19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4"/>
      <c r="L398" s="4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</row>
    <row r="399" spans="1:29" ht="19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4"/>
      <c r="L399" s="4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</row>
    <row r="400" spans="1:29" ht="19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4"/>
      <c r="L400" s="4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</row>
    <row r="401" spans="1:29" ht="19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4"/>
      <c r="L401" s="4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</row>
    <row r="402" spans="1:29" ht="19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4"/>
      <c r="L402" s="4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</row>
    <row r="403" spans="1:29" ht="19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4"/>
      <c r="L403" s="4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</row>
    <row r="404" spans="1:29" ht="19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4"/>
      <c r="L404" s="4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</row>
    <row r="405" spans="1:29" ht="19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4"/>
      <c r="L405" s="4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</row>
    <row r="406" spans="1:29" ht="19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4"/>
      <c r="L406" s="4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</row>
    <row r="407" spans="1:29" ht="19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4"/>
      <c r="L407" s="4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</row>
    <row r="408" spans="1:29" ht="19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4"/>
      <c r="L408" s="4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</row>
    <row r="409" spans="1:29" ht="19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4"/>
      <c r="L409" s="4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</row>
    <row r="410" spans="1:29" ht="19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4"/>
      <c r="L410" s="4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</row>
    <row r="411" spans="1:29" ht="19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4"/>
      <c r="L411" s="4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</row>
    <row r="412" spans="1:29" ht="19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4"/>
      <c r="L412" s="4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</row>
    <row r="413" spans="1:29" ht="19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4"/>
      <c r="L413" s="4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</row>
    <row r="414" spans="1:29" ht="19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4"/>
      <c r="L414" s="4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</row>
    <row r="415" spans="1:29" ht="19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4"/>
      <c r="L415" s="4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</row>
    <row r="416" spans="1:29" ht="19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4"/>
      <c r="L416" s="4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</row>
    <row r="417" spans="1:29" ht="19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4"/>
      <c r="L417" s="4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</row>
    <row r="418" spans="1:29" ht="19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4"/>
      <c r="L418" s="4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</row>
    <row r="419" spans="1:29" ht="19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4"/>
      <c r="L419" s="4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</row>
    <row r="420" spans="1:29" ht="19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4"/>
      <c r="L420" s="4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</row>
    <row r="421" spans="1:29" ht="19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4"/>
      <c r="L421" s="4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</row>
    <row r="422" spans="1:29" ht="19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4"/>
      <c r="L422" s="4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</row>
    <row r="423" spans="1:29" ht="19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4"/>
      <c r="L423" s="4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</row>
    <row r="424" spans="1:29" ht="19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4"/>
      <c r="L424" s="4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</row>
    <row r="425" spans="1:29" ht="19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4"/>
      <c r="L425" s="4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</row>
    <row r="426" spans="1:29" ht="19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4"/>
      <c r="L426" s="4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</row>
    <row r="427" spans="1:29" ht="19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4"/>
      <c r="L427" s="4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</row>
    <row r="428" spans="1:29" ht="19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4"/>
      <c r="L428" s="4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</row>
    <row r="429" spans="1:29" ht="19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4"/>
      <c r="L429" s="4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</row>
    <row r="430" spans="1:29" ht="19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4"/>
      <c r="L430" s="4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</row>
    <row r="431" spans="1:29" ht="19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4"/>
      <c r="L431" s="4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</row>
    <row r="432" spans="1:29" ht="19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4"/>
      <c r="L432" s="4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</row>
    <row r="433" spans="1:29" ht="19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4"/>
      <c r="L433" s="4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</row>
    <row r="434" spans="1:29" ht="19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4"/>
      <c r="L434" s="4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</row>
    <row r="435" spans="1:29" ht="19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4"/>
      <c r="L435" s="4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</row>
    <row r="436" spans="1:29" ht="19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4"/>
      <c r="L436" s="4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</row>
    <row r="437" spans="1:29" ht="19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4"/>
      <c r="L437" s="4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</row>
    <row r="438" spans="1:29" ht="19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4"/>
      <c r="L438" s="4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</row>
    <row r="439" spans="1:29" ht="19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4"/>
      <c r="L439" s="4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</row>
    <row r="440" spans="1:29" ht="19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4"/>
      <c r="L440" s="4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</row>
    <row r="441" spans="1:29" ht="19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4"/>
      <c r="L441" s="4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</row>
    <row r="442" spans="1:29" ht="19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4"/>
      <c r="L442" s="4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</row>
    <row r="443" spans="1:29" ht="19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4"/>
      <c r="L443" s="4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</row>
    <row r="444" spans="1:29" ht="19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4"/>
      <c r="L444" s="4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</row>
    <row r="445" spans="1:29" ht="19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4"/>
      <c r="L445" s="4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</row>
    <row r="446" spans="1:29" ht="19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4"/>
      <c r="L446" s="4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</row>
    <row r="447" spans="1:29" ht="19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4"/>
      <c r="L447" s="4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</row>
    <row r="448" spans="1:29" ht="19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4"/>
      <c r="L448" s="4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</row>
    <row r="449" spans="1:29" ht="19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4"/>
      <c r="L449" s="4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</row>
    <row r="450" spans="1:29" ht="19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4"/>
      <c r="L450" s="4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</row>
    <row r="451" spans="1:29" ht="19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4"/>
      <c r="L451" s="4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</row>
    <row r="452" spans="1:29" ht="19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4"/>
      <c r="L452" s="4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</row>
    <row r="453" spans="1:29" ht="19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4"/>
      <c r="L453" s="4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</row>
    <row r="454" spans="1:29" ht="19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4"/>
      <c r="L454" s="4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</row>
    <row r="455" spans="1:29" ht="19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4"/>
      <c r="L455" s="4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</row>
    <row r="456" spans="1:29" ht="19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4"/>
      <c r="L456" s="4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</row>
    <row r="457" spans="1:29" ht="19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4"/>
      <c r="L457" s="4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</row>
    <row r="458" spans="1:29" ht="19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4"/>
      <c r="L458" s="4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</row>
    <row r="459" spans="1:29" ht="19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4"/>
      <c r="L459" s="4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</row>
    <row r="460" spans="1:29" ht="19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4"/>
      <c r="L460" s="4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</row>
    <row r="461" spans="1:29" ht="19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4"/>
      <c r="L461" s="4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</row>
    <row r="462" spans="1:29" ht="19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4"/>
      <c r="L462" s="4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</row>
    <row r="463" spans="1:29" ht="19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4"/>
      <c r="L463" s="4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</row>
    <row r="464" spans="1:29" ht="19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4"/>
      <c r="L464" s="4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</row>
    <row r="465" spans="1:29" ht="19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4"/>
      <c r="L465" s="4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</row>
    <row r="466" spans="1:29" ht="19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4"/>
      <c r="L466" s="4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</row>
    <row r="467" spans="1:29" ht="19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4"/>
      <c r="L467" s="4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</row>
    <row r="468" spans="1:29" ht="19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4"/>
      <c r="L468" s="4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</row>
    <row r="469" spans="1:29" ht="19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4"/>
      <c r="L469" s="4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</row>
    <row r="470" spans="1:29" ht="19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4"/>
      <c r="L470" s="4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</row>
    <row r="471" spans="1:29" ht="19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4"/>
      <c r="L471" s="4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</row>
    <row r="472" spans="1:29" ht="19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4"/>
      <c r="L472" s="4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</row>
    <row r="473" spans="1:29" ht="19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4"/>
      <c r="L473" s="4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</row>
    <row r="474" spans="1:29" ht="19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4"/>
      <c r="L474" s="4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</row>
    <row r="475" spans="1:29" ht="19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4"/>
      <c r="L475" s="4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</row>
    <row r="476" spans="1:29" ht="19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4"/>
      <c r="L476" s="4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</row>
    <row r="477" spans="1:29" ht="19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4"/>
      <c r="L477" s="4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</row>
    <row r="478" spans="1:29" ht="19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4"/>
      <c r="L478" s="4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</row>
    <row r="479" spans="1:29" ht="19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4"/>
      <c r="L479" s="4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</row>
    <row r="480" spans="1:29" ht="19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4"/>
      <c r="L480" s="4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</row>
    <row r="481" spans="1:29" ht="19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4"/>
      <c r="L481" s="4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</row>
    <row r="482" spans="1:29" ht="19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4"/>
      <c r="L482" s="4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</row>
    <row r="483" spans="1:29" ht="19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4"/>
      <c r="L483" s="4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</row>
    <row r="484" spans="1:29" ht="19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4"/>
      <c r="L484" s="4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</row>
    <row r="485" spans="1:29" ht="19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4"/>
      <c r="L485" s="4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</row>
    <row r="486" spans="1:29" ht="19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4"/>
      <c r="L486" s="4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</row>
    <row r="487" spans="1:29" ht="19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4"/>
      <c r="L487" s="4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</row>
    <row r="488" spans="1:29" ht="19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4"/>
      <c r="L488" s="4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</row>
    <row r="489" spans="1:29" ht="19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4"/>
      <c r="L489" s="4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</row>
    <row r="490" spans="1:29" ht="19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4"/>
      <c r="L490" s="4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</row>
    <row r="491" spans="1:29" ht="19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4"/>
      <c r="L491" s="4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</row>
    <row r="492" spans="1:29" ht="19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4"/>
      <c r="L492" s="4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</row>
    <row r="493" spans="1:29" ht="19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4"/>
      <c r="L493" s="4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</row>
    <row r="494" spans="1:29" ht="19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4"/>
      <c r="L494" s="4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</row>
    <row r="495" spans="1:29" ht="19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4"/>
      <c r="L495" s="4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</row>
    <row r="496" spans="1:29" ht="19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4"/>
      <c r="L496" s="4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</row>
    <row r="497" spans="1:29" ht="19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4"/>
      <c r="L497" s="4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</row>
    <row r="498" spans="1:29" ht="19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4"/>
      <c r="L498" s="4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</row>
    <row r="499" spans="1:29" ht="19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4"/>
      <c r="L499" s="4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</row>
    <row r="500" spans="1:29" ht="19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4"/>
      <c r="L500" s="4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</row>
    <row r="501" spans="1:29" ht="19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4"/>
      <c r="L501" s="4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</row>
    <row r="502" spans="1:29" ht="19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4"/>
      <c r="L502" s="4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</row>
    <row r="503" spans="1:29" ht="19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4"/>
      <c r="L503" s="4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</row>
    <row r="504" spans="1:29" ht="19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4"/>
      <c r="L504" s="4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</row>
    <row r="505" spans="1:29" ht="19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4"/>
      <c r="L505" s="4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</row>
    <row r="506" spans="1:29" ht="19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4"/>
      <c r="L506" s="4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</row>
    <row r="507" spans="1:29" ht="19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4"/>
      <c r="L507" s="4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</row>
    <row r="508" spans="1:29" ht="19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4"/>
      <c r="L508" s="4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</row>
    <row r="509" spans="1:29" ht="19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4"/>
      <c r="L509" s="4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</row>
    <row r="510" spans="1:29" ht="19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4"/>
      <c r="L510" s="4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</row>
    <row r="511" spans="1:29" ht="19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4"/>
      <c r="L511" s="4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</row>
    <row r="512" spans="1:29" ht="19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4"/>
      <c r="L512" s="4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</row>
    <row r="513" spans="1:29" ht="19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4"/>
      <c r="L513" s="4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</row>
    <row r="514" spans="1:29" ht="19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4"/>
      <c r="L514" s="4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</row>
    <row r="515" spans="1:29" ht="19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4"/>
      <c r="L515" s="4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</row>
    <row r="516" spans="1:29" ht="19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4"/>
      <c r="L516" s="4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</row>
    <row r="517" spans="1:29" ht="19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4"/>
      <c r="L517" s="4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</row>
    <row r="518" spans="1:29" ht="19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4"/>
      <c r="L518" s="4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</row>
    <row r="519" spans="1:29" ht="19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4"/>
      <c r="L519" s="4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</row>
    <row r="520" spans="1:29" ht="19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4"/>
      <c r="L520" s="4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</row>
    <row r="521" spans="1:29" ht="19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4"/>
      <c r="L521" s="4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</row>
    <row r="522" spans="1:29" ht="19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4"/>
      <c r="L522" s="4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</row>
    <row r="523" spans="1:29" ht="19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4"/>
      <c r="L523" s="4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</row>
    <row r="524" spans="1:29" ht="19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4"/>
      <c r="L524" s="4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</row>
    <row r="525" spans="1:29" ht="19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4"/>
      <c r="L525" s="4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</row>
    <row r="526" spans="1:29" ht="19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4"/>
      <c r="L526" s="4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</row>
    <row r="527" spans="1:29" ht="19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4"/>
      <c r="L527" s="4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</row>
    <row r="528" spans="1:29" ht="19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4"/>
      <c r="L528" s="4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</row>
    <row r="529" spans="1:29" ht="19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4"/>
      <c r="L529" s="4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</row>
    <row r="530" spans="1:29" ht="19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4"/>
      <c r="L530" s="4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</row>
    <row r="531" spans="1:29" ht="19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4"/>
      <c r="L531" s="4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</row>
    <row r="532" spans="1:29" ht="19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4"/>
      <c r="L532" s="4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</row>
    <row r="533" spans="1:29" ht="19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4"/>
      <c r="L533" s="4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</row>
    <row r="534" spans="1:29" ht="19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4"/>
      <c r="L534" s="4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</row>
    <row r="535" spans="1:29" ht="19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4"/>
      <c r="L535" s="4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</row>
    <row r="536" spans="1:29" ht="19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4"/>
      <c r="L536" s="4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</row>
    <row r="537" spans="1:29" ht="19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4"/>
      <c r="L537" s="4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</row>
    <row r="538" spans="1:29" ht="19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4"/>
      <c r="L538" s="4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</row>
    <row r="539" spans="1:29" ht="19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4"/>
      <c r="L539" s="4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</row>
    <row r="540" spans="1:29" ht="19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4"/>
      <c r="L540" s="4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</row>
    <row r="541" spans="1:29" ht="19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4"/>
      <c r="L541" s="4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</row>
    <row r="542" spans="1:29" ht="19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4"/>
      <c r="L542" s="4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</row>
    <row r="543" spans="1:29" ht="19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4"/>
      <c r="L543" s="4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</row>
    <row r="544" spans="1:29" ht="19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4"/>
      <c r="L544" s="4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</row>
    <row r="545" spans="1:29" ht="19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4"/>
      <c r="L545" s="4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</row>
    <row r="546" spans="1:29" ht="19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4"/>
      <c r="L546" s="4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</row>
    <row r="547" spans="1:29" ht="19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4"/>
      <c r="L547" s="4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</row>
    <row r="548" spans="1:29" ht="19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4"/>
      <c r="L548" s="4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</row>
    <row r="549" spans="1:29" ht="19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4"/>
      <c r="L549" s="4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</row>
    <row r="550" spans="1:29" ht="19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4"/>
      <c r="L550" s="4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</row>
    <row r="551" spans="1:29" ht="19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4"/>
      <c r="L551" s="4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</row>
    <row r="552" spans="1:29" ht="19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4"/>
      <c r="L552" s="4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</row>
    <row r="553" spans="1:29" ht="19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4"/>
      <c r="L553" s="4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</row>
    <row r="554" spans="1:29" ht="19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4"/>
      <c r="L554" s="4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</row>
    <row r="555" spans="1:29" ht="19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4"/>
      <c r="L555" s="4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</row>
    <row r="556" spans="1:29" ht="19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4"/>
      <c r="L556" s="4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</row>
    <row r="557" spans="1:29" ht="19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4"/>
      <c r="L557" s="4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</row>
    <row r="558" spans="1:29" ht="19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4"/>
      <c r="L558" s="4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</row>
    <row r="559" spans="1:29" ht="19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4"/>
      <c r="L559" s="4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</row>
    <row r="560" spans="1:29" ht="19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4"/>
      <c r="L560" s="4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</row>
    <row r="561" spans="1:29" ht="19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4"/>
      <c r="L561" s="4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</row>
    <row r="562" spans="1:29" ht="19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4"/>
      <c r="L562" s="4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</row>
    <row r="563" spans="1:29" ht="19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4"/>
      <c r="L563" s="4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</row>
    <row r="564" spans="1:29" ht="19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4"/>
      <c r="L564" s="4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</row>
    <row r="565" spans="1:29" ht="19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4"/>
      <c r="L565" s="4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</row>
    <row r="566" spans="1:29" ht="19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4"/>
      <c r="L566" s="4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</row>
    <row r="567" spans="1:29" ht="19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4"/>
      <c r="L567" s="4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</row>
    <row r="568" spans="1:29" ht="19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4"/>
      <c r="L568" s="4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</row>
    <row r="569" spans="1:29" ht="19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4"/>
      <c r="L569" s="4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</row>
    <row r="570" spans="1:29" ht="19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4"/>
      <c r="L570" s="4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</row>
    <row r="571" spans="1:29" ht="19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4"/>
      <c r="L571" s="4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</row>
    <row r="572" spans="1:29" ht="19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4"/>
      <c r="L572" s="4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</row>
    <row r="573" spans="1:29" ht="19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4"/>
      <c r="L573" s="4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</row>
    <row r="574" spans="1:29" ht="19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4"/>
      <c r="L574" s="4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</row>
    <row r="575" spans="1:29" ht="19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4"/>
      <c r="L575" s="4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</row>
    <row r="576" spans="1:29" ht="19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4"/>
      <c r="L576" s="4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</row>
    <row r="577" spans="1:29" ht="19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4"/>
      <c r="L577" s="4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</row>
    <row r="578" spans="1:29" ht="19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4"/>
      <c r="L578" s="4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</row>
    <row r="579" spans="1:29" ht="19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4"/>
      <c r="L579" s="4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</row>
    <row r="580" spans="1:29" ht="19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4"/>
      <c r="L580" s="4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</row>
    <row r="581" spans="1:29" ht="19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4"/>
      <c r="L581" s="4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</row>
    <row r="582" spans="1:29" ht="19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4"/>
      <c r="L582" s="4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</row>
    <row r="583" spans="1:29" ht="19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4"/>
      <c r="L583" s="4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</row>
    <row r="584" spans="1:29" ht="19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4"/>
      <c r="L584" s="4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</row>
    <row r="585" spans="1:29" ht="19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4"/>
      <c r="L585" s="4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</row>
    <row r="586" spans="1:29" ht="19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4"/>
      <c r="L586" s="4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</row>
    <row r="587" spans="1:29" ht="19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4"/>
      <c r="L587" s="4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</row>
    <row r="588" spans="1:29" ht="19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4"/>
      <c r="L588" s="4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</row>
    <row r="589" spans="1:29" ht="19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4"/>
      <c r="L589" s="4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</row>
    <row r="590" spans="1:29" ht="19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4"/>
      <c r="L590" s="4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</row>
    <row r="591" spans="1:29" ht="19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4"/>
      <c r="L591" s="4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</row>
    <row r="592" spans="1:29" ht="19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4"/>
      <c r="L592" s="4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</row>
    <row r="593" spans="1:29" ht="19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4"/>
      <c r="L593" s="4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</row>
    <row r="594" spans="1:29" ht="19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4"/>
      <c r="L594" s="4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</row>
    <row r="595" spans="1:29" ht="19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4"/>
      <c r="L595" s="4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</row>
    <row r="596" spans="1:29" ht="19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4"/>
      <c r="L596" s="4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</row>
    <row r="597" spans="1:29" ht="19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4"/>
      <c r="L597" s="4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</row>
    <row r="598" spans="1:29" ht="19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4"/>
      <c r="L598" s="4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</row>
    <row r="599" spans="1:29" ht="19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4"/>
      <c r="L599" s="4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</row>
    <row r="600" spans="1:29" ht="19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4"/>
      <c r="L600" s="4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</row>
    <row r="601" spans="1:29" ht="19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4"/>
      <c r="L601" s="4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</row>
    <row r="602" spans="1:29" ht="19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4"/>
      <c r="L602" s="4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</row>
    <row r="603" spans="1:29" ht="19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4"/>
      <c r="L603" s="4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</row>
    <row r="604" spans="1:29" ht="19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4"/>
      <c r="L604" s="4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</row>
    <row r="605" spans="1:29" ht="19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4"/>
      <c r="L605" s="4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</row>
    <row r="606" spans="1:29" ht="19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4"/>
      <c r="L606" s="4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</row>
    <row r="607" spans="1:29" ht="19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4"/>
      <c r="L607" s="4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</row>
    <row r="608" spans="1:29" ht="19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4"/>
      <c r="L608" s="4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</row>
    <row r="609" spans="1:29" ht="19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4"/>
      <c r="L609" s="4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</row>
    <row r="610" spans="1:29" ht="19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4"/>
      <c r="L610" s="4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</row>
    <row r="611" spans="1:29" ht="19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4"/>
      <c r="L611" s="4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</row>
    <row r="612" spans="1:29" ht="19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4"/>
      <c r="L612" s="4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</row>
    <row r="613" spans="1:29" ht="19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4"/>
      <c r="L613" s="4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</row>
    <row r="614" spans="1:29" ht="19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4"/>
      <c r="L614" s="4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</row>
    <row r="615" spans="1:29" ht="19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4"/>
      <c r="L615" s="4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</row>
    <row r="616" spans="1:29" ht="19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4"/>
      <c r="L616" s="4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</row>
    <row r="617" spans="1:29" ht="19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4"/>
      <c r="L617" s="4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</row>
    <row r="618" spans="1:29" ht="19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4"/>
      <c r="L618" s="4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</row>
    <row r="619" spans="1:29" ht="19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4"/>
      <c r="L619" s="4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</row>
    <row r="620" spans="1:29" ht="19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4"/>
      <c r="L620" s="4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</row>
    <row r="621" spans="1:29" ht="19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4"/>
      <c r="L621" s="4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</row>
    <row r="622" spans="1:29" ht="19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4"/>
      <c r="L622" s="4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</row>
    <row r="623" spans="1:29" ht="19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4"/>
      <c r="L623" s="4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</row>
    <row r="624" spans="1:29" ht="19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4"/>
      <c r="L624" s="4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</row>
    <row r="625" spans="1:29" ht="19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4"/>
      <c r="L625" s="4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</row>
    <row r="626" spans="1:29" ht="19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4"/>
      <c r="L626" s="4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</row>
    <row r="627" spans="1:29" ht="19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4"/>
      <c r="L627" s="4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</row>
    <row r="628" spans="1:29" ht="19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4"/>
      <c r="L628" s="4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</row>
    <row r="629" spans="1:29" ht="19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4"/>
      <c r="L629" s="4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</row>
    <row r="630" spans="1:29" ht="19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4"/>
      <c r="L630" s="4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</row>
    <row r="631" spans="1:29" ht="19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4"/>
      <c r="L631" s="4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</row>
    <row r="632" spans="1:29" ht="19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4"/>
      <c r="L632" s="4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</row>
    <row r="633" spans="1:29" ht="19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4"/>
      <c r="L633" s="4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</row>
    <row r="634" spans="1:29" ht="19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4"/>
      <c r="L634" s="4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</row>
    <row r="635" spans="1:29" ht="19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4"/>
      <c r="L635" s="4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</row>
    <row r="636" spans="1:29" ht="19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4"/>
      <c r="L636" s="4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</row>
    <row r="637" spans="1:29" ht="19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4"/>
      <c r="L637" s="4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</row>
    <row r="638" spans="1:29" ht="19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4"/>
      <c r="L638" s="4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</row>
    <row r="639" spans="1:29" ht="19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4"/>
      <c r="L639" s="4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</row>
    <row r="640" spans="1:29" ht="19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4"/>
      <c r="L640" s="4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</row>
    <row r="641" spans="1:29" ht="19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4"/>
      <c r="L641" s="4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</row>
    <row r="642" spans="1:29" ht="19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4"/>
      <c r="L642" s="4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</row>
    <row r="643" spans="1:29" ht="19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4"/>
      <c r="L643" s="4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</row>
    <row r="644" spans="1:29" ht="19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4"/>
      <c r="L644" s="4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</row>
    <row r="645" spans="1:29" ht="19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4"/>
      <c r="L645" s="4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</row>
    <row r="646" spans="1:29" ht="19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4"/>
      <c r="L646" s="4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</row>
    <row r="647" spans="1:29" ht="19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4"/>
      <c r="L647" s="4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</row>
    <row r="648" spans="1:29" ht="19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4"/>
      <c r="L648" s="4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</row>
    <row r="649" spans="1:29" ht="19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4"/>
      <c r="L649" s="4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</row>
    <row r="650" spans="1:29" ht="19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4"/>
      <c r="L650" s="4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</row>
    <row r="651" spans="1:29" ht="19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4"/>
      <c r="L651" s="4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</row>
    <row r="652" spans="1:29" ht="19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4"/>
      <c r="L652" s="4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</row>
    <row r="653" spans="1:29" ht="19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4"/>
      <c r="L653" s="4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</row>
    <row r="654" spans="1:29" ht="19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4"/>
      <c r="L654" s="4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</row>
    <row r="655" spans="1:29" ht="19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4"/>
      <c r="L655" s="4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</row>
    <row r="656" spans="1:29" ht="19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4"/>
      <c r="L656" s="4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</row>
    <row r="657" spans="1:29" ht="19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4"/>
      <c r="L657" s="4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</row>
    <row r="658" spans="1:29" ht="19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4"/>
      <c r="L658" s="4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</row>
    <row r="659" spans="1:29" ht="19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4"/>
      <c r="L659" s="4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</row>
    <row r="660" spans="1:29" ht="19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4"/>
      <c r="L660" s="4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</row>
    <row r="661" spans="1:29" ht="19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4"/>
      <c r="L661" s="4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</row>
    <row r="662" spans="1:29" ht="19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4"/>
      <c r="L662" s="4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</row>
    <row r="663" spans="1:29" ht="19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4"/>
      <c r="L663" s="4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</row>
    <row r="664" spans="1:29" ht="19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4"/>
      <c r="L664" s="4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</row>
    <row r="665" spans="1:29" ht="19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4"/>
      <c r="L665" s="4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</row>
    <row r="666" spans="1:29" ht="19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4"/>
      <c r="L666" s="4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</row>
    <row r="667" spans="1:29" ht="19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4"/>
      <c r="L667" s="4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</row>
    <row r="668" spans="1:29" ht="19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4"/>
      <c r="L668" s="4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</row>
    <row r="669" spans="1:29" ht="19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4"/>
      <c r="L669" s="4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</row>
    <row r="670" spans="1:29" ht="19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4"/>
      <c r="L670" s="4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</row>
    <row r="671" spans="1:29" ht="19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4"/>
      <c r="L671" s="4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</row>
    <row r="672" spans="1:29" ht="19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4"/>
      <c r="L672" s="4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</row>
    <row r="673" spans="1:29" ht="19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4"/>
      <c r="L673" s="4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</row>
    <row r="674" spans="1:29" ht="19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4"/>
      <c r="L674" s="4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</row>
    <row r="675" spans="1:29" ht="19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4"/>
      <c r="L675" s="4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</row>
    <row r="676" spans="1:29" ht="19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4"/>
      <c r="L676" s="4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</row>
    <row r="677" spans="1:29" ht="19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4"/>
      <c r="L677" s="4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</row>
    <row r="678" spans="1:29" ht="19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4"/>
      <c r="L678" s="4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</row>
    <row r="679" spans="1:29" ht="19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4"/>
      <c r="L679" s="4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</row>
    <row r="680" spans="1:29" ht="19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4"/>
      <c r="L680" s="4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</row>
    <row r="681" spans="1:29" ht="19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4"/>
      <c r="L681" s="4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</row>
    <row r="682" spans="1:29" ht="19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4"/>
      <c r="L682" s="4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</row>
    <row r="683" spans="1:29" ht="19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4"/>
      <c r="L683" s="4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</row>
    <row r="684" spans="1:29" ht="19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4"/>
      <c r="L684" s="4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</row>
    <row r="685" spans="1:29" ht="19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4"/>
      <c r="L685" s="4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</row>
    <row r="686" spans="1:29" ht="19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4"/>
      <c r="L686" s="4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</row>
    <row r="687" spans="1:29" ht="19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4"/>
      <c r="L687" s="4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</row>
    <row r="688" spans="1:29" ht="19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4"/>
      <c r="L688" s="4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</row>
    <row r="689" spans="1:29" ht="19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4"/>
      <c r="L689" s="4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</row>
    <row r="690" spans="1:29" ht="19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4"/>
      <c r="L690" s="4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</row>
    <row r="691" spans="1:29" ht="19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4"/>
      <c r="L691" s="4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</row>
    <row r="692" spans="1:29" ht="19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4"/>
      <c r="L692" s="4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</row>
    <row r="693" spans="1:29" ht="19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4"/>
      <c r="L693" s="4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</row>
    <row r="694" spans="1:29" ht="19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4"/>
      <c r="L694" s="4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</row>
    <row r="695" spans="1:29" ht="19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4"/>
      <c r="L695" s="4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</row>
    <row r="696" spans="1:29" ht="19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4"/>
      <c r="L696" s="4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</row>
    <row r="697" spans="1:29" ht="19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4"/>
      <c r="L697" s="4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</row>
    <row r="698" spans="1:29" ht="19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4"/>
      <c r="L698" s="4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</row>
    <row r="699" spans="1:29" ht="19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4"/>
      <c r="L699" s="4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</row>
    <row r="700" spans="1:29" ht="19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4"/>
      <c r="L700" s="4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</row>
    <row r="701" spans="1:29" ht="19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4"/>
      <c r="L701" s="4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</row>
    <row r="702" spans="1:29" ht="19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4"/>
      <c r="L702" s="4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</row>
    <row r="703" spans="1:29" ht="19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4"/>
      <c r="L703" s="4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</row>
    <row r="704" spans="1:29" ht="19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4"/>
      <c r="L704" s="4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</row>
    <row r="705" spans="1:29" ht="19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4"/>
      <c r="L705" s="4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</row>
    <row r="706" spans="1:29" ht="19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4"/>
      <c r="L706" s="4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</row>
    <row r="707" spans="1:29" ht="19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4"/>
      <c r="L707" s="4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</row>
    <row r="708" spans="1:29" ht="19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4"/>
      <c r="L708" s="4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</row>
    <row r="709" spans="1:29" ht="19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4"/>
      <c r="L709" s="4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</row>
    <row r="710" spans="1:29" ht="19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4"/>
      <c r="L710" s="4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</row>
    <row r="711" spans="1:29" ht="19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4"/>
      <c r="L711" s="4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</row>
    <row r="712" spans="1:29" ht="19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4"/>
      <c r="L712" s="4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</row>
    <row r="713" spans="1:29" ht="19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4"/>
      <c r="L713" s="4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</row>
    <row r="714" spans="1:29" ht="19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4"/>
      <c r="L714" s="4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</row>
    <row r="715" spans="1:29" ht="19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4"/>
      <c r="L715" s="4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</row>
    <row r="716" spans="1:29" ht="19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4"/>
      <c r="L716" s="4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</row>
    <row r="717" spans="1:29" ht="19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4"/>
      <c r="L717" s="4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</row>
    <row r="718" spans="1:29" ht="19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4"/>
      <c r="L718" s="4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</row>
    <row r="719" spans="1:29" ht="19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4"/>
      <c r="L719" s="4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</row>
    <row r="720" spans="1:29" ht="19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4"/>
      <c r="L720" s="4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</row>
    <row r="721" spans="1:29" ht="19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4"/>
      <c r="L721" s="4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</row>
    <row r="722" spans="1:29" ht="19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4"/>
      <c r="L722" s="4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</row>
    <row r="723" spans="1:29" ht="19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4"/>
      <c r="L723" s="4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</row>
    <row r="724" spans="1:29" ht="19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4"/>
      <c r="L724" s="4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</row>
    <row r="725" spans="1:29" ht="19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4"/>
      <c r="L725" s="4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</row>
    <row r="726" spans="1:29" ht="19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4"/>
      <c r="L726" s="4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</row>
    <row r="727" spans="1:29" ht="19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4"/>
      <c r="L727" s="4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</row>
    <row r="728" spans="1:29" ht="19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4"/>
      <c r="L728" s="4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</row>
    <row r="729" spans="1:29" ht="19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4"/>
      <c r="L729" s="4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</row>
    <row r="730" spans="1:29" ht="19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4"/>
      <c r="L730" s="4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</row>
    <row r="731" spans="1:29" ht="19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4"/>
      <c r="L731" s="4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</row>
    <row r="732" spans="1:29" ht="19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4"/>
      <c r="L732" s="4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</row>
    <row r="733" spans="1:29" ht="19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4"/>
      <c r="L733" s="4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</row>
    <row r="734" spans="1:29" ht="19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4"/>
      <c r="L734" s="4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</row>
    <row r="735" spans="1:29" ht="19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4"/>
      <c r="L735" s="4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</row>
    <row r="736" spans="1:29" ht="19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4"/>
      <c r="L736" s="4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</row>
    <row r="737" spans="1:29" ht="19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4"/>
      <c r="L737" s="4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</row>
    <row r="738" spans="1:29" ht="19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4"/>
      <c r="L738" s="4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</row>
    <row r="739" spans="1:29" ht="19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4"/>
      <c r="L739" s="4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</row>
    <row r="740" spans="1:29" ht="19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4"/>
      <c r="L740" s="4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</row>
    <row r="741" spans="1:29" ht="19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4"/>
      <c r="L741" s="4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</row>
    <row r="742" spans="1:29" ht="19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4"/>
      <c r="L742" s="4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</row>
    <row r="743" spans="1:29" ht="19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4"/>
      <c r="L743" s="4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</row>
    <row r="744" spans="1:29" ht="19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4"/>
      <c r="L744" s="4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</row>
    <row r="745" spans="1:29" ht="19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4"/>
      <c r="L745" s="4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</row>
    <row r="746" spans="1:29" ht="19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4"/>
      <c r="L746" s="4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</row>
    <row r="747" spans="1:29" ht="19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4"/>
      <c r="L747" s="4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</row>
    <row r="748" spans="1:29" ht="19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4"/>
      <c r="L748" s="4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</row>
    <row r="749" spans="1:29" ht="19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4"/>
      <c r="L749" s="4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</row>
    <row r="750" spans="1:29" ht="19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4"/>
      <c r="L750" s="4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</row>
    <row r="751" spans="1:29" ht="19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4"/>
      <c r="L751" s="4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</row>
    <row r="752" spans="1:29" ht="19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4"/>
      <c r="L752" s="4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</row>
    <row r="753" spans="1:29" ht="19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4"/>
      <c r="L753" s="4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</row>
    <row r="754" spans="1:29" ht="19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4"/>
      <c r="L754" s="4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</row>
    <row r="755" spans="1:29" ht="19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4"/>
      <c r="L755" s="4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</row>
    <row r="756" spans="1:29" ht="19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4"/>
      <c r="L756" s="4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</row>
    <row r="757" spans="1:29" ht="19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4"/>
      <c r="L757" s="4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</row>
    <row r="758" spans="1:29" ht="19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4"/>
      <c r="L758" s="4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</row>
    <row r="759" spans="1:29" ht="19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4"/>
      <c r="L759" s="4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</row>
    <row r="760" spans="1:29" ht="19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4"/>
      <c r="L760" s="4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</row>
    <row r="761" spans="1:29" ht="19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4"/>
      <c r="L761" s="4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</row>
    <row r="762" spans="1:29" ht="19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4"/>
      <c r="L762" s="4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</row>
    <row r="763" spans="1:29" ht="19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4"/>
      <c r="L763" s="4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</row>
    <row r="764" spans="1:29" ht="19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4"/>
      <c r="L764" s="4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</row>
    <row r="765" spans="1:29" ht="19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4"/>
      <c r="L765" s="4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</row>
    <row r="766" spans="1:29" ht="19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4"/>
      <c r="L766" s="4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</row>
    <row r="767" spans="1:29" ht="19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4"/>
      <c r="L767" s="4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</row>
    <row r="768" spans="1:29" ht="19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4"/>
      <c r="L768" s="4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</row>
    <row r="769" spans="1:29" ht="19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4"/>
      <c r="L769" s="4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</row>
    <row r="770" spans="1:29" ht="19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4"/>
      <c r="L770" s="4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</row>
    <row r="771" spans="1:29" ht="19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4"/>
      <c r="L771" s="4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</row>
    <row r="772" spans="1:29" ht="19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4"/>
      <c r="L772" s="4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</row>
    <row r="773" spans="1:29" ht="19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4"/>
      <c r="L773" s="4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</row>
    <row r="774" spans="1:29" ht="19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4"/>
      <c r="L774" s="4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</row>
    <row r="775" spans="1:29" ht="19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4"/>
      <c r="L775" s="4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</row>
    <row r="776" spans="1:29" ht="19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4"/>
      <c r="L776" s="4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</row>
    <row r="777" spans="1:29" ht="19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4"/>
      <c r="L777" s="4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</row>
    <row r="778" spans="1:29" ht="19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4"/>
      <c r="L778" s="4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</row>
    <row r="779" spans="1:29" ht="19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4"/>
      <c r="L779" s="4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</row>
    <row r="780" spans="1:29" ht="19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4"/>
      <c r="L780" s="4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</row>
    <row r="781" spans="1:29" ht="19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4"/>
      <c r="L781" s="4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</row>
    <row r="782" spans="1:29" ht="19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4"/>
      <c r="L782" s="4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</row>
    <row r="783" spans="1:29" ht="19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4"/>
      <c r="L783" s="4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</row>
    <row r="784" spans="1:29" ht="19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4"/>
      <c r="L784" s="4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</row>
    <row r="785" spans="1:29" ht="19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4"/>
      <c r="L785" s="4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</row>
    <row r="786" spans="1:29" ht="19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4"/>
      <c r="L786" s="4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</row>
    <row r="787" spans="1:29" ht="19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4"/>
      <c r="L787" s="4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</row>
    <row r="788" spans="1:29" ht="19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4"/>
      <c r="L788" s="4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</row>
    <row r="789" spans="1:29" ht="19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4"/>
      <c r="L789" s="4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</row>
    <row r="790" spans="1:29" ht="19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4"/>
      <c r="L790" s="4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</row>
    <row r="791" spans="1:29" ht="19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4"/>
      <c r="L791" s="4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</row>
    <row r="792" spans="1:29" ht="19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4"/>
      <c r="L792" s="4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</row>
    <row r="793" spans="1:29" ht="19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4"/>
      <c r="L793" s="4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</row>
    <row r="794" spans="1:29" ht="19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4"/>
      <c r="L794" s="4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</row>
    <row r="795" spans="1:29" ht="19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4"/>
      <c r="L795" s="4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</row>
    <row r="796" spans="1:29" ht="19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4"/>
      <c r="L796" s="4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</row>
    <row r="797" spans="1:29" ht="19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4"/>
      <c r="L797" s="4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</row>
    <row r="798" spans="1:29" ht="19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4"/>
      <c r="L798" s="4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</row>
    <row r="799" spans="1:29" ht="19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4"/>
      <c r="L799" s="4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</row>
    <row r="800" spans="1:29" ht="19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4"/>
      <c r="L800" s="4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</row>
    <row r="801" spans="1:29" ht="19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4"/>
      <c r="L801" s="4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</row>
    <row r="802" spans="1:29" ht="19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4"/>
      <c r="L802" s="4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</row>
    <row r="803" spans="1:29" ht="19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4"/>
      <c r="L803" s="4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</row>
    <row r="804" spans="1:29" ht="19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4"/>
      <c r="L804" s="4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</row>
    <row r="805" spans="1:29" ht="19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4"/>
      <c r="L805" s="4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</row>
    <row r="806" spans="1:29" ht="19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4"/>
      <c r="L806" s="4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</row>
    <row r="807" spans="1:29" ht="19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4"/>
      <c r="L807" s="4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</row>
    <row r="808" spans="1:29" ht="19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4"/>
      <c r="L808" s="4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</row>
    <row r="809" spans="1:29" ht="19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4"/>
      <c r="L809" s="4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</row>
    <row r="810" spans="1:29" ht="19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4"/>
      <c r="L810" s="4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</row>
    <row r="811" spans="1:29" ht="19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4"/>
      <c r="L811" s="4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</row>
    <row r="812" spans="1:29" ht="19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4"/>
      <c r="L812" s="4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</row>
    <row r="813" spans="1:29" ht="19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4"/>
      <c r="L813" s="4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</row>
    <row r="814" spans="1:29" ht="19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4"/>
      <c r="L814" s="4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</row>
    <row r="815" spans="1:29" ht="19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4"/>
      <c r="L815" s="4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</row>
    <row r="816" spans="1:29" ht="19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4"/>
      <c r="L816" s="4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</row>
    <row r="817" spans="1:29" ht="19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4"/>
      <c r="L817" s="4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</row>
    <row r="818" spans="1:29" ht="19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4"/>
      <c r="L818" s="4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</row>
    <row r="819" spans="1:29" ht="19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4"/>
      <c r="L819" s="4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</row>
    <row r="820" spans="1:29" ht="19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4"/>
      <c r="L820" s="4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</row>
    <row r="821" spans="1:29" ht="19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4"/>
      <c r="L821" s="4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</row>
    <row r="822" spans="1:29" ht="19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4"/>
      <c r="L822" s="4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</row>
    <row r="823" spans="1:29" ht="19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4"/>
      <c r="L823" s="4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</row>
    <row r="824" spans="1:29" ht="19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4"/>
      <c r="L824" s="4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</row>
    <row r="825" spans="1:29" ht="19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4"/>
      <c r="L825" s="4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</row>
    <row r="826" spans="1:29" ht="19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4"/>
      <c r="L826" s="4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</row>
    <row r="827" spans="1:29" ht="19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4"/>
      <c r="L827" s="4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</row>
    <row r="828" spans="1:29" ht="19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4"/>
      <c r="L828" s="4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</row>
    <row r="829" spans="1:29" ht="19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4"/>
      <c r="L829" s="4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</row>
    <row r="830" spans="1:29" ht="19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4"/>
      <c r="L830" s="4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</row>
    <row r="831" spans="1:29" ht="19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4"/>
      <c r="L831" s="4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</row>
    <row r="832" spans="1:29" ht="19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4"/>
      <c r="L832" s="4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</row>
    <row r="833" spans="1:29" ht="19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4"/>
      <c r="L833" s="4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</row>
    <row r="834" spans="1:29" ht="19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4"/>
      <c r="L834" s="4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</row>
    <row r="835" spans="1:29" ht="19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4"/>
      <c r="L835" s="4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</row>
    <row r="836" spans="1:29" ht="19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4"/>
      <c r="L836" s="4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</row>
    <row r="837" spans="1:29" ht="19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4"/>
      <c r="L837" s="4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</row>
    <row r="838" spans="1:29" ht="19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4"/>
      <c r="L838" s="4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</row>
    <row r="839" spans="1:29" ht="19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4"/>
      <c r="L839" s="4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</row>
    <row r="840" spans="1:29" ht="19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4"/>
      <c r="L840" s="4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</row>
    <row r="841" spans="1:29" ht="19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4"/>
      <c r="L841" s="4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</row>
    <row r="842" spans="1:29" ht="19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4"/>
      <c r="L842" s="4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</row>
    <row r="843" spans="1:29" ht="19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4"/>
      <c r="L843" s="4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</row>
    <row r="844" spans="1:29" ht="19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4"/>
      <c r="L844" s="4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</row>
    <row r="845" spans="1:29" ht="19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4"/>
      <c r="L845" s="4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</row>
    <row r="846" spans="1:29" ht="19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4"/>
      <c r="L846" s="4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</row>
    <row r="847" spans="1:29" ht="19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4"/>
      <c r="L847" s="4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</row>
    <row r="848" spans="1:29" ht="19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4"/>
      <c r="L848" s="4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</row>
    <row r="849" spans="1:29" ht="19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4"/>
      <c r="L849" s="4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</row>
    <row r="850" spans="1:29" ht="19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4"/>
      <c r="L850" s="4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</row>
    <row r="851" spans="1:29" ht="19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4"/>
      <c r="L851" s="4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</row>
    <row r="852" spans="1:29" ht="19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4"/>
      <c r="L852" s="4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</row>
    <row r="853" spans="1:29" ht="19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4"/>
      <c r="L853" s="4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</row>
    <row r="854" spans="1:29" ht="19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4"/>
      <c r="L854" s="4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</row>
    <row r="855" spans="1:29" ht="19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4"/>
      <c r="L855" s="4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</row>
    <row r="856" spans="1:29" ht="19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4"/>
      <c r="L856" s="4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</row>
    <row r="857" spans="1:29" ht="19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4"/>
      <c r="L857" s="4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</row>
    <row r="858" spans="1:29" ht="19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4"/>
      <c r="L858" s="4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</row>
    <row r="859" spans="1:29" ht="19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4"/>
      <c r="L859" s="4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</row>
    <row r="860" spans="1:29" ht="19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4"/>
      <c r="L860" s="4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</row>
    <row r="861" spans="1:29" ht="19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4"/>
      <c r="L861" s="4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</row>
    <row r="862" spans="1:29" ht="19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4"/>
      <c r="L862" s="4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</row>
    <row r="863" spans="1:29" ht="19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4"/>
      <c r="L863" s="4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</row>
    <row r="864" spans="1:29" ht="19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4"/>
      <c r="L864" s="4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</row>
    <row r="865" spans="1:29" ht="19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4"/>
      <c r="L865" s="4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</row>
    <row r="866" spans="1:29" ht="19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4"/>
      <c r="L866" s="4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</row>
    <row r="867" spans="1:29" ht="19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4"/>
      <c r="L867" s="4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</row>
    <row r="868" spans="1:29" ht="19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4"/>
      <c r="L868" s="4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</row>
    <row r="869" spans="1:29" ht="19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4"/>
      <c r="L869" s="4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</row>
    <row r="870" spans="1:29" ht="19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4"/>
      <c r="L870" s="4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</row>
    <row r="871" spans="1:29" ht="19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4"/>
      <c r="L871" s="4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</row>
    <row r="872" spans="1:29" ht="19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4"/>
      <c r="L872" s="4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</row>
    <row r="873" spans="1:29" ht="19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4"/>
      <c r="L873" s="4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</row>
    <row r="874" spans="1:29" ht="19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4"/>
      <c r="L874" s="4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</row>
    <row r="875" spans="1:29" ht="19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4"/>
      <c r="L875" s="4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</row>
    <row r="876" spans="1:29" ht="19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4"/>
      <c r="L876" s="4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</row>
    <row r="877" spans="1:29" ht="19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4"/>
      <c r="L877" s="4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</row>
    <row r="878" spans="1:29" ht="19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4"/>
      <c r="L878" s="4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</row>
    <row r="879" spans="1:29" ht="19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4"/>
      <c r="L879" s="4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</row>
    <row r="880" spans="1:29" ht="19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4"/>
      <c r="L880" s="4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</row>
    <row r="881" spans="1:29" ht="19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4"/>
      <c r="L881" s="4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</row>
    <row r="882" spans="1:29" ht="19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4"/>
      <c r="L882" s="4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</row>
    <row r="883" spans="1:29" ht="19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4"/>
      <c r="L883" s="4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</row>
    <row r="884" spans="1:29" ht="19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4"/>
      <c r="L884" s="4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</row>
    <row r="885" spans="1:29" ht="19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4"/>
      <c r="L885" s="4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</row>
    <row r="886" spans="1:29" ht="19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4"/>
      <c r="L886" s="4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</row>
    <row r="887" spans="1:29" ht="19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4"/>
      <c r="L887" s="4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</row>
    <row r="888" spans="1:29" ht="19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4"/>
      <c r="L888" s="4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</row>
    <row r="889" spans="1:29" ht="19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4"/>
      <c r="L889" s="4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</row>
    <row r="890" spans="1:29" ht="19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4"/>
      <c r="L890" s="4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</row>
    <row r="891" spans="1:29" ht="19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4"/>
      <c r="L891" s="4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</row>
    <row r="892" spans="1:29" ht="19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4"/>
      <c r="L892" s="4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</row>
    <row r="893" spans="1:29" ht="19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4"/>
      <c r="L893" s="4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</row>
    <row r="894" spans="1:29" ht="19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4"/>
      <c r="L894" s="4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</row>
    <row r="895" spans="1:29" ht="19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4"/>
      <c r="L895" s="4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</row>
    <row r="896" spans="1:29" ht="19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4"/>
      <c r="L896" s="4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</row>
    <row r="897" spans="1:29" ht="19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4"/>
      <c r="L897" s="4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</row>
    <row r="898" spans="1:29" ht="19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4"/>
      <c r="L898" s="4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</row>
    <row r="899" spans="1:29" ht="19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4"/>
      <c r="L899" s="4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</row>
    <row r="900" spans="1:29" ht="19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4"/>
      <c r="L900" s="4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</row>
    <row r="901" spans="1:29" ht="19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4"/>
      <c r="L901" s="4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</row>
    <row r="902" spans="1:29" ht="19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4"/>
      <c r="L902" s="4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</row>
    <row r="903" spans="1:29" ht="19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4"/>
      <c r="L903" s="4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</row>
    <row r="904" spans="1:29" ht="19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4"/>
      <c r="L904" s="4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</row>
    <row r="905" spans="1:29" ht="19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4"/>
      <c r="L905" s="4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</row>
    <row r="906" spans="1:29" ht="19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4"/>
      <c r="L906" s="4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</row>
    <row r="907" spans="1:29" ht="19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4"/>
      <c r="L907" s="4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</row>
    <row r="908" spans="1:29" ht="19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4"/>
      <c r="L908" s="4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</row>
    <row r="909" spans="1:29" ht="19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4"/>
      <c r="L909" s="4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</row>
    <row r="910" spans="1:29" ht="19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4"/>
      <c r="L910" s="4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</row>
    <row r="911" spans="1:29" ht="19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4"/>
      <c r="L911" s="4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</row>
    <row r="912" spans="1:29" ht="19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4"/>
      <c r="L912" s="4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</row>
    <row r="913" spans="1:29" ht="19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4"/>
      <c r="L913" s="4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</row>
    <row r="914" spans="1:29" ht="19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4"/>
      <c r="L914" s="4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</row>
    <row r="915" spans="1:29" ht="19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4"/>
      <c r="L915" s="4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</row>
    <row r="916" spans="1:29" ht="19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4"/>
      <c r="L916" s="4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</row>
    <row r="917" spans="1:29" ht="19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4"/>
      <c r="L917" s="4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</row>
    <row r="918" spans="1:29" ht="19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4"/>
      <c r="L918" s="4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</row>
    <row r="919" spans="1:29" ht="19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4"/>
      <c r="L919" s="4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</row>
    <row r="920" spans="1:29" ht="19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4"/>
      <c r="L920" s="4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</row>
    <row r="921" spans="1:29" ht="19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4"/>
      <c r="L921" s="4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</row>
    <row r="922" spans="1:29" ht="19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4"/>
      <c r="L922" s="4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</row>
    <row r="923" spans="1:29" ht="19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4"/>
      <c r="L923" s="4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</row>
    <row r="924" spans="1:29" ht="19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4"/>
      <c r="L924" s="4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</row>
    <row r="925" spans="1:29" ht="19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4"/>
      <c r="L925" s="4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</row>
    <row r="926" spans="1:29" ht="19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4"/>
      <c r="L926" s="4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</row>
    <row r="927" spans="1:29" ht="19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4"/>
      <c r="L927" s="4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</row>
    <row r="928" spans="1:29" ht="19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4"/>
      <c r="L928" s="4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</row>
    <row r="929" spans="1:29" ht="19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4"/>
      <c r="L929" s="4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</row>
    <row r="930" spans="1:29" ht="19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4"/>
      <c r="L930" s="4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</row>
    <row r="931" spans="1:29" ht="19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4"/>
      <c r="L931" s="4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</row>
    <row r="932" spans="1:29" ht="19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4"/>
      <c r="L932" s="4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</row>
    <row r="933" spans="1:29" ht="19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4"/>
      <c r="L933" s="4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</row>
    <row r="934" spans="1:29" ht="19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4"/>
      <c r="L934" s="4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</row>
    <row r="935" spans="1:29" ht="19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4"/>
      <c r="L935" s="4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</row>
    <row r="936" spans="1:29" ht="19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4"/>
      <c r="L936" s="4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</row>
    <row r="937" spans="1:29" ht="19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4"/>
      <c r="L937" s="4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</row>
    <row r="938" spans="1:29" ht="19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4"/>
      <c r="L938" s="4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</row>
    <row r="939" spans="1:29" ht="19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4"/>
      <c r="L939" s="4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</row>
    <row r="940" spans="1:29" ht="19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4"/>
      <c r="L940" s="4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</row>
    <row r="941" spans="1:29" ht="19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4"/>
      <c r="L941" s="4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</row>
    <row r="942" spans="1:29" ht="19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4"/>
      <c r="L942" s="4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</row>
    <row r="943" spans="1:29" ht="19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4"/>
      <c r="L943" s="4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</row>
    <row r="944" spans="1:29" ht="19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4"/>
      <c r="L944" s="4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</row>
    <row r="945" spans="1:29" ht="19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4"/>
      <c r="L945" s="4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</row>
    <row r="946" spans="1:29" ht="19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4"/>
      <c r="L946" s="4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</row>
    <row r="947" spans="1:29" ht="19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4"/>
      <c r="L947" s="4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</row>
    <row r="948" spans="1:29" ht="19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4"/>
      <c r="L948" s="4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</row>
    <row r="949" spans="1:29" ht="19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4"/>
      <c r="L949" s="4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</row>
    <row r="950" spans="1:29" ht="19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4"/>
      <c r="L950" s="4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</row>
    <row r="951" spans="1:29" ht="19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4"/>
      <c r="L951" s="4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</row>
    <row r="952" spans="1:29" ht="19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4"/>
      <c r="L952" s="4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</row>
    <row r="953" spans="1:29" ht="19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4"/>
      <c r="L953" s="4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</row>
    <row r="954" spans="1:29" ht="19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4"/>
      <c r="L954" s="4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</row>
    <row r="955" spans="1:29" ht="19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4"/>
      <c r="L955" s="4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</row>
    <row r="956" spans="1:29" ht="19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4"/>
      <c r="L956" s="4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</row>
    <row r="957" spans="1:29" ht="19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4"/>
      <c r="L957" s="4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</row>
    <row r="958" spans="1:29" ht="19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4"/>
      <c r="L958" s="4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</row>
    <row r="959" spans="1:29" ht="19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4"/>
      <c r="L959" s="4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</row>
    <row r="960" spans="1:29" ht="19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4"/>
      <c r="L960" s="4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</row>
    <row r="961" spans="1:29" ht="19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4"/>
      <c r="L961" s="4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</row>
    <row r="962" spans="1:29" ht="19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4"/>
      <c r="L962" s="4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</row>
    <row r="963" spans="1:29" ht="19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4"/>
      <c r="L963" s="4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</row>
    <row r="964" spans="1:29" ht="19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4"/>
      <c r="L964" s="4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</row>
    <row r="965" spans="1:29" ht="19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4"/>
      <c r="L965" s="4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</row>
    <row r="966" spans="1:29" ht="19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4"/>
      <c r="L966" s="4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</row>
    <row r="967" spans="1:29" ht="19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4"/>
      <c r="L967" s="4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</row>
    <row r="968" spans="1:29" ht="19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4"/>
      <c r="L968" s="4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</row>
    <row r="969" spans="1:29" ht="19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4"/>
      <c r="L969" s="4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</row>
    <row r="970" spans="1:29" ht="19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4"/>
      <c r="L970" s="4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</row>
    <row r="971" spans="1:29" ht="19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4"/>
      <c r="L971" s="4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</row>
    <row r="972" spans="1:29" ht="19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4"/>
      <c r="L972" s="4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</row>
    <row r="973" spans="1:29" ht="19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4"/>
      <c r="L973" s="4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</row>
    <row r="974" spans="1:29" ht="19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4"/>
      <c r="L974" s="4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</row>
    <row r="975" spans="1:29" ht="19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4"/>
      <c r="L975" s="4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</row>
    <row r="976" spans="1:29" ht="19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4"/>
      <c r="L976" s="4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</row>
    <row r="977" spans="1:29" ht="19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4"/>
      <c r="L977" s="4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</row>
    <row r="978" spans="1:29" ht="19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4"/>
      <c r="L978" s="4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</row>
    <row r="979" spans="1:29" ht="19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4"/>
      <c r="L979" s="4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</row>
    <row r="980" spans="1:29" ht="19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4"/>
      <c r="L980" s="4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</row>
    <row r="981" spans="1:29" ht="19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4"/>
      <c r="L981" s="4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</row>
    <row r="982" spans="1:29" ht="19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4"/>
      <c r="L982" s="4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</row>
    <row r="983" spans="1:29" ht="19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4"/>
      <c r="L983" s="4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</row>
    <row r="984" spans="1:29" ht="19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4"/>
      <c r="L984" s="4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</row>
    <row r="985" spans="1:29" ht="19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4"/>
      <c r="L985" s="4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</row>
    <row r="986" spans="1:29" ht="19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4"/>
      <c r="L986" s="4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</row>
    <row r="987" spans="1:29" ht="19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4"/>
      <c r="L987" s="4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</row>
    <row r="988" spans="1:29" ht="19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4"/>
      <c r="L988" s="4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</row>
    <row r="989" spans="1:29" ht="19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4"/>
      <c r="L989" s="4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</row>
    <row r="990" spans="1:29" ht="19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4"/>
      <c r="L990" s="4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</row>
    <row r="991" spans="1:29" ht="19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4"/>
      <c r="L991" s="4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</row>
    <row r="992" spans="1:29" ht="19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4"/>
      <c r="L992" s="4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</row>
    <row r="993" spans="1:29" ht="19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4"/>
      <c r="L993" s="4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</row>
    <row r="994" spans="1:29" ht="19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4"/>
      <c r="L994" s="4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</row>
    <row r="995" spans="1:29" ht="19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4"/>
      <c r="L995" s="4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</row>
    <row r="996" spans="1:29" ht="19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4"/>
      <c r="L996" s="4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</row>
    <row r="997" spans="1:29" ht="19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4"/>
      <c r="L997" s="4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</row>
    <row r="998" spans="1:29" ht="19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4"/>
      <c r="L998" s="4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</row>
    <row r="999" spans="1:29" ht="19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4"/>
      <c r="L999" s="4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</row>
    <row r="1000" spans="1:29" ht="19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4"/>
      <c r="L1000" s="4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</row>
  </sheetData>
  <mergeCells count="1">
    <mergeCell ref="G5:I5"/>
  </mergeCells>
  <pageMargins left="0.78740157480314965" right="0.78740157480314965" top="0.78740157480314965" bottom="0.59055118110236227" header="0" footer="0"/>
  <pageSetup paperSize="9" orientation="portrait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005"/>
  <sheetViews>
    <sheetView tabSelected="1" view="pageBreakPreview" zoomScale="110" zoomScaleNormal="100" zoomScaleSheetLayoutView="110" workbookViewId="0">
      <selection activeCell="K1" sqref="K1"/>
    </sheetView>
  </sheetViews>
  <sheetFormatPr defaultColWidth="12.625" defaultRowHeight="15" customHeight="1"/>
  <cols>
    <col min="1" max="2" width="3.125" customWidth="1"/>
    <col min="3" max="3" width="21.625" customWidth="1"/>
    <col min="4" max="4" width="18.125" customWidth="1"/>
    <col min="5" max="5" width="1.5" customWidth="1"/>
    <col min="6" max="6" width="7.125" bestFit="1" customWidth="1"/>
    <col min="7" max="7" width="1.125" customWidth="1"/>
    <col min="8" max="8" width="14" customWidth="1"/>
    <col min="9" max="9" width="1.125" customWidth="1"/>
    <col min="10" max="10" width="14" customWidth="1"/>
    <col min="11" max="11" width="9" customWidth="1"/>
  </cols>
  <sheetData>
    <row r="1" spans="1:10" ht="20.25" customHeight="1">
      <c r="A1" s="1" t="s">
        <v>0</v>
      </c>
      <c r="B1" s="1"/>
      <c r="C1" s="1"/>
      <c r="D1" s="1"/>
      <c r="E1" s="1"/>
      <c r="F1" s="8"/>
      <c r="G1" s="2"/>
      <c r="H1" s="2"/>
      <c r="I1" s="1"/>
      <c r="J1" s="2"/>
    </row>
    <row r="2" spans="1:10" ht="20.25" customHeight="1">
      <c r="A2" s="1" t="s">
        <v>119</v>
      </c>
      <c r="B2" s="1"/>
      <c r="C2" s="1"/>
      <c r="D2" s="1"/>
      <c r="E2" s="1"/>
      <c r="F2" s="8"/>
      <c r="G2" s="2"/>
      <c r="H2" s="2"/>
      <c r="I2" s="1"/>
      <c r="J2" s="2"/>
    </row>
    <row r="3" spans="1:10" ht="20.25" customHeight="1">
      <c r="A3" s="1" t="s">
        <v>138</v>
      </c>
      <c r="B3" s="1"/>
      <c r="C3" s="1"/>
      <c r="D3" s="1"/>
      <c r="E3" s="1"/>
      <c r="F3" s="8"/>
      <c r="G3" s="2"/>
      <c r="H3" s="2"/>
      <c r="I3" s="1"/>
      <c r="J3" s="2"/>
    </row>
    <row r="4" spans="1:10" ht="20.25" customHeight="1">
      <c r="A4" s="1"/>
      <c r="B4" s="1"/>
      <c r="C4" s="1"/>
      <c r="D4" s="1"/>
      <c r="E4" s="1"/>
      <c r="F4" s="8"/>
      <c r="G4" s="2"/>
      <c r="H4" s="2"/>
      <c r="I4" s="1"/>
      <c r="J4" s="2"/>
    </row>
    <row r="5" spans="1:10" ht="20.25" customHeight="1">
      <c r="A5" s="17"/>
      <c r="B5" s="17"/>
      <c r="C5" s="17"/>
      <c r="D5" s="17"/>
      <c r="E5" s="17"/>
      <c r="F5" s="46"/>
      <c r="G5" s="46"/>
      <c r="H5" s="134" t="s">
        <v>4</v>
      </c>
      <c r="I5" s="134"/>
      <c r="J5" s="134"/>
    </row>
    <row r="6" spans="1:10" ht="20.25" customHeight="1">
      <c r="A6" s="17"/>
      <c r="B6" s="17"/>
      <c r="C6" s="17"/>
      <c r="D6" s="17"/>
      <c r="E6" s="17"/>
      <c r="F6" s="46"/>
      <c r="G6" s="46"/>
      <c r="H6" s="76" t="s">
        <v>139</v>
      </c>
      <c r="I6" s="71"/>
      <c r="J6" s="76" t="s">
        <v>118</v>
      </c>
    </row>
    <row r="7" spans="1:10" ht="20.25" customHeight="1">
      <c r="A7" s="17"/>
      <c r="B7" s="17"/>
      <c r="C7" s="17"/>
      <c r="D7" s="17"/>
      <c r="E7" s="17"/>
      <c r="F7" s="46"/>
      <c r="G7" s="46"/>
      <c r="H7" s="77" t="s">
        <v>1</v>
      </c>
      <c r="I7" s="71"/>
      <c r="J7" s="77"/>
    </row>
    <row r="8" spans="1:10" ht="20.25" customHeight="1">
      <c r="A8" s="17"/>
      <c r="B8" s="17"/>
      <c r="C8" s="17"/>
      <c r="D8" s="17"/>
      <c r="E8" s="17"/>
      <c r="F8" s="13" t="s">
        <v>5</v>
      </c>
      <c r="G8" s="46"/>
      <c r="H8" s="78" t="s">
        <v>3</v>
      </c>
      <c r="I8" s="71"/>
      <c r="J8" s="78" t="s">
        <v>116</v>
      </c>
    </row>
    <row r="9" spans="1:10" ht="20.25" customHeight="1">
      <c r="A9" s="1" t="s">
        <v>27</v>
      </c>
      <c r="B9" s="17"/>
      <c r="C9" s="17"/>
      <c r="D9" s="17"/>
      <c r="E9" s="17"/>
      <c r="F9" s="12"/>
      <c r="G9" s="46"/>
      <c r="H9" s="47"/>
      <c r="I9" s="17"/>
      <c r="J9" s="47"/>
    </row>
    <row r="10" spans="1:10" ht="20.25" customHeight="1">
      <c r="A10" s="48" t="s">
        <v>28</v>
      </c>
      <c r="B10" s="17"/>
      <c r="C10" s="17"/>
      <c r="D10" s="17"/>
      <c r="E10" s="17"/>
      <c r="F10" s="8"/>
      <c r="G10" s="17"/>
      <c r="H10" s="17"/>
      <c r="I10" s="17"/>
      <c r="J10" s="17"/>
    </row>
    <row r="11" spans="1:10" ht="20.25" customHeight="1">
      <c r="A11" s="17" t="s">
        <v>29</v>
      </c>
      <c r="B11" s="17"/>
      <c r="C11" s="17"/>
      <c r="D11" s="17"/>
      <c r="E11" s="17"/>
      <c r="F11" s="8"/>
      <c r="G11" s="46"/>
      <c r="H11" s="49">
        <v>24475</v>
      </c>
      <c r="I11" s="17"/>
      <c r="J11" s="49">
        <v>59161</v>
      </c>
    </row>
    <row r="12" spans="1:10" ht="20.25" customHeight="1">
      <c r="A12" s="17" t="s">
        <v>104</v>
      </c>
      <c r="B12" s="17"/>
      <c r="C12" s="17"/>
      <c r="D12" s="17"/>
      <c r="E12" s="17"/>
      <c r="F12" s="8">
        <v>3</v>
      </c>
      <c r="G12" s="46"/>
      <c r="H12" s="49">
        <v>283905</v>
      </c>
      <c r="I12" s="17"/>
      <c r="J12" s="49">
        <v>262404</v>
      </c>
    </row>
    <row r="13" spans="1:10" ht="20.25" customHeight="1">
      <c r="A13" s="17" t="s">
        <v>30</v>
      </c>
      <c r="B13" s="17"/>
      <c r="C13" s="17"/>
      <c r="D13" s="17"/>
      <c r="E13" s="17"/>
      <c r="F13" s="8">
        <v>4</v>
      </c>
      <c r="G13" s="46"/>
      <c r="H13" s="49">
        <v>374552</v>
      </c>
      <c r="I13" s="17"/>
      <c r="J13" s="49">
        <v>334857</v>
      </c>
    </row>
    <row r="14" spans="1:10" ht="20.25" customHeight="1">
      <c r="A14" s="17" t="s">
        <v>31</v>
      </c>
      <c r="B14" s="17"/>
      <c r="C14" s="17"/>
      <c r="D14" s="17"/>
      <c r="E14" s="17"/>
      <c r="F14" s="8">
        <v>5</v>
      </c>
      <c r="G14" s="46"/>
      <c r="H14" s="32">
        <v>16352</v>
      </c>
      <c r="I14" s="17"/>
      <c r="J14" s="50">
        <v>6329</v>
      </c>
    </row>
    <row r="15" spans="1:10" ht="20.25" customHeight="1">
      <c r="A15" s="1" t="s">
        <v>32</v>
      </c>
      <c r="B15" s="17"/>
      <c r="C15" s="17"/>
      <c r="D15" s="17"/>
      <c r="E15" s="17"/>
      <c r="F15" s="17"/>
      <c r="G15" s="17"/>
      <c r="H15" s="52">
        <v>699284</v>
      </c>
      <c r="I15" s="17"/>
      <c r="J15" s="51">
        <v>662751</v>
      </c>
    </row>
    <row r="16" spans="1:10" ht="20.25" customHeight="1">
      <c r="A16" s="1"/>
      <c r="B16" s="17"/>
      <c r="C16" s="17"/>
      <c r="D16" s="17"/>
      <c r="E16" s="17"/>
      <c r="F16" s="2"/>
      <c r="G16" s="17"/>
      <c r="H16" s="49"/>
      <c r="I16" s="17"/>
      <c r="J16" s="49"/>
    </row>
    <row r="17" spans="1:10" ht="20.25" customHeight="1">
      <c r="A17" s="48" t="s">
        <v>33</v>
      </c>
      <c r="B17" s="17"/>
      <c r="C17" s="17"/>
      <c r="D17" s="17"/>
      <c r="E17" s="17"/>
      <c r="F17" s="2"/>
      <c r="G17" s="17"/>
      <c r="H17" s="49"/>
      <c r="I17" s="17"/>
      <c r="J17" s="49"/>
    </row>
    <row r="18" spans="1:10" ht="20.25" customHeight="1">
      <c r="A18" s="17" t="s">
        <v>34</v>
      </c>
      <c r="B18" s="17"/>
      <c r="C18" s="17"/>
      <c r="D18" s="17"/>
      <c r="E18" s="17"/>
      <c r="F18" s="8">
        <v>6</v>
      </c>
      <c r="G18" s="17"/>
      <c r="H18" s="49">
        <v>73241</v>
      </c>
      <c r="I18" s="17"/>
      <c r="J18" s="49">
        <v>72783</v>
      </c>
    </row>
    <row r="19" spans="1:10" ht="20.25" customHeight="1">
      <c r="A19" s="17" t="s">
        <v>35</v>
      </c>
      <c r="B19" s="17"/>
      <c r="C19" s="17"/>
      <c r="D19" s="17"/>
      <c r="E19" s="17"/>
      <c r="F19" s="8">
        <v>7</v>
      </c>
      <c r="G19" s="17"/>
      <c r="H19" s="49">
        <v>537357</v>
      </c>
      <c r="I19" s="17"/>
      <c r="J19" s="49">
        <v>537379</v>
      </c>
    </row>
    <row r="20" spans="1:10" ht="20.25" customHeight="1">
      <c r="A20" s="17" t="s">
        <v>36</v>
      </c>
      <c r="B20" s="17"/>
      <c r="C20" s="17"/>
      <c r="D20" s="17"/>
      <c r="E20" s="17"/>
      <c r="F20" s="8">
        <v>8</v>
      </c>
      <c r="G20" s="17"/>
      <c r="H20" s="49">
        <v>65889</v>
      </c>
      <c r="I20" s="17"/>
      <c r="J20" s="49">
        <v>73914</v>
      </c>
    </row>
    <row r="21" spans="1:10" ht="20.25" customHeight="1">
      <c r="A21" s="17" t="s">
        <v>37</v>
      </c>
      <c r="B21" s="17"/>
      <c r="C21" s="17"/>
      <c r="D21" s="17"/>
      <c r="E21" s="17"/>
      <c r="F21" s="8">
        <v>9</v>
      </c>
      <c r="G21" s="17"/>
      <c r="H21" s="49">
        <v>21335</v>
      </c>
      <c r="I21" s="17"/>
      <c r="J21" s="49">
        <v>22088</v>
      </c>
    </row>
    <row r="22" spans="1:10" ht="20.25" customHeight="1">
      <c r="A22" s="17" t="s">
        <v>38</v>
      </c>
      <c r="B22" s="17"/>
      <c r="C22" s="17"/>
      <c r="D22" s="17"/>
      <c r="E22" s="17"/>
      <c r="F22" s="8"/>
      <c r="G22" s="17"/>
      <c r="H22" s="49">
        <v>16732</v>
      </c>
      <c r="I22" s="17"/>
      <c r="J22" s="49">
        <v>12640</v>
      </c>
    </row>
    <row r="23" spans="1:10" ht="20.25" customHeight="1">
      <c r="A23" s="17" t="s">
        <v>39</v>
      </c>
      <c r="B23" s="17"/>
      <c r="C23" s="17"/>
      <c r="D23" s="17"/>
      <c r="E23" s="17"/>
      <c r="F23" s="8"/>
      <c r="G23" s="46"/>
      <c r="H23" s="49">
        <v>5758</v>
      </c>
      <c r="I23" s="17"/>
      <c r="J23" s="49">
        <v>7859</v>
      </c>
    </row>
    <row r="24" spans="1:10" ht="20.25" customHeight="1">
      <c r="A24" s="1" t="s">
        <v>40</v>
      </c>
      <c r="B24" s="17"/>
      <c r="C24" s="17"/>
      <c r="D24" s="17"/>
      <c r="E24" s="17"/>
      <c r="F24" s="8"/>
      <c r="G24" s="17"/>
      <c r="H24" s="52">
        <v>720312</v>
      </c>
      <c r="I24" s="17"/>
      <c r="J24" s="52">
        <v>726663</v>
      </c>
    </row>
    <row r="25" spans="1:10" ht="20.25" customHeight="1" thickBot="1">
      <c r="A25" s="1" t="s">
        <v>41</v>
      </c>
      <c r="B25" s="17"/>
      <c r="C25" s="17"/>
      <c r="D25" s="17"/>
      <c r="E25" s="17"/>
      <c r="F25" s="8"/>
      <c r="G25" s="17"/>
      <c r="H25" s="53">
        <v>1419596</v>
      </c>
      <c r="I25" s="17"/>
      <c r="J25" s="53">
        <v>1389414</v>
      </c>
    </row>
    <row r="26" spans="1:10" ht="20.25" customHeight="1" thickTop="1">
      <c r="A26" s="1" t="s">
        <v>0</v>
      </c>
      <c r="B26" s="1"/>
      <c r="C26" s="1"/>
      <c r="D26" s="1"/>
      <c r="E26" s="1"/>
      <c r="F26" s="8"/>
      <c r="G26" s="2"/>
      <c r="H26" s="2"/>
      <c r="I26" s="1"/>
      <c r="J26" s="2"/>
    </row>
    <row r="27" spans="1:10" ht="20.25" customHeight="1">
      <c r="A27" s="1" t="s">
        <v>120</v>
      </c>
      <c r="B27" s="1"/>
      <c r="C27" s="1"/>
      <c r="D27" s="1"/>
      <c r="E27" s="1"/>
      <c r="F27" s="12"/>
      <c r="G27" s="1"/>
      <c r="H27" s="1"/>
      <c r="I27" s="1"/>
      <c r="J27" s="1"/>
    </row>
    <row r="28" spans="1:10" ht="20.25" customHeight="1">
      <c r="A28" s="1" t="s">
        <v>138</v>
      </c>
      <c r="B28" s="1"/>
      <c r="C28" s="1"/>
      <c r="D28" s="1"/>
      <c r="E28" s="1"/>
      <c r="F28" s="12"/>
      <c r="G28" s="1"/>
      <c r="H28" s="1"/>
      <c r="I28" s="1"/>
      <c r="J28" s="1"/>
    </row>
    <row r="29" spans="1:10" ht="20.25" customHeight="1">
      <c r="A29" s="1"/>
      <c r="B29" s="1"/>
      <c r="C29" s="1"/>
      <c r="D29" s="1"/>
      <c r="E29" s="1"/>
      <c r="F29" s="12"/>
      <c r="G29" s="1"/>
      <c r="H29" s="1"/>
      <c r="I29" s="1"/>
      <c r="J29" s="1"/>
    </row>
    <row r="30" spans="1:10" ht="20.25" customHeight="1">
      <c r="A30" s="5"/>
      <c r="B30" s="5"/>
      <c r="C30" s="5"/>
      <c r="D30" s="5"/>
      <c r="E30" s="5"/>
      <c r="F30" s="8"/>
      <c r="G30" s="54"/>
      <c r="H30" s="135" t="s">
        <v>4</v>
      </c>
      <c r="I30" s="136"/>
      <c r="J30" s="136"/>
    </row>
    <row r="31" spans="1:10" ht="20.25" customHeight="1">
      <c r="A31" s="5"/>
      <c r="B31" s="5"/>
      <c r="C31" s="5"/>
      <c r="D31" s="5"/>
      <c r="E31" s="5"/>
      <c r="F31" s="46"/>
      <c r="G31" s="46"/>
      <c r="H31" s="76" t="s">
        <v>139</v>
      </c>
      <c r="I31" s="117"/>
      <c r="J31" s="76" t="s">
        <v>118</v>
      </c>
    </row>
    <row r="32" spans="1:10" ht="20.25" customHeight="1">
      <c r="A32" s="5"/>
      <c r="B32" s="5"/>
      <c r="C32" s="5"/>
      <c r="D32" s="5"/>
      <c r="E32" s="5"/>
      <c r="F32" s="46"/>
      <c r="G32" s="46"/>
      <c r="H32" s="77" t="s">
        <v>1</v>
      </c>
      <c r="I32" s="71"/>
      <c r="J32" s="77"/>
    </row>
    <row r="33" spans="1:10" ht="20.25" customHeight="1">
      <c r="A33" s="5"/>
      <c r="B33" s="5"/>
      <c r="C33" s="5"/>
      <c r="D33" s="5"/>
      <c r="E33" s="5"/>
      <c r="F33" s="13" t="s">
        <v>5</v>
      </c>
      <c r="G33" s="46"/>
      <c r="H33" s="78" t="s">
        <v>3</v>
      </c>
      <c r="I33" s="71"/>
      <c r="J33" s="78" t="s">
        <v>116</v>
      </c>
    </row>
    <row r="34" spans="1:10" ht="20.25" customHeight="1">
      <c r="A34" s="1" t="s">
        <v>42</v>
      </c>
      <c r="B34" s="17"/>
      <c r="C34" s="17"/>
      <c r="D34" s="17"/>
      <c r="E34" s="17"/>
      <c r="F34" s="12"/>
      <c r="G34" s="46"/>
      <c r="H34" s="47"/>
      <c r="I34" s="17"/>
      <c r="J34" s="47"/>
    </row>
    <row r="35" spans="1:10" ht="20.25" customHeight="1">
      <c r="A35" s="48" t="s">
        <v>43</v>
      </c>
      <c r="B35" s="17"/>
      <c r="C35" s="17"/>
      <c r="D35" s="17"/>
      <c r="E35" s="17"/>
      <c r="F35" s="17"/>
      <c r="G35" s="17"/>
      <c r="H35" s="17"/>
      <c r="I35" s="17"/>
      <c r="J35" s="17"/>
    </row>
    <row r="36" spans="1:10" ht="20.25" customHeight="1">
      <c r="A36" s="17" t="s">
        <v>44</v>
      </c>
      <c r="B36" s="17"/>
      <c r="C36" s="17"/>
      <c r="D36" s="17"/>
      <c r="E36" s="17"/>
      <c r="F36" s="8">
        <v>10</v>
      </c>
      <c r="G36" s="49"/>
      <c r="H36" s="50">
        <v>538190</v>
      </c>
      <c r="I36" s="17"/>
      <c r="J36" s="50">
        <v>491286</v>
      </c>
    </row>
    <row r="37" spans="1:10" ht="20.25" customHeight="1">
      <c r="A37" s="17" t="s">
        <v>45</v>
      </c>
      <c r="B37" s="17"/>
      <c r="C37" s="17"/>
      <c r="D37" s="17"/>
      <c r="E37" s="17"/>
      <c r="F37" s="8"/>
      <c r="G37" s="46"/>
      <c r="H37" s="55">
        <v>182569</v>
      </c>
      <c r="I37" s="17"/>
      <c r="J37" s="55">
        <v>183237</v>
      </c>
    </row>
    <row r="38" spans="1:10" ht="20.25" customHeight="1">
      <c r="A38" s="17" t="s">
        <v>46</v>
      </c>
      <c r="B38" s="17"/>
      <c r="C38" s="17"/>
      <c r="D38" s="17"/>
      <c r="E38" s="17"/>
      <c r="F38" s="8">
        <v>11</v>
      </c>
      <c r="G38" s="46"/>
      <c r="H38" s="55">
        <v>27742</v>
      </c>
      <c r="I38" s="17"/>
      <c r="J38" s="55">
        <v>97934</v>
      </c>
    </row>
    <row r="39" spans="1:10" ht="20.25" customHeight="1">
      <c r="A39" s="17" t="s">
        <v>47</v>
      </c>
      <c r="B39" s="17"/>
      <c r="C39" s="17"/>
      <c r="D39" s="17"/>
      <c r="E39" s="17"/>
      <c r="F39" s="8">
        <v>12</v>
      </c>
      <c r="G39" s="46"/>
      <c r="H39" s="55">
        <v>9875</v>
      </c>
      <c r="I39" s="17"/>
      <c r="J39" s="55">
        <v>9468</v>
      </c>
    </row>
    <row r="40" spans="1:10" ht="20.25" customHeight="1">
      <c r="A40" s="17" t="s">
        <v>48</v>
      </c>
      <c r="B40" s="17"/>
      <c r="C40" s="17"/>
      <c r="D40" s="17"/>
      <c r="E40" s="17"/>
      <c r="F40" s="8"/>
      <c r="G40" s="46"/>
      <c r="H40" s="55">
        <v>5875</v>
      </c>
      <c r="I40" s="17"/>
      <c r="J40" s="55">
        <v>5875</v>
      </c>
    </row>
    <row r="41" spans="1:10" ht="20.25" customHeight="1">
      <c r="A41" s="1" t="s">
        <v>49</v>
      </c>
      <c r="B41" s="17"/>
      <c r="C41" s="17"/>
      <c r="D41" s="17"/>
      <c r="E41" s="17"/>
      <c r="F41" s="2"/>
      <c r="G41" s="17"/>
      <c r="H41" s="52">
        <v>764251</v>
      </c>
      <c r="I41" s="17"/>
      <c r="J41" s="52">
        <v>787800</v>
      </c>
    </row>
    <row r="42" spans="1:10" ht="19.5" customHeight="1">
      <c r="A42" s="17"/>
      <c r="B42" s="17"/>
      <c r="C42" s="17"/>
      <c r="D42" s="17"/>
      <c r="E42" s="17"/>
      <c r="F42" s="2"/>
      <c r="G42" s="46"/>
      <c r="H42" s="56"/>
      <c r="I42" s="17"/>
      <c r="J42" s="56"/>
    </row>
    <row r="43" spans="1:10" ht="20.25" customHeight="1">
      <c r="A43" s="25" t="s">
        <v>50</v>
      </c>
      <c r="B43" s="17"/>
      <c r="C43" s="17"/>
      <c r="D43" s="17"/>
      <c r="E43" s="17"/>
      <c r="F43" s="8"/>
      <c r="G43" s="17"/>
      <c r="H43" s="55"/>
      <c r="I43" s="17"/>
      <c r="J43" s="55"/>
    </row>
    <row r="44" spans="1:10" ht="20.25" customHeight="1">
      <c r="A44" s="31" t="s">
        <v>51</v>
      </c>
      <c r="B44" s="17"/>
      <c r="C44" s="17"/>
      <c r="D44" s="17"/>
      <c r="E44" s="17"/>
      <c r="F44" s="8">
        <v>11</v>
      </c>
      <c r="G44" s="17"/>
      <c r="H44" s="32">
        <v>62702</v>
      </c>
      <c r="I44" s="17"/>
      <c r="J44" s="32">
        <v>0</v>
      </c>
    </row>
    <row r="45" spans="1:10" ht="20.25" customHeight="1">
      <c r="A45" s="31" t="s">
        <v>52</v>
      </c>
      <c r="B45" s="17"/>
      <c r="C45" s="17"/>
      <c r="D45" s="17"/>
      <c r="E45" s="17"/>
      <c r="F45" s="8">
        <v>12</v>
      </c>
      <c r="G45" s="17"/>
      <c r="H45" s="55">
        <v>57650</v>
      </c>
      <c r="I45" s="17"/>
      <c r="J45" s="55">
        <v>64140</v>
      </c>
    </row>
    <row r="46" spans="1:10" ht="20.25" customHeight="1">
      <c r="A46" s="31" t="s">
        <v>53</v>
      </c>
      <c r="B46" s="17"/>
      <c r="C46" s="17"/>
      <c r="D46" s="17"/>
      <c r="E46" s="17"/>
      <c r="F46" s="8"/>
      <c r="G46" s="17"/>
      <c r="H46" s="55">
        <v>39205</v>
      </c>
      <c r="I46" s="17"/>
      <c r="J46" s="55">
        <v>36557</v>
      </c>
    </row>
    <row r="47" spans="1:10" ht="20.25" customHeight="1">
      <c r="A47" s="31" t="s">
        <v>54</v>
      </c>
      <c r="B47" s="17"/>
      <c r="C47" s="17"/>
      <c r="D47" s="17"/>
      <c r="E47" s="17"/>
      <c r="F47" s="8"/>
      <c r="G47" s="17"/>
      <c r="H47" s="55">
        <v>2578</v>
      </c>
      <c r="I47" s="17"/>
      <c r="J47" s="55">
        <v>2440</v>
      </c>
    </row>
    <row r="48" spans="1:10" ht="20.25" customHeight="1">
      <c r="A48" s="7" t="s">
        <v>55</v>
      </c>
      <c r="B48" s="17"/>
      <c r="C48" s="17"/>
      <c r="D48" s="17"/>
      <c r="E48" s="17"/>
      <c r="F48" s="8"/>
      <c r="G48" s="17"/>
      <c r="H48" s="52">
        <v>162135</v>
      </c>
      <c r="I48" s="17"/>
      <c r="J48" s="52">
        <v>103137</v>
      </c>
    </row>
    <row r="49" spans="1:10" ht="20.25" customHeight="1">
      <c r="A49" s="7" t="s">
        <v>56</v>
      </c>
      <c r="B49" s="17"/>
      <c r="C49" s="17"/>
      <c r="D49" s="17"/>
      <c r="E49" s="17"/>
      <c r="F49" s="8"/>
      <c r="G49" s="17"/>
      <c r="H49" s="52">
        <v>926386</v>
      </c>
      <c r="I49" s="17"/>
      <c r="J49" s="52">
        <v>890937</v>
      </c>
    </row>
    <row r="50" spans="1:10" ht="20.25" customHeight="1">
      <c r="A50" s="1" t="s">
        <v>0</v>
      </c>
      <c r="B50" s="1"/>
      <c r="C50" s="1"/>
      <c r="D50" s="1"/>
      <c r="E50" s="1"/>
      <c r="F50" s="8"/>
      <c r="G50" s="2"/>
      <c r="H50" s="2"/>
      <c r="I50" s="1"/>
      <c r="J50" s="2"/>
    </row>
    <row r="51" spans="1:10" ht="20.25" customHeight="1">
      <c r="A51" s="1" t="s">
        <v>120</v>
      </c>
      <c r="B51" s="1"/>
      <c r="C51" s="1"/>
      <c r="D51" s="1"/>
      <c r="E51" s="1"/>
      <c r="F51" s="12"/>
      <c r="G51" s="1"/>
      <c r="H51" s="1"/>
      <c r="I51" s="1"/>
      <c r="J51" s="1"/>
    </row>
    <row r="52" spans="1:10" ht="20.25" customHeight="1">
      <c r="A52" s="1" t="s">
        <v>138</v>
      </c>
      <c r="B52" s="1"/>
      <c r="C52" s="1"/>
      <c r="D52" s="1"/>
      <c r="E52" s="1"/>
      <c r="F52" s="12"/>
      <c r="G52" s="1"/>
      <c r="H52" s="1"/>
      <c r="I52" s="1"/>
      <c r="J52" s="1"/>
    </row>
    <row r="53" spans="1:10" ht="20.25" customHeight="1">
      <c r="A53" s="1"/>
      <c r="B53" s="1"/>
      <c r="C53" s="1"/>
      <c r="D53" s="1"/>
      <c r="E53" s="1"/>
      <c r="F53" s="12"/>
      <c r="G53" s="1"/>
      <c r="H53" s="1"/>
      <c r="I53" s="1"/>
      <c r="J53" s="1"/>
    </row>
    <row r="54" spans="1:10" ht="20.25" customHeight="1">
      <c r="A54" s="5"/>
      <c r="B54" s="5"/>
      <c r="C54" s="5"/>
      <c r="D54" s="5"/>
      <c r="E54" s="5"/>
      <c r="F54" s="8"/>
      <c r="G54" s="54"/>
      <c r="H54" s="137" t="s">
        <v>4</v>
      </c>
      <c r="I54" s="133"/>
      <c r="J54" s="133"/>
    </row>
    <row r="55" spans="1:10" ht="20.25" customHeight="1">
      <c r="A55" s="5"/>
      <c r="B55" s="5"/>
      <c r="C55" s="5"/>
      <c r="D55" s="5"/>
      <c r="E55" s="5"/>
      <c r="F55" s="46"/>
      <c r="G55" s="46"/>
      <c r="H55" s="76" t="s">
        <v>139</v>
      </c>
      <c r="I55" s="117"/>
      <c r="J55" s="76" t="s">
        <v>118</v>
      </c>
    </row>
    <row r="56" spans="1:10" ht="20.25" customHeight="1">
      <c r="A56" s="5"/>
      <c r="B56" s="5"/>
      <c r="C56" s="5"/>
      <c r="D56" s="5"/>
      <c r="E56" s="5"/>
      <c r="F56" s="46"/>
      <c r="G56" s="46"/>
      <c r="H56" s="77" t="s">
        <v>1</v>
      </c>
      <c r="I56" s="71"/>
      <c r="J56" s="77"/>
    </row>
    <row r="57" spans="1:10" ht="20.25" customHeight="1">
      <c r="A57" s="5"/>
      <c r="B57" s="5"/>
      <c r="C57" s="5"/>
      <c r="D57" s="5"/>
      <c r="E57" s="5"/>
      <c r="F57" s="13" t="s">
        <v>5</v>
      </c>
      <c r="G57" s="46"/>
      <c r="H57" s="78" t="s">
        <v>3</v>
      </c>
      <c r="I57" s="71"/>
      <c r="J57" s="78" t="s">
        <v>116</v>
      </c>
    </row>
    <row r="58" spans="1:10" ht="20.25" customHeight="1">
      <c r="A58" s="57" t="s">
        <v>57</v>
      </c>
      <c r="B58" s="17"/>
      <c r="C58" s="17"/>
      <c r="D58" s="17"/>
      <c r="E58" s="17"/>
      <c r="F58" s="8"/>
      <c r="G58" s="46"/>
      <c r="H58" s="17"/>
      <c r="I58" s="17"/>
      <c r="J58" s="17"/>
    </row>
    <row r="59" spans="1:10" ht="20.25" customHeight="1">
      <c r="A59" s="57" t="s">
        <v>58</v>
      </c>
      <c r="B59" s="17"/>
      <c r="C59" s="17"/>
      <c r="D59" s="17"/>
      <c r="E59" s="17"/>
      <c r="F59" s="8"/>
      <c r="G59" s="46"/>
      <c r="H59" s="17"/>
      <c r="I59" s="17"/>
      <c r="J59" s="17"/>
    </row>
    <row r="60" spans="1:10" ht="20.25" customHeight="1">
      <c r="A60" s="17"/>
      <c r="B60" s="17" t="s">
        <v>59</v>
      </c>
      <c r="C60" s="17"/>
      <c r="D60" s="17"/>
      <c r="E60" s="17"/>
      <c r="F60" s="8"/>
      <c r="G60" s="46"/>
      <c r="H60" s="17"/>
      <c r="I60" s="17"/>
      <c r="J60" s="17"/>
    </row>
    <row r="61" spans="1:10" ht="20.25" customHeight="1" thickBot="1">
      <c r="A61" s="17"/>
      <c r="B61" s="17"/>
      <c r="C61" s="71" t="s">
        <v>102</v>
      </c>
      <c r="D61" s="17"/>
      <c r="E61" s="17"/>
      <c r="F61" s="8"/>
      <c r="G61" s="46"/>
      <c r="H61" s="58">
        <v>255860</v>
      </c>
      <c r="I61" s="17"/>
      <c r="J61" s="58">
        <v>255860</v>
      </c>
    </row>
    <row r="62" spans="1:10" ht="20.25" customHeight="1" thickTop="1">
      <c r="A62" s="59"/>
      <c r="B62" s="59" t="s">
        <v>60</v>
      </c>
      <c r="C62" s="17"/>
      <c r="D62" s="17"/>
      <c r="E62" s="17"/>
      <c r="F62" s="8"/>
      <c r="G62" s="46"/>
      <c r="H62" s="17"/>
      <c r="I62" s="17"/>
      <c r="J62" s="17"/>
    </row>
    <row r="63" spans="1:10" ht="20.25" customHeight="1">
      <c r="A63" s="59"/>
      <c r="B63" s="59"/>
      <c r="C63" s="17" t="s">
        <v>147</v>
      </c>
      <c r="D63" s="17"/>
      <c r="E63" s="17"/>
      <c r="F63" s="8">
        <v>13</v>
      </c>
      <c r="G63" s="46"/>
      <c r="H63" s="49">
        <v>198777</v>
      </c>
      <c r="I63" s="17"/>
      <c r="J63" s="49">
        <v>198302</v>
      </c>
    </row>
    <row r="64" spans="1:10" ht="20.25" customHeight="1">
      <c r="A64" s="59"/>
      <c r="B64" s="59"/>
      <c r="C64" s="17" t="s">
        <v>148</v>
      </c>
      <c r="D64" s="17"/>
      <c r="E64" s="17"/>
      <c r="F64" s="8"/>
      <c r="G64" s="46"/>
      <c r="H64" s="49"/>
      <c r="I64" s="17"/>
      <c r="J64" s="49"/>
    </row>
    <row r="65" spans="1:10" ht="20.25" customHeight="1">
      <c r="A65" s="60" t="s">
        <v>61</v>
      </c>
      <c r="B65" s="59"/>
      <c r="C65" s="61"/>
      <c r="D65" s="61"/>
      <c r="E65" s="61"/>
      <c r="F65" s="8"/>
      <c r="G65" s="46"/>
      <c r="H65" s="49"/>
      <c r="I65" s="17"/>
      <c r="J65" s="49"/>
    </row>
    <row r="66" spans="1:10" ht="20.25" customHeight="1">
      <c r="A66" s="17"/>
      <c r="B66" s="17" t="s">
        <v>62</v>
      </c>
      <c r="C66" s="17"/>
      <c r="D66" s="17"/>
      <c r="E66" s="17"/>
      <c r="F66" s="8">
        <v>13</v>
      </c>
      <c r="G66" s="46"/>
      <c r="H66" s="32">
        <v>242766</v>
      </c>
      <c r="I66" s="17"/>
      <c r="J66" s="32">
        <v>241815</v>
      </c>
    </row>
    <row r="67" spans="1:10" ht="20.25" customHeight="1">
      <c r="A67" s="57" t="s">
        <v>63</v>
      </c>
      <c r="B67" s="17"/>
      <c r="C67" s="17"/>
      <c r="D67" s="17"/>
      <c r="E67" s="17"/>
      <c r="F67" s="8"/>
      <c r="G67" s="46"/>
      <c r="H67" s="55"/>
      <c r="I67" s="17"/>
      <c r="J67" s="55"/>
    </row>
    <row r="68" spans="1:10" ht="20.25" customHeight="1">
      <c r="A68" s="17"/>
      <c r="B68" s="17" t="s">
        <v>64</v>
      </c>
      <c r="C68" s="17"/>
      <c r="D68" s="17"/>
      <c r="E68" s="17"/>
      <c r="F68" s="8"/>
      <c r="G68" s="46"/>
      <c r="H68" s="32"/>
      <c r="I68" s="17"/>
      <c r="J68" s="32"/>
    </row>
    <row r="69" spans="1:10" ht="20.25" customHeight="1">
      <c r="A69" s="17"/>
      <c r="B69" s="17"/>
      <c r="C69" s="17" t="s">
        <v>65</v>
      </c>
      <c r="D69" s="17"/>
      <c r="E69" s="17"/>
      <c r="F69" s="8">
        <v>14</v>
      </c>
      <c r="G69" s="46"/>
      <c r="H69" s="32">
        <v>25586</v>
      </c>
      <c r="I69" s="17"/>
      <c r="J69" s="32">
        <v>25586</v>
      </c>
    </row>
    <row r="70" spans="1:10" ht="20.25" customHeight="1">
      <c r="A70" s="17"/>
      <c r="B70" s="17" t="s">
        <v>66</v>
      </c>
      <c r="C70" s="17"/>
      <c r="D70" s="17"/>
      <c r="E70" s="17"/>
      <c r="F70" s="8"/>
      <c r="G70" s="46"/>
      <c r="H70" s="32">
        <v>26081</v>
      </c>
      <c r="I70" s="17"/>
      <c r="J70" s="32">
        <v>32774</v>
      </c>
    </row>
    <row r="71" spans="1:10" ht="21" customHeight="1">
      <c r="A71" s="5" t="s">
        <v>67</v>
      </c>
      <c r="B71" s="17"/>
      <c r="C71" s="17"/>
      <c r="D71" s="17"/>
      <c r="E71" s="17"/>
      <c r="F71" s="8"/>
      <c r="G71" s="46"/>
      <c r="H71" s="52">
        <v>493210</v>
      </c>
      <c r="I71" s="17"/>
      <c r="J71" s="52">
        <v>498477</v>
      </c>
    </row>
    <row r="72" spans="1:10" ht="21.75" customHeight="1" thickBot="1">
      <c r="A72" s="1" t="s">
        <v>68</v>
      </c>
      <c r="B72" s="17"/>
      <c r="C72" s="17"/>
      <c r="D72" s="17"/>
      <c r="E72" s="17"/>
      <c r="F72" s="8"/>
      <c r="G72" s="17"/>
      <c r="H72" s="53">
        <v>1419596</v>
      </c>
      <c r="I72" s="62"/>
      <c r="J72" s="53">
        <v>1389414</v>
      </c>
    </row>
    <row r="73" spans="1:10" ht="19.5" customHeight="1" thickTop="1"/>
    <row r="74" spans="1:10" ht="19.5" customHeight="1"/>
    <row r="75" spans="1:10" ht="19.5" customHeight="1"/>
    <row r="76" spans="1:10" ht="19.5" customHeight="1"/>
    <row r="77" spans="1:10" ht="19.5" customHeight="1"/>
    <row r="78" spans="1:10" ht="19.5" customHeight="1"/>
    <row r="79" spans="1:10" ht="19.5" customHeight="1"/>
    <row r="80" spans="1:1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9.5" customHeight="1"/>
    <row r="395" ht="19.5" customHeight="1"/>
    <row r="396" ht="19.5" customHeight="1"/>
    <row r="397" ht="19.5" customHeight="1"/>
    <row r="398" ht="19.5" customHeight="1"/>
    <row r="399" ht="19.5" customHeight="1"/>
    <row r="400" ht="19.5" customHeight="1"/>
    <row r="401" ht="19.5" customHeight="1"/>
    <row r="402" ht="19.5" customHeight="1"/>
    <row r="403" ht="19.5" customHeight="1"/>
    <row r="404" ht="19.5" customHeight="1"/>
    <row r="405" ht="19.5" customHeight="1"/>
    <row r="406" ht="19.5" customHeight="1"/>
    <row r="407" ht="19.5" customHeight="1"/>
    <row r="408" ht="19.5" customHeight="1"/>
    <row r="409" ht="19.5" customHeight="1"/>
    <row r="410" ht="19.5" customHeight="1"/>
    <row r="411" ht="19.5" customHeight="1"/>
    <row r="412" ht="19.5" customHeight="1"/>
    <row r="413" ht="19.5" customHeight="1"/>
    <row r="414" ht="19.5" customHeight="1"/>
    <row r="415" ht="19.5" customHeight="1"/>
    <row r="416" ht="19.5" customHeight="1"/>
    <row r="417" ht="19.5" customHeight="1"/>
    <row r="418" ht="19.5" customHeight="1"/>
    <row r="419" ht="19.5" customHeight="1"/>
    <row r="420" ht="19.5" customHeight="1"/>
    <row r="421" ht="19.5" customHeight="1"/>
    <row r="422" ht="19.5" customHeight="1"/>
    <row r="423" ht="19.5" customHeight="1"/>
    <row r="424" ht="19.5" customHeight="1"/>
    <row r="425" ht="19.5" customHeight="1"/>
    <row r="426" ht="19.5" customHeight="1"/>
    <row r="427" ht="19.5" customHeight="1"/>
    <row r="428" ht="19.5" customHeight="1"/>
    <row r="429" ht="19.5" customHeight="1"/>
    <row r="430" ht="19.5" customHeight="1"/>
    <row r="431" ht="19.5" customHeight="1"/>
    <row r="432" ht="19.5" customHeight="1"/>
    <row r="433" ht="19.5" customHeight="1"/>
    <row r="434" ht="19.5" customHeight="1"/>
    <row r="435" ht="19.5" customHeight="1"/>
    <row r="436" ht="19.5" customHeight="1"/>
    <row r="437" ht="19.5" customHeight="1"/>
    <row r="438" ht="19.5" customHeight="1"/>
    <row r="439" ht="19.5" customHeight="1"/>
    <row r="440" ht="19.5" customHeight="1"/>
    <row r="441" ht="19.5" customHeight="1"/>
    <row r="442" ht="19.5" customHeight="1"/>
    <row r="443" ht="19.5" customHeight="1"/>
    <row r="444" ht="19.5" customHeight="1"/>
    <row r="445" ht="19.5" customHeight="1"/>
    <row r="446" ht="19.5" customHeight="1"/>
    <row r="447" ht="19.5" customHeight="1"/>
    <row r="448" ht="19.5" customHeight="1"/>
    <row r="449" ht="19.5" customHeight="1"/>
    <row r="450" ht="19.5" customHeight="1"/>
    <row r="451" ht="19.5" customHeight="1"/>
    <row r="452" ht="19.5" customHeight="1"/>
    <row r="453" ht="19.5" customHeight="1"/>
    <row r="454" ht="19.5" customHeight="1"/>
    <row r="455" ht="19.5" customHeight="1"/>
    <row r="456" ht="19.5" customHeight="1"/>
    <row r="457" ht="19.5" customHeight="1"/>
    <row r="458" ht="19.5" customHeight="1"/>
    <row r="459" ht="19.5" customHeight="1"/>
    <row r="460" ht="19.5" customHeight="1"/>
    <row r="461" ht="19.5" customHeight="1"/>
    <row r="462" ht="19.5" customHeight="1"/>
    <row r="463" ht="19.5" customHeight="1"/>
    <row r="464" ht="19.5" customHeight="1"/>
    <row r="465" ht="19.5" customHeight="1"/>
    <row r="466" ht="19.5" customHeight="1"/>
    <row r="467" ht="19.5" customHeight="1"/>
    <row r="468" ht="19.5" customHeight="1"/>
    <row r="469" ht="19.5" customHeight="1"/>
    <row r="470" ht="19.5" customHeight="1"/>
    <row r="471" ht="19.5" customHeight="1"/>
    <row r="472" ht="19.5" customHeight="1"/>
    <row r="473" ht="19.5" customHeight="1"/>
    <row r="474" ht="19.5" customHeight="1"/>
    <row r="475" ht="19.5" customHeight="1"/>
    <row r="476" ht="19.5" customHeight="1"/>
    <row r="477" ht="19.5" customHeight="1"/>
    <row r="478" ht="19.5" customHeight="1"/>
    <row r="479" ht="19.5" customHeight="1"/>
    <row r="480" ht="19.5" customHeight="1"/>
    <row r="481" ht="19.5" customHeight="1"/>
    <row r="482" ht="19.5" customHeight="1"/>
    <row r="483" ht="19.5" customHeight="1"/>
    <row r="484" ht="19.5" customHeight="1"/>
    <row r="485" ht="19.5" customHeight="1"/>
    <row r="486" ht="19.5" customHeight="1"/>
    <row r="487" ht="19.5" customHeight="1"/>
    <row r="488" ht="19.5" customHeight="1"/>
    <row r="489" ht="19.5" customHeight="1"/>
    <row r="490" ht="19.5" customHeight="1"/>
    <row r="491" ht="19.5" customHeight="1"/>
    <row r="492" ht="19.5" customHeight="1"/>
    <row r="493" ht="19.5" customHeight="1"/>
    <row r="494" ht="19.5" customHeight="1"/>
    <row r="495" ht="19.5" customHeight="1"/>
    <row r="496" ht="19.5" customHeight="1"/>
    <row r="497" ht="19.5" customHeight="1"/>
    <row r="498" ht="19.5" customHeight="1"/>
    <row r="499" ht="19.5" customHeight="1"/>
    <row r="500" ht="19.5" customHeight="1"/>
    <row r="501" ht="19.5" customHeight="1"/>
    <row r="502" ht="19.5" customHeight="1"/>
    <row r="503" ht="19.5" customHeight="1"/>
    <row r="504" ht="19.5" customHeight="1"/>
    <row r="505" ht="19.5" customHeight="1"/>
    <row r="506" ht="19.5" customHeight="1"/>
    <row r="507" ht="19.5" customHeight="1"/>
    <row r="508" ht="19.5" customHeight="1"/>
    <row r="509" ht="19.5" customHeight="1"/>
    <row r="510" ht="19.5" customHeight="1"/>
    <row r="511" ht="19.5" customHeight="1"/>
    <row r="512" ht="19.5" customHeight="1"/>
    <row r="513" ht="19.5" customHeight="1"/>
    <row r="514" ht="19.5" customHeight="1"/>
    <row r="515" ht="19.5" customHeight="1"/>
    <row r="516" ht="19.5" customHeight="1"/>
    <row r="517" ht="19.5" customHeight="1"/>
    <row r="518" ht="19.5" customHeight="1"/>
    <row r="519" ht="19.5" customHeight="1"/>
    <row r="520" ht="19.5" customHeight="1"/>
    <row r="521" ht="19.5" customHeight="1"/>
    <row r="522" ht="19.5" customHeight="1"/>
    <row r="523" ht="19.5" customHeight="1"/>
    <row r="524" ht="19.5" customHeight="1"/>
    <row r="525" ht="19.5" customHeight="1"/>
    <row r="526" ht="19.5" customHeight="1"/>
    <row r="527" ht="19.5" customHeight="1"/>
    <row r="528" ht="19.5" customHeight="1"/>
    <row r="529" ht="19.5" customHeight="1"/>
    <row r="530" ht="19.5" customHeight="1"/>
    <row r="531" ht="19.5" customHeight="1"/>
    <row r="532" ht="19.5" customHeight="1"/>
    <row r="533" ht="19.5" customHeight="1"/>
    <row r="534" ht="19.5" customHeight="1"/>
    <row r="535" ht="19.5" customHeight="1"/>
    <row r="536" ht="19.5" customHeight="1"/>
    <row r="537" ht="19.5" customHeight="1"/>
    <row r="538" ht="19.5" customHeight="1"/>
    <row r="539" ht="19.5" customHeight="1"/>
    <row r="540" ht="19.5" customHeight="1"/>
    <row r="541" ht="19.5" customHeight="1"/>
    <row r="542" ht="19.5" customHeight="1"/>
    <row r="543" ht="19.5" customHeight="1"/>
    <row r="544" ht="19.5" customHeight="1"/>
    <row r="545" ht="19.5" customHeight="1"/>
    <row r="546" ht="19.5" customHeight="1"/>
    <row r="547" ht="19.5" customHeight="1"/>
    <row r="548" ht="19.5" customHeight="1"/>
    <row r="549" ht="19.5" customHeight="1"/>
    <row r="550" ht="19.5" customHeight="1"/>
    <row r="551" ht="19.5" customHeight="1"/>
    <row r="552" ht="19.5" customHeight="1"/>
    <row r="553" ht="19.5" customHeight="1"/>
    <row r="554" ht="19.5" customHeight="1"/>
    <row r="555" ht="19.5" customHeight="1"/>
    <row r="556" ht="19.5" customHeight="1"/>
    <row r="557" ht="19.5" customHeight="1"/>
    <row r="558" ht="19.5" customHeight="1"/>
    <row r="559" ht="19.5" customHeight="1"/>
    <row r="560" ht="19.5" customHeight="1"/>
    <row r="561" ht="19.5" customHeight="1"/>
    <row r="562" ht="19.5" customHeight="1"/>
    <row r="563" ht="19.5" customHeight="1"/>
    <row r="564" ht="19.5" customHeight="1"/>
    <row r="565" ht="19.5" customHeight="1"/>
    <row r="566" ht="19.5" customHeight="1"/>
    <row r="567" ht="19.5" customHeight="1"/>
    <row r="568" ht="19.5" customHeight="1"/>
    <row r="569" ht="19.5" customHeight="1"/>
    <row r="570" ht="19.5" customHeight="1"/>
    <row r="571" ht="19.5" customHeight="1"/>
    <row r="572" ht="19.5" customHeight="1"/>
    <row r="573" ht="19.5" customHeight="1"/>
    <row r="574" ht="19.5" customHeight="1"/>
    <row r="575" ht="19.5" customHeight="1"/>
    <row r="576" ht="19.5" customHeight="1"/>
    <row r="577" ht="19.5" customHeight="1"/>
    <row r="578" ht="19.5" customHeight="1"/>
    <row r="579" ht="19.5" customHeight="1"/>
    <row r="580" ht="19.5" customHeight="1"/>
    <row r="581" ht="19.5" customHeight="1"/>
    <row r="582" ht="19.5" customHeight="1"/>
    <row r="583" ht="19.5" customHeight="1"/>
    <row r="584" ht="19.5" customHeight="1"/>
    <row r="585" ht="19.5" customHeight="1"/>
    <row r="586" ht="19.5" customHeight="1"/>
    <row r="587" ht="19.5" customHeight="1"/>
    <row r="588" ht="19.5" customHeight="1"/>
    <row r="589" ht="19.5" customHeight="1"/>
    <row r="590" ht="19.5" customHeight="1"/>
    <row r="591" ht="19.5" customHeight="1"/>
    <row r="592" ht="19.5" customHeight="1"/>
    <row r="593" ht="19.5" customHeight="1"/>
    <row r="594" ht="19.5" customHeight="1"/>
    <row r="595" ht="19.5" customHeight="1"/>
    <row r="596" ht="19.5" customHeight="1"/>
    <row r="597" ht="19.5" customHeight="1"/>
    <row r="598" ht="19.5" customHeight="1"/>
    <row r="599" ht="19.5" customHeight="1"/>
    <row r="600" ht="19.5" customHeight="1"/>
    <row r="601" ht="19.5" customHeight="1"/>
    <row r="602" ht="19.5" customHeight="1"/>
    <row r="603" ht="19.5" customHeight="1"/>
    <row r="604" ht="19.5" customHeight="1"/>
    <row r="605" ht="19.5" customHeight="1"/>
    <row r="606" ht="19.5" customHeight="1"/>
    <row r="607" ht="19.5" customHeight="1"/>
    <row r="608" ht="19.5" customHeight="1"/>
    <row r="609" ht="19.5" customHeight="1"/>
    <row r="610" ht="19.5" customHeight="1"/>
    <row r="611" ht="19.5" customHeight="1"/>
    <row r="612" ht="19.5" customHeight="1"/>
    <row r="613" ht="19.5" customHeight="1"/>
    <row r="614" ht="19.5" customHeight="1"/>
    <row r="615" ht="19.5" customHeight="1"/>
    <row r="616" ht="19.5" customHeight="1"/>
    <row r="617" ht="19.5" customHeight="1"/>
    <row r="618" ht="19.5" customHeight="1"/>
    <row r="619" ht="19.5" customHeight="1"/>
    <row r="620" ht="19.5" customHeight="1"/>
    <row r="621" ht="19.5" customHeight="1"/>
    <row r="622" ht="19.5" customHeight="1"/>
    <row r="623" ht="19.5" customHeight="1"/>
    <row r="624" ht="19.5" customHeight="1"/>
    <row r="625" ht="19.5" customHeight="1"/>
    <row r="626" ht="19.5" customHeight="1"/>
    <row r="627" ht="19.5" customHeight="1"/>
    <row r="628" ht="19.5" customHeight="1"/>
    <row r="629" ht="19.5" customHeight="1"/>
    <row r="630" ht="19.5" customHeight="1"/>
    <row r="631" ht="19.5" customHeight="1"/>
    <row r="632" ht="19.5" customHeight="1"/>
    <row r="633" ht="19.5" customHeight="1"/>
    <row r="634" ht="19.5" customHeight="1"/>
    <row r="635" ht="19.5" customHeight="1"/>
    <row r="636" ht="19.5" customHeight="1"/>
    <row r="637" ht="19.5" customHeight="1"/>
    <row r="638" ht="19.5" customHeight="1"/>
    <row r="639" ht="19.5" customHeight="1"/>
    <row r="640" ht="19.5" customHeight="1"/>
    <row r="641" ht="19.5" customHeight="1"/>
    <row r="642" ht="19.5" customHeight="1"/>
    <row r="643" ht="19.5" customHeight="1"/>
    <row r="644" ht="19.5" customHeight="1"/>
    <row r="645" ht="19.5" customHeight="1"/>
    <row r="646" ht="19.5" customHeight="1"/>
    <row r="647" ht="19.5" customHeight="1"/>
    <row r="648" ht="19.5" customHeight="1"/>
    <row r="649" ht="19.5" customHeight="1"/>
    <row r="650" ht="19.5" customHeight="1"/>
    <row r="651" ht="19.5" customHeight="1"/>
    <row r="652" ht="19.5" customHeight="1"/>
    <row r="653" ht="19.5" customHeight="1"/>
    <row r="654" ht="19.5" customHeight="1"/>
    <row r="655" ht="19.5" customHeight="1"/>
    <row r="656" ht="19.5" customHeight="1"/>
    <row r="657" ht="19.5" customHeight="1"/>
    <row r="658" ht="19.5" customHeight="1"/>
    <row r="659" ht="19.5" customHeight="1"/>
    <row r="660" ht="19.5" customHeight="1"/>
    <row r="661" ht="19.5" customHeight="1"/>
    <row r="662" ht="19.5" customHeight="1"/>
    <row r="663" ht="19.5" customHeight="1"/>
    <row r="664" ht="19.5" customHeight="1"/>
    <row r="665" ht="19.5" customHeight="1"/>
    <row r="666" ht="19.5" customHeight="1"/>
    <row r="667" ht="19.5" customHeight="1"/>
    <row r="668" ht="19.5" customHeight="1"/>
    <row r="669" ht="19.5" customHeight="1"/>
    <row r="670" ht="19.5" customHeight="1"/>
    <row r="671" ht="19.5" customHeight="1"/>
    <row r="672" ht="19.5" customHeight="1"/>
    <row r="673" ht="19.5" customHeight="1"/>
    <row r="674" ht="19.5" customHeight="1"/>
    <row r="675" ht="19.5" customHeight="1"/>
    <row r="676" ht="19.5" customHeight="1"/>
    <row r="677" ht="19.5" customHeight="1"/>
    <row r="678" ht="19.5" customHeight="1"/>
    <row r="679" ht="19.5" customHeight="1"/>
    <row r="680" ht="19.5" customHeight="1"/>
    <row r="681" ht="19.5" customHeight="1"/>
    <row r="682" ht="19.5" customHeight="1"/>
    <row r="683" ht="19.5" customHeight="1"/>
    <row r="684" ht="19.5" customHeight="1"/>
    <row r="685" ht="19.5" customHeight="1"/>
    <row r="686" ht="19.5" customHeight="1"/>
    <row r="687" ht="19.5" customHeight="1"/>
    <row r="688" ht="19.5" customHeight="1"/>
    <row r="689" ht="19.5" customHeight="1"/>
    <row r="690" ht="19.5" customHeight="1"/>
    <row r="691" ht="19.5" customHeight="1"/>
    <row r="692" ht="19.5" customHeight="1"/>
    <row r="693" ht="19.5" customHeight="1"/>
    <row r="694" ht="19.5" customHeight="1"/>
    <row r="695" ht="19.5" customHeight="1"/>
    <row r="696" ht="19.5" customHeight="1"/>
    <row r="697" ht="19.5" customHeight="1"/>
    <row r="698" ht="19.5" customHeight="1"/>
    <row r="699" ht="19.5" customHeight="1"/>
    <row r="700" ht="19.5" customHeight="1"/>
    <row r="701" ht="19.5" customHeight="1"/>
    <row r="702" ht="19.5" customHeight="1"/>
    <row r="703" ht="19.5" customHeight="1"/>
    <row r="704" ht="19.5" customHeight="1"/>
    <row r="705" ht="19.5" customHeight="1"/>
    <row r="706" ht="19.5" customHeight="1"/>
    <row r="707" ht="19.5" customHeight="1"/>
    <row r="708" ht="19.5" customHeight="1"/>
    <row r="709" ht="19.5" customHeight="1"/>
    <row r="710" ht="19.5" customHeight="1"/>
    <row r="711" ht="19.5" customHeight="1"/>
    <row r="712" ht="19.5" customHeight="1"/>
    <row r="713" ht="19.5" customHeight="1"/>
    <row r="714" ht="19.5" customHeight="1"/>
    <row r="715" ht="19.5" customHeight="1"/>
    <row r="716" ht="19.5" customHeight="1"/>
    <row r="717" ht="19.5" customHeight="1"/>
    <row r="718" ht="19.5" customHeight="1"/>
    <row r="719" ht="19.5" customHeight="1"/>
    <row r="720" ht="19.5" customHeight="1"/>
    <row r="721" ht="19.5" customHeight="1"/>
    <row r="722" ht="19.5" customHeight="1"/>
    <row r="723" ht="19.5" customHeight="1"/>
    <row r="724" ht="19.5" customHeight="1"/>
    <row r="725" ht="19.5" customHeight="1"/>
    <row r="726" ht="19.5" customHeight="1"/>
    <row r="727" ht="19.5" customHeight="1"/>
    <row r="728" ht="19.5" customHeight="1"/>
    <row r="729" ht="19.5" customHeight="1"/>
    <row r="730" ht="19.5" customHeight="1"/>
    <row r="731" ht="19.5" customHeight="1"/>
    <row r="732" ht="19.5" customHeight="1"/>
    <row r="733" ht="19.5" customHeight="1"/>
    <row r="734" ht="19.5" customHeight="1"/>
    <row r="735" ht="19.5" customHeight="1"/>
    <row r="736" ht="19.5" customHeight="1"/>
    <row r="737" ht="19.5" customHeight="1"/>
    <row r="738" ht="19.5" customHeight="1"/>
    <row r="739" ht="19.5" customHeight="1"/>
    <row r="740" ht="19.5" customHeight="1"/>
    <row r="741" ht="19.5" customHeight="1"/>
    <row r="742" ht="19.5" customHeight="1"/>
    <row r="743" ht="19.5" customHeight="1"/>
    <row r="744" ht="19.5" customHeight="1"/>
    <row r="745" ht="19.5" customHeight="1"/>
    <row r="746" ht="19.5" customHeight="1"/>
    <row r="747" ht="19.5" customHeight="1"/>
    <row r="748" ht="19.5" customHeight="1"/>
    <row r="749" ht="19.5" customHeight="1"/>
    <row r="750" ht="19.5" customHeight="1"/>
    <row r="751" ht="19.5" customHeight="1"/>
    <row r="752" ht="19.5" customHeight="1"/>
    <row r="753" ht="19.5" customHeight="1"/>
    <row r="754" ht="19.5" customHeight="1"/>
    <row r="755" ht="19.5" customHeight="1"/>
    <row r="756" ht="19.5" customHeight="1"/>
    <row r="757" ht="19.5" customHeight="1"/>
    <row r="758" ht="19.5" customHeight="1"/>
    <row r="759" ht="19.5" customHeight="1"/>
    <row r="760" ht="19.5" customHeight="1"/>
    <row r="761" ht="19.5" customHeight="1"/>
    <row r="762" ht="19.5" customHeight="1"/>
    <row r="763" ht="19.5" customHeight="1"/>
    <row r="764" ht="19.5" customHeight="1"/>
    <row r="765" ht="19.5" customHeight="1"/>
    <row r="766" ht="19.5" customHeight="1"/>
    <row r="767" ht="19.5" customHeight="1"/>
    <row r="768" ht="19.5" customHeight="1"/>
    <row r="769" ht="19.5" customHeight="1"/>
    <row r="770" ht="19.5" customHeight="1"/>
    <row r="771" ht="19.5" customHeight="1"/>
    <row r="772" ht="19.5" customHeight="1"/>
    <row r="773" ht="19.5" customHeight="1"/>
    <row r="774" ht="19.5" customHeight="1"/>
    <row r="775" ht="19.5" customHeight="1"/>
    <row r="776" ht="19.5" customHeight="1"/>
    <row r="777" ht="19.5" customHeight="1"/>
    <row r="778" ht="19.5" customHeight="1"/>
    <row r="779" ht="19.5" customHeight="1"/>
    <row r="780" ht="19.5" customHeight="1"/>
    <row r="781" ht="19.5" customHeight="1"/>
    <row r="782" ht="19.5" customHeight="1"/>
    <row r="783" ht="19.5" customHeight="1"/>
    <row r="784" ht="19.5" customHeight="1"/>
    <row r="785" ht="19.5" customHeight="1"/>
    <row r="786" ht="19.5" customHeight="1"/>
    <row r="787" ht="19.5" customHeight="1"/>
    <row r="788" ht="19.5" customHeight="1"/>
    <row r="789" ht="19.5" customHeight="1"/>
    <row r="790" ht="19.5" customHeight="1"/>
    <row r="791" ht="19.5" customHeight="1"/>
    <row r="792" ht="19.5" customHeight="1"/>
    <row r="793" ht="19.5" customHeight="1"/>
    <row r="794" ht="19.5" customHeight="1"/>
    <row r="795" ht="19.5" customHeight="1"/>
    <row r="796" ht="19.5" customHeight="1"/>
    <row r="797" ht="19.5" customHeight="1"/>
    <row r="798" ht="19.5" customHeight="1"/>
    <row r="799" ht="19.5" customHeight="1"/>
    <row r="800" ht="19.5" customHeight="1"/>
    <row r="801" ht="19.5" customHeight="1"/>
    <row r="802" ht="19.5" customHeight="1"/>
    <row r="803" ht="19.5" customHeight="1"/>
    <row r="804" ht="19.5" customHeight="1"/>
    <row r="805" ht="19.5" customHeight="1"/>
    <row r="806" ht="19.5" customHeight="1"/>
    <row r="807" ht="19.5" customHeight="1"/>
    <row r="808" ht="19.5" customHeight="1"/>
    <row r="809" ht="19.5" customHeight="1"/>
    <row r="810" ht="19.5" customHeight="1"/>
    <row r="811" ht="19.5" customHeight="1"/>
    <row r="812" ht="19.5" customHeight="1"/>
    <row r="813" ht="19.5" customHeight="1"/>
    <row r="814" ht="19.5" customHeight="1"/>
    <row r="815" ht="19.5" customHeight="1"/>
    <row r="816" ht="19.5" customHeight="1"/>
    <row r="817" ht="19.5" customHeight="1"/>
    <row r="818" ht="19.5" customHeight="1"/>
    <row r="819" ht="19.5" customHeight="1"/>
    <row r="820" ht="19.5" customHeight="1"/>
    <row r="821" ht="19.5" customHeight="1"/>
    <row r="822" ht="19.5" customHeight="1"/>
    <row r="823" ht="19.5" customHeight="1"/>
    <row r="824" ht="19.5" customHeight="1"/>
    <row r="825" ht="19.5" customHeight="1"/>
    <row r="826" ht="19.5" customHeight="1"/>
    <row r="827" ht="19.5" customHeight="1"/>
    <row r="828" ht="19.5" customHeight="1"/>
    <row r="829" ht="19.5" customHeight="1"/>
    <row r="830" ht="19.5" customHeight="1"/>
    <row r="831" ht="19.5" customHeight="1"/>
    <row r="832" ht="19.5" customHeight="1"/>
    <row r="833" ht="19.5" customHeight="1"/>
    <row r="834" ht="19.5" customHeight="1"/>
    <row r="835" ht="19.5" customHeight="1"/>
    <row r="836" ht="19.5" customHeight="1"/>
    <row r="837" ht="19.5" customHeight="1"/>
    <row r="838" ht="19.5" customHeight="1"/>
    <row r="839" ht="19.5" customHeight="1"/>
    <row r="840" ht="19.5" customHeight="1"/>
    <row r="841" ht="19.5" customHeight="1"/>
    <row r="842" ht="19.5" customHeight="1"/>
    <row r="843" ht="19.5" customHeight="1"/>
    <row r="844" ht="19.5" customHeight="1"/>
    <row r="845" ht="19.5" customHeight="1"/>
    <row r="846" ht="19.5" customHeight="1"/>
    <row r="847" ht="19.5" customHeight="1"/>
    <row r="848" ht="19.5" customHeight="1"/>
    <row r="849" ht="19.5" customHeight="1"/>
    <row r="850" ht="19.5" customHeight="1"/>
    <row r="851" ht="19.5" customHeight="1"/>
    <row r="852" ht="19.5" customHeight="1"/>
    <row r="853" ht="19.5" customHeight="1"/>
    <row r="854" ht="19.5" customHeight="1"/>
    <row r="855" ht="19.5" customHeight="1"/>
    <row r="856" ht="19.5" customHeight="1"/>
    <row r="857" ht="19.5" customHeight="1"/>
    <row r="858" ht="19.5" customHeight="1"/>
    <row r="859" ht="19.5" customHeight="1"/>
    <row r="860" ht="19.5" customHeight="1"/>
    <row r="861" ht="19.5" customHeight="1"/>
    <row r="862" ht="19.5" customHeight="1"/>
    <row r="863" ht="19.5" customHeight="1"/>
    <row r="864" ht="19.5" customHeight="1"/>
    <row r="865" ht="19.5" customHeight="1"/>
    <row r="866" ht="19.5" customHeight="1"/>
    <row r="867" ht="19.5" customHeight="1"/>
    <row r="868" ht="19.5" customHeight="1"/>
    <row r="869" ht="19.5" customHeight="1"/>
    <row r="870" ht="19.5" customHeight="1"/>
    <row r="871" ht="19.5" customHeight="1"/>
    <row r="872" ht="19.5" customHeight="1"/>
    <row r="873" ht="19.5" customHeight="1"/>
    <row r="874" ht="19.5" customHeight="1"/>
    <row r="875" ht="19.5" customHeight="1"/>
    <row r="876" ht="19.5" customHeight="1"/>
    <row r="877" ht="19.5" customHeight="1"/>
    <row r="878" ht="19.5" customHeight="1"/>
    <row r="879" ht="19.5" customHeight="1"/>
    <row r="880" ht="19.5" customHeight="1"/>
    <row r="881" ht="19.5" customHeight="1"/>
    <row r="882" ht="19.5" customHeight="1"/>
    <row r="883" ht="19.5" customHeight="1"/>
    <row r="884" ht="19.5" customHeight="1"/>
    <row r="885" ht="19.5" customHeight="1"/>
    <row r="886" ht="19.5" customHeight="1"/>
    <row r="887" ht="19.5" customHeight="1"/>
    <row r="888" ht="19.5" customHeight="1"/>
    <row r="889" ht="19.5" customHeight="1"/>
    <row r="890" ht="19.5" customHeight="1"/>
    <row r="891" ht="19.5" customHeight="1"/>
    <row r="892" ht="19.5" customHeight="1"/>
    <row r="893" ht="19.5" customHeight="1"/>
    <row r="894" ht="19.5" customHeight="1"/>
    <row r="895" ht="19.5" customHeight="1"/>
    <row r="896" ht="19.5" customHeight="1"/>
    <row r="897" ht="19.5" customHeight="1"/>
    <row r="898" ht="19.5" customHeight="1"/>
    <row r="899" ht="19.5" customHeight="1"/>
    <row r="900" ht="19.5" customHeight="1"/>
    <row r="901" ht="19.5" customHeight="1"/>
    <row r="902" ht="19.5" customHeight="1"/>
    <row r="903" ht="19.5" customHeight="1"/>
    <row r="904" ht="19.5" customHeight="1"/>
    <row r="905" ht="19.5" customHeight="1"/>
    <row r="906" ht="19.5" customHeight="1"/>
    <row r="907" ht="19.5" customHeight="1"/>
    <row r="908" ht="19.5" customHeight="1"/>
    <row r="909" ht="19.5" customHeight="1"/>
    <row r="910" ht="19.5" customHeight="1"/>
    <row r="911" ht="19.5" customHeight="1"/>
    <row r="912" ht="19.5" customHeight="1"/>
    <row r="913" ht="19.5" customHeight="1"/>
    <row r="914" ht="19.5" customHeight="1"/>
    <row r="915" ht="19.5" customHeight="1"/>
    <row r="916" ht="19.5" customHeight="1"/>
    <row r="917" ht="19.5" customHeight="1"/>
    <row r="918" ht="19.5" customHeight="1"/>
    <row r="919" ht="19.5" customHeight="1"/>
    <row r="920" ht="19.5" customHeight="1"/>
    <row r="921" ht="19.5" customHeight="1"/>
    <row r="922" ht="19.5" customHeight="1"/>
    <row r="923" ht="19.5" customHeight="1"/>
    <row r="924" ht="19.5" customHeight="1"/>
    <row r="925" ht="19.5" customHeight="1"/>
    <row r="926" ht="19.5" customHeight="1"/>
    <row r="927" ht="19.5" customHeight="1"/>
    <row r="928" ht="19.5" customHeight="1"/>
    <row r="929" ht="19.5" customHeight="1"/>
    <row r="930" ht="19.5" customHeight="1"/>
    <row r="931" ht="19.5" customHeight="1"/>
    <row r="932" ht="19.5" customHeight="1"/>
    <row r="933" ht="19.5" customHeight="1"/>
    <row r="934" ht="19.5" customHeight="1"/>
    <row r="935" ht="19.5" customHeight="1"/>
    <row r="936" ht="19.5" customHeight="1"/>
    <row r="937" ht="19.5" customHeight="1"/>
    <row r="938" ht="19.5" customHeight="1"/>
    <row r="939" ht="19.5" customHeight="1"/>
    <row r="940" ht="19.5" customHeight="1"/>
    <row r="941" ht="19.5" customHeight="1"/>
    <row r="942" ht="19.5" customHeight="1"/>
    <row r="943" ht="19.5" customHeight="1"/>
    <row r="944" ht="19.5" customHeight="1"/>
    <row r="945" ht="19.5" customHeight="1"/>
    <row r="946" ht="19.5" customHeight="1"/>
    <row r="947" ht="19.5" customHeight="1"/>
    <row r="948" ht="19.5" customHeight="1"/>
    <row r="949" ht="19.5" customHeight="1"/>
    <row r="950" ht="19.5" customHeight="1"/>
    <row r="951" ht="19.5" customHeight="1"/>
    <row r="952" ht="19.5" customHeight="1"/>
    <row r="953" ht="19.5" customHeight="1"/>
    <row r="954" ht="19.5" customHeight="1"/>
    <row r="955" ht="19.5" customHeight="1"/>
    <row r="956" ht="19.5" customHeight="1"/>
    <row r="957" ht="19.5" customHeight="1"/>
    <row r="958" ht="19.5" customHeight="1"/>
    <row r="959" ht="19.5" customHeight="1"/>
    <row r="960" ht="19.5" customHeight="1"/>
    <row r="961" ht="19.5" customHeight="1"/>
    <row r="962" ht="19.5" customHeight="1"/>
    <row r="963" ht="19.5" customHeight="1"/>
    <row r="964" ht="19.5" customHeight="1"/>
    <row r="965" ht="19.5" customHeight="1"/>
    <row r="966" ht="19.5" customHeight="1"/>
    <row r="967" ht="19.5" customHeight="1"/>
    <row r="968" ht="19.5" customHeight="1"/>
    <row r="969" ht="19.5" customHeight="1"/>
    <row r="970" ht="19.5" customHeight="1"/>
    <row r="971" ht="19.5" customHeight="1"/>
    <row r="972" ht="19.5" customHeight="1"/>
    <row r="973" ht="19.5" customHeight="1"/>
    <row r="974" ht="19.5" customHeight="1"/>
    <row r="975" ht="19.5" customHeight="1"/>
    <row r="976" ht="19.5" customHeight="1"/>
    <row r="977" ht="19.5" customHeight="1"/>
    <row r="978" ht="19.5" customHeight="1"/>
    <row r="979" ht="19.5" customHeight="1"/>
    <row r="980" ht="19.5" customHeight="1"/>
    <row r="981" ht="19.5" customHeight="1"/>
    <row r="982" ht="19.5" customHeight="1"/>
    <row r="983" ht="19.5" customHeight="1"/>
    <row r="984" ht="19.5" customHeight="1"/>
    <row r="985" ht="19.5" customHeight="1"/>
    <row r="986" ht="19.5" customHeight="1"/>
    <row r="987" ht="19.5" customHeight="1"/>
    <row r="988" ht="19.5" customHeight="1"/>
    <row r="989" ht="19.5" customHeight="1"/>
    <row r="990" ht="19.5" customHeight="1"/>
    <row r="991" ht="19.5" customHeight="1"/>
    <row r="992" ht="19.5" customHeight="1"/>
    <row r="993" ht="19.5" customHeight="1"/>
    <row r="994" ht="19.5" customHeight="1"/>
    <row r="995" ht="19.5" customHeight="1"/>
    <row r="996" ht="19.5" customHeight="1"/>
    <row r="997" ht="19.5" customHeight="1"/>
    <row r="998" ht="19.5" customHeight="1"/>
    <row r="999" ht="19.5" customHeight="1"/>
    <row r="1000" ht="19.5" customHeight="1"/>
    <row r="1001" ht="19.5" customHeight="1"/>
    <row r="1002" ht="19.5" customHeight="1"/>
    <row r="1003" ht="19.5" customHeight="1"/>
    <row r="1004" ht="19.5" customHeight="1"/>
    <row r="1005" ht="19.5" customHeight="1"/>
  </sheetData>
  <mergeCells count="3">
    <mergeCell ref="H5:J5"/>
    <mergeCell ref="H30:J30"/>
    <mergeCell ref="H54:J54"/>
  </mergeCells>
  <pageMargins left="0.78740157480314965" right="0.78740157480314965" top="0.78740157480314965" bottom="0.59055118110236227" header="0.78740157480314965" footer="0.39370078740157483"/>
  <pageSetup paperSize="9" scale="94" fitToWidth="0" fitToHeight="0" orientation="portrait" r:id="rId1"/>
  <headerFooter>
    <oddFooter>&amp;L&amp;"Angsana New,ธรรมดา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New,ธรรมดา"&amp;14&amp;K000000&amp;P</oddFooter>
  </headerFooter>
  <rowBreaks count="2" manualBreakCount="2">
    <brk id="25" max="9" man="1"/>
    <brk id="4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002"/>
  <sheetViews>
    <sheetView view="pageBreakPreview" zoomScale="110" zoomScaleNormal="100" zoomScaleSheetLayoutView="110" workbookViewId="0">
      <selection activeCell="M1" sqref="M1"/>
    </sheetView>
  </sheetViews>
  <sheetFormatPr defaultColWidth="12.625" defaultRowHeight="15" customHeight="1"/>
  <cols>
    <col min="1" max="2" width="2.125" customWidth="1"/>
    <col min="3" max="3" width="30" customWidth="1"/>
    <col min="4" max="4" width="7.5" customWidth="1"/>
    <col min="5" max="5" width="1.125" customWidth="1"/>
    <col min="6" max="6" width="10.625" customWidth="1"/>
    <col min="7" max="7" width="1.125" customWidth="1"/>
    <col min="8" max="8" width="10.625" customWidth="1"/>
    <col min="9" max="9" width="1" customWidth="1"/>
    <col min="10" max="10" width="10.625" customWidth="1"/>
    <col min="11" max="11" width="1.125" customWidth="1"/>
    <col min="12" max="12" width="10.625" customWidth="1"/>
    <col min="13" max="19" width="9" customWidth="1"/>
  </cols>
  <sheetData>
    <row r="1" spans="1:12" ht="19.5" customHeight="1">
      <c r="A1" s="1" t="s">
        <v>0</v>
      </c>
      <c r="B1" s="1"/>
      <c r="C1" s="1"/>
      <c r="D1" s="1"/>
      <c r="E1" s="1"/>
      <c r="F1" s="1"/>
      <c r="G1" s="2"/>
      <c r="H1" s="79"/>
      <c r="I1" s="1"/>
      <c r="J1" s="1"/>
      <c r="K1" s="2"/>
      <c r="L1" s="79" t="s">
        <v>1</v>
      </c>
    </row>
    <row r="2" spans="1:12" ht="19.5" customHeight="1">
      <c r="A2" s="1" t="s">
        <v>2</v>
      </c>
      <c r="B2" s="1"/>
      <c r="C2" s="1"/>
      <c r="D2" s="1"/>
      <c r="E2" s="1"/>
      <c r="F2" s="1"/>
      <c r="G2" s="2"/>
      <c r="H2" s="79"/>
      <c r="I2" s="1"/>
      <c r="J2" s="1"/>
      <c r="K2" s="2"/>
      <c r="L2" s="79" t="s">
        <v>3</v>
      </c>
    </row>
    <row r="3" spans="1:12" ht="19.5" customHeight="1">
      <c r="A3" s="125" t="s">
        <v>140</v>
      </c>
      <c r="B3" s="6"/>
      <c r="C3" s="6"/>
      <c r="D3" s="6"/>
      <c r="E3" s="6"/>
      <c r="F3" s="6"/>
      <c r="G3" s="2"/>
      <c r="H3" s="6"/>
      <c r="I3" s="6"/>
      <c r="J3" s="6"/>
      <c r="K3" s="2"/>
      <c r="L3" s="6"/>
    </row>
    <row r="4" spans="1:12" ht="16.5" customHeight="1">
      <c r="A4" s="7"/>
      <c r="B4" s="1"/>
      <c r="C4" s="2"/>
      <c r="D4" s="8"/>
      <c r="E4" s="8"/>
      <c r="F4" s="9"/>
      <c r="G4" s="10"/>
      <c r="H4" s="9"/>
      <c r="I4" s="8"/>
      <c r="J4" s="9"/>
      <c r="K4" s="10"/>
      <c r="L4" s="9"/>
    </row>
    <row r="5" spans="1:12" ht="19.5" customHeight="1">
      <c r="A5" s="2"/>
      <c r="B5" s="2"/>
      <c r="C5" s="2"/>
      <c r="D5" s="12"/>
      <c r="E5" s="12"/>
      <c r="F5" s="138" t="s">
        <v>4</v>
      </c>
      <c r="G5" s="138"/>
      <c r="H5" s="138"/>
      <c r="I5" s="138"/>
      <c r="J5" s="138"/>
      <c r="K5" s="138"/>
      <c r="L5" s="138"/>
    </row>
    <row r="6" spans="1:12" ht="19.5" customHeight="1">
      <c r="A6" s="2"/>
      <c r="B6" s="2"/>
      <c r="C6" s="2"/>
      <c r="D6" s="12"/>
      <c r="E6" s="12"/>
      <c r="F6" s="139" t="s">
        <v>129</v>
      </c>
      <c r="G6" s="139"/>
      <c r="H6" s="139"/>
      <c r="I6" s="124"/>
      <c r="J6" s="139" t="s">
        <v>142</v>
      </c>
      <c r="K6" s="139"/>
      <c r="L6" s="139"/>
    </row>
    <row r="7" spans="1:12" ht="19.5" customHeight="1">
      <c r="A7" s="2"/>
      <c r="B7" s="2"/>
      <c r="C7" s="2"/>
      <c r="D7" s="12"/>
      <c r="E7" s="12"/>
      <c r="F7" s="140" t="s">
        <v>141</v>
      </c>
      <c r="G7" s="140"/>
      <c r="H7" s="140"/>
      <c r="I7" s="123"/>
      <c r="J7" s="140" t="s">
        <v>141</v>
      </c>
      <c r="K7" s="140"/>
      <c r="L7" s="140"/>
    </row>
    <row r="8" spans="1:12" ht="19.5" customHeight="1">
      <c r="A8" s="2"/>
      <c r="B8" s="2"/>
      <c r="C8" s="2"/>
      <c r="D8" s="13" t="s">
        <v>5</v>
      </c>
      <c r="E8" s="123"/>
      <c r="F8" s="14">
        <v>2567</v>
      </c>
      <c r="G8" s="15"/>
      <c r="H8" s="14">
        <v>2566</v>
      </c>
      <c r="I8" s="12"/>
      <c r="J8" s="14">
        <v>2567</v>
      </c>
      <c r="K8" s="15"/>
      <c r="L8" s="14">
        <v>2566</v>
      </c>
    </row>
    <row r="9" spans="1:12" ht="12.75" customHeight="1">
      <c r="A9" s="7"/>
      <c r="B9" s="1"/>
      <c r="C9" s="2"/>
      <c r="D9" s="8"/>
      <c r="E9" s="8"/>
      <c r="F9" s="9"/>
      <c r="G9" s="10"/>
      <c r="H9" s="9"/>
      <c r="I9" s="8"/>
      <c r="J9" s="9"/>
      <c r="K9" s="10"/>
      <c r="L9" s="9"/>
    </row>
    <row r="10" spans="1:12" ht="19.5" customHeight="1">
      <c r="A10" s="16" t="s">
        <v>6</v>
      </c>
      <c r="B10" s="17"/>
      <c r="C10" s="2"/>
      <c r="D10" s="8"/>
      <c r="E10" s="8"/>
      <c r="F10" s="10"/>
      <c r="G10" s="2"/>
      <c r="H10" s="10"/>
      <c r="I10" s="8"/>
      <c r="J10" s="10"/>
      <c r="K10" s="2"/>
      <c r="L10" s="10"/>
    </row>
    <row r="11" spans="1:12" ht="19.5" customHeight="1">
      <c r="A11" s="18" t="s">
        <v>7</v>
      </c>
      <c r="B11" s="17"/>
      <c r="C11" s="2"/>
      <c r="D11" s="8">
        <v>17</v>
      </c>
      <c r="E11" s="8"/>
      <c r="F11" s="19">
        <v>352332</v>
      </c>
      <c r="G11" s="10"/>
      <c r="H11" s="19">
        <v>287566</v>
      </c>
      <c r="I11" s="8"/>
      <c r="J11" s="19">
        <v>985383</v>
      </c>
      <c r="K11" s="10"/>
      <c r="L11" s="19">
        <v>796349</v>
      </c>
    </row>
    <row r="12" spans="1:12" ht="19.5" customHeight="1">
      <c r="A12" s="21" t="s">
        <v>9</v>
      </c>
      <c r="B12" s="17"/>
      <c r="C12" s="2"/>
      <c r="D12" s="8"/>
      <c r="E12" s="8"/>
      <c r="F12" s="19">
        <v>1124</v>
      </c>
      <c r="G12" s="10"/>
      <c r="H12" s="19">
        <v>7310</v>
      </c>
      <c r="I12" s="8"/>
      <c r="J12" s="19">
        <v>4016</v>
      </c>
      <c r="K12" s="10"/>
      <c r="L12" s="19">
        <v>13763</v>
      </c>
    </row>
    <row r="13" spans="1:12" ht="19.5" customHeight="1">
      <c r="A13" s="7" t="s">
        <v>10</v>
      </c>
      <c r="B13" s="1"/>
      <c r="C13" s="1"/>
      <c r="D13" s="1"/>
      <c r="E13" s="1"/>
      <c r="F13" s="22">
        <v>353456</v>
      </c>
      <c r="G13" s="23"/>
      <c r="H13" s="22">
        <v>294876</v>
      </c>
      <c r="I13" s="8"/>
      <c r="J13" s="22">
        <v>989399</v>
      </c>
      <c r="K13" s="23"/>
      <c r="L13" s="22">
        <v>810112</v>
      </c>
    </row>
    <row r="14" spans="1:12" ht="12.75" customHeight="1">
      <c r="A14" s="7"/>
      <c r="B14" s="1"/>
      <c r="C14" s="2"/>
      <c r="D14" s="8"/>
      <c r="E14" s="8"/>
      <c r="F14" s="9"/>
      <c r="G14" s="10">
        <v>0</v>
      </c>
      <c r="H14" s="9"/>
      <c r="I14" s="8"/>
      <c r="J14" s="9"/>
      <c r="K14" s="10">
        <v>0</v>
      </c>
      <c r="L14" s="9"/>
    </row>
    <row r="15" spans="1:12" ht="19.5" customHeight="1">
      <c r="A15" s="25" t="s">
        <v>11</v>
      </c>
      <c r="B15" s="17"/>
      <c r="C15" s="2"/>
      <c r="D15" s="2"/>
      <c r="E15" s="2"/>
      <c r="F15" s="26"/>
      <c r="G15" s="2"/>
      <c r="H15" s="26"/>
      <c r="I15" s="2"/>
      <c r="J15" s="26"/>
      <c r="K15" s="2"/>
      <c r="L15" s="26"/>
    </row>
    <row r="16" spans="1:12" ht="19.5" customHeight="1">
      <c r="A16" s="27" t="s">
        <v>12</v>
      </c>
      <c r="B16" s="17"/>
      <c r="C16" s="2"/>
      <c r="D16" s="8"/>
      <c r="E16" s="8"/>
      <c r="F16" s="4">
        <v>340435</v>
      </c>
      <c r="G16" s="2"/>
      <c r="H16" s="4">
        <v>269692</v>
      </c>
      <c r="I16" s="8"/>
      <c r="J16" s="4">
        <v>912567</v>
      </c>
      <c r="K16" s="2"/>
      <c r="L16" s="4">
        <v>788843</v>
      </c>
    </row>
    <row r="17" spans="1:12" ht="19.5" customHeight="1">
      <c r="A17" s="27" t="s">
        <v>13</v>
      </c>
      <c r="B17" s="17"/>
      <c r="C17" s="2"/>
      <c r="D17" s="8"/>
      <c r="E17" s="8"/>
      <c r="F17" s="32">
        <v>2428</v>
      </c>
      <c r="G17" s="2"/>
      <c r="H17" s="32">
        <v>2514</v>
      </c>
      <c r="I17" s="8"/>
      <c r="J17" s="32">
        <v>2360</v>
      </c>
      <c r="K17" s="2"/>
      <c r="L17" s="32">
        <v>2436</v>
      </c>
    </row>
    <row r="18" spans="1:12" ht="19.5" customHeight="1">
      <c r="A18" s="18" t="s">
        <v>14</v>
      </c>
      <c r="B18" s="17"/>
      <c r="C18" s="2"/>
      <c r="D18" s="8"/>
      <c r="E18" s="8"/>
      <c r="F18" s="4">
        <v>6399</v>
      </c>
      <c r="G18" s="20"/>
      <c r="H18" s="4">
        <v>4830</v>
      </c>
      <c r="I18" s="8"/>
      <c r="J18" s="4">
        <v>17292</v>
      </c>
      <c r="K18" s="20"/>
      <c r="L18" s="4">
        <v>14469</v>
      </c>
    </row>
    <row r="19" spans="1:12" ht="19.5" customHeight="1">
      <c r="A19" s="21" t="s">
        <v>15</v>
      </c>
      <c r="B19" s="17"/>
      <c r="C19" s="2"/>
      <c r="D19" s="8"/>
      <c r="E19" s="8"/>
      <c r="F19" s="4">
        <v>15950</v>
      </c>
      <c r="G19" s="2"/>
      <c r="H19" s="4">
        <v>17687</v>
      </c>
      <c r="I19" s="8"/>
      <c r="J19" s="4">
        <v>45634</v>
      </c>
      <c r="K19" s="2"/>
      <c r="L19" s="4">
        <v>52378</v>
      </c>
    </row>
    <row r="20" spans="1:12" ht="19.5" customHeight="1">
      <c r="A20" s="28" t="s">
        <v>16</v>
      </c>
      <c r="B20" s="17"/>
      <c r="C20" s="2"/>
      <c r="D20" s="8"/>
      <c r="E20" s="8"/>
      <c r="F20" s="4">
        <v>7664</v>
      </c>
      <c r="G20" s="10"/>
      <c r="H20" s="4">
        <v>6279</v>
      </c>
      <c r="I20" s="8"/>
      <c r="J20" s="4">
        <v>22331</v>
      </c>
      <c r="K20" s="10"/>
      <c r="L20" s="4">
        <v>17713</v>
      </c>
    </row>
    <row r="21" spans="1:12" ht="19.5" customHeight="1">
      <c r="A21" s="7" t="s">
        <v>17</v>
      </c>
      <c r="B21" s="1"/>
      <c r="C21" s="1"/>
      <c r="D21" s="12"/>
      <c r="E21" s="12"/>
      <c r="F21" s="22">
        <v>372876</v>
      </c>
      <c r="G21" s="23"/>
      <c r="H21" s="22">
        <v>301002</v>
      </c>
      <c r="I21" s="12"/>
      <c r="J21" s="22">
        <v>1000184</v>
      </c>
      <c r="K21" s="23"/>
      <c r="L21" s="22">
        <v>875839</v>
      </c>
    </row>
    <row r="22" spans="1:12" ht="12.75" customHeight="1">
      <c r="A22" s="7"/>
      <c r="B22" s="1"/>
      <c r="C22" s="2"/>
      <c r="D22" s="8"/>
      <c r="E22" s="8"/>
      <c r="F22" s="9"/>
      <c r="G22" s="10"/>
      <c r="H22" s="9"/>
      <c r="I22" s="8"/>
      <c r="J22" s="9"/>
      <c r="K22" s="10"/>
      <c r="L22" s="9"/>
    </row>
    <row r="23" spans="1:12" ht="19.5" customHeight="1">
      <c r="A23" s="7" t="s">
        <v>18</v>
      </c>
      <c r="B23" s="1"/>
      <c r="C23" s="2"/>
      <c r="D23" s="8"/>
      <c r="E23" s="8"/>
      <c r="F23" s="118">
        <v>-19420</v>
      </c>
      <c r="G23" s="2"/>
      <c r="H23" s="118">
        <v>-6126</v>
      </c>
      <c r="I23" s="8"/>
      <c r="J23" s="118">
        <v>-10785</v>
      </c>
      <c r="K23" s="2"/>
      <c r="L23" s="118">
        <v>-65727</v>
      </c>
    </row>
    <row r="24" spans="1:12" ht="19.5" customHeight="1">
      <c r="A24" s="31" t="s">
        <v>19</v>
      </c>
      <c r="B24" s="1"/>
      <c r="C24" s="2"/>
      <c r="D24" s="8"/>
      <c r="E24" s="8"/>
      <c r="F24" s="32">
        <v>0</v>
      </c>
      <c r="G24" s="2"/>
      <c r="H24" s="32">
        <v>0</v>
      </c>
      <c r="I24" s="8"/>
      <c r="J24" s="32">
        <v>0</v>
      </c>
      <c r="K24" s="2"/>
      <c r="L24" s="32">
        <v>0</v>
      </c>
    </row>
    <row r="25" spans="1:12" ht="19.5" customHeight="1">
      <c r="A25" s="31" t="s">
        <v>20</v>
      </c>
      <c r="B25" s="17"/>
      <c r="C25" s="2"/>
      <c r="D25" s="8"/>
      <c r="E25" s="8"/>
      <c r="F25" s="32">
        <v>-2656</v>
      </c>
      <c r="G25" s="2"/>
      <c r="H25" s="33">
        <v>-1495</v>
      </c>
      <c r="I25" s="8"/>
      <c r="J25" s="32">
        <v>-4092</v>
      </c>
      <c r="K25" s="2"/>
      <c r="L25" s="33">
        <v>-9765</v>
      </c>
    </row>
    <row r="26" spans="1:12" ht="19.5" customHeight="1">
      <c r="A26" s="7" t="s">
        <v>21</v>
      </c>
      <c r="B26" s="1"/>
      <c r="C26" s="2"/>
      <c r="D26" s="8"/>
      <c r="E26" s="8"/>
      <c r="F26" s="82">
        <v>-16764</v>
      </c>
      <c r="G26" s="23"/>
      <c r="H26" s="82">
        <v>-4631</v>
      </c>
      <c r="I26" s="8"/>
      <c r="J26" s="82">
        <v>-6693</v>
      </c>
      <c r="K26" s="23"/>
      <c r="L26" s="82">
        <v>-55962</v>
      </c>
    </row>
    <row r="27" spans="1:12" ht="12.75" customHeight="1">
      <c r="A27" s="7"/>
      <c r="B27" s="1"/>
      <c r="C27" s="2"/>
      <c r="D27" s="8"/>
      <c r="E27" s="8"/>
      <c r="F27" s="9"/>
      <c r="G27" s="10"/>
      <c r="H27" s="9"/>
      <c r="I27" s="8"/>
      <c r="J27" s="9"/>
      <c r="K27" s="10"/>
      <c r="L27" s="9"/>
    </row>
    <row r="28" spans="1:12" ht="19.5" customHeight="1">
      <c r="A28" s="7" t="s">
        <v>22</v>
      </c>
      <c r="B28" s="1"/>
      <c r="C28" s="2"/>
      <c r="D28" s="8"/>
      <c r="E28" s="8"/>
      <c r="F28" s="9"/>
      <c r="G28" s="10"/>
      <c r="H28" s="9"/>
      <c r="I28" s="8"/>
      <c r="J28" s="9"/>
      <c r="K28" s="10"/>
      <c r="L28" s="9"/>
    </row>
    <row r="29" spans="1:12" ht="21">
      <c r="A29" s="7" t="s">
        <v>23</v>
      </c>
      <c r="B29" s="1"/>
      <c r="C29" s="2"/>
      <c r="D29" s="8"/>
      <c r="E29" s="8"/>
      <c r="F29" s="75">
        <v>0</v>
      </c>
      <c r="G29" s="10"/>
      <c r="H29" s="75">
        <v>0</v>
      </c>
      <c r="I29" s="8"/>
      <c r="J29" s="75">
        <v>0</v>
      </c>
      <c r="K29" s="10"/>
      <c r="L29" s="75">
        <v>0</v>
      </c>
    </row>
    <row r="30" spans="1:12" ht="21.75" thickBot="1">
      <c r="A30" s="7" t="s">
        <v>24</v>
      </c>
      <c r="B30" s="1"/>
      <c r="C30" s="2"/>
      <c r="D30" s="8"/>
      <c r="E30" s="8"/>
      <c r="F30" s="81">
        <v>-16764</v>
      </c>
      <c r="G30" s="2"/>
      <c r="H30" s="81">
        <v>-4631</v>
      </c>
      <c r="I30" s="8"/>
      <c r="J30" s="81">
        <v>-6693</v>
      </c>
      <c r="K30" s="2"/>
      <c r="L30" s="81">
        <v>-55962</v>
      </c>
    </row>
    <row r="31" spans="1:12" ht="12.75" customHeight="1" thickTop="1">
      <c r="A31" s="7"/>
      <c r="B31" s="1"/>
      <c r="C31" s="2"/>
      <c r="D31" s="8"/>
      <c r="E31" s="8"/>
      <c r="F31" s="9"/>
      <c r="G31" s="10"/>
      <c r="H31" s="80"/>
      <c r="I31" s="8"/>
      <c r="J31" s="9"/>
      <c r="K31" s="10"/>
      <c r="L31" s="80"/>
    </row>
    <row r="32" spans="1:12" ht="21.75" thickBot="1">
      <c r="A32" s="1" t="s">
        <v>25</v>
      </c>
      <c r="B32" s="17"/>
      <c r="C32" s="2"/>
      <c r="D32" s="8">
        <v>18</v>
      </c>
      <c r="E32" s="8"/>
      <c r="F32" s="131">
        <v>-8.4371588886468327E-2</v>
      </c>
      <c r="G32" s="2"/>
      <c r="H32" s="37">
        <v>-2.3666794429538777E-2</v>
      </c>
      <c r="I32" s="8"/>
      <c r="J32" s="131">
        <v>-3.3748921804286056E-2</v>
      </c>
      <c r="K32" s="2"/>
      <c r="L32" s="37">
        <v>-0.28779930881263888</v>
      </c>
    </row>
    <row r="33" spans="1:12" ht="22.5" thickTop="1" thickBot="1">
      <c r="A33" s="72" t="s">
        <v>103</v>
      </c>
      <c r="B33" s="17"/>
      <c r="C33" s="2"/>
      <c r="D33" s="8">
        <v>19</v>
      </c>
      <c r="E33" s="8"/>
      <c r="F33" s="131">
        <v>-8.4371588886468327E-2</v>
      </c>
      <c r="G33" s="2"/>
      <c r="H33" s="37">
        <v>-2.3666686882213642E-2</v>
      </c>
      <c r="I33" s="8"/>
      <c r="J33" s="131">
        <v>-3.3748921804286056E-2</v>
      </c>
      <c r="K33" s="2"/>
      <c r="L33" s="37">
        <v>-0.26149179091741137</v>
      </c>
    </row>
    <row r="34" spans="1:12" ht="12.75" customHeight="1" thickTop="1"/>
    <row r="35" spans="1:12" ht="12.75" customHeight="1"/>
    <row r="36" spans="1:12" ht="19.5" customHeight="1"/>
    <row r="37" spans="1:12" ht="19.5" customHeight="1"/>
    <row r="38" spans="1:12" ht="19.5" customHeight="1"/>
    <row r="39" spans="1:12" ht="19.5" customHeight="1"/>
    <row r="40" spans="1:12" ht="19.5" customHeight="1"/>
    <row r="41" spans="1:12" ht="19.5" customHeight="1"/>
    <row r="42" spans="1:12" ht="19.5" customHeight="1"/>
    <row r="43" spans="1:12" ht="19.5" customHeight="1"/>
    <row r="44" spans="1:12" ht="19.5" customHeight="1"/>
    <row r="45" spans="1:12" ht="19.5" customHeight="1"/>
    <row r="46" spans="1:12" ht="19.5" customHeight="1"/>
    <row r="47" spans="1:12" ht="19.5" customHeight="1"/>
    <row r="48" spans="1:12" ht="19.5" customHeight="1"/>
    <row r="49" ht="19.5" customHeight="1"/>
    <row r="50" ht="19.5" customHeight="1"/>
    <row r="51" ht="16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9.5" customHeight="1"/>
    <row r="395" ht="19.5" customHeight="1"/>
    <row r="396" ht="19.5" customHeight="1"/>
    <row r="397" ht="19.5" customHeight="1"/>
    <row r="398" ht="19.5" customHeight="1"/>
    <row r="399" ht="19.5" customHeight="1"/>
    <row r="400" ht="19.5" customHeight="1"/>
    <row r="401" ht="19.5" customHeight="1"/>
    <row r="402" ht="19.5" customHeight="1"/>
    <row r="403" ht="19.5" customHeight="1"/>
    <row r="404" ht="19.5" customHeight="1"/>
    <row r="405" ht="19.5" customHeight="1"/>
    <row r="406" ht="19.5" customHeight="1"/>
    <row r="407" ht="19.5" customHeight="1"/>
    <row r="408" ht="19.5" customHeight="1"/>
    <row r="409" ht="19.5" customHeight="1"/>
    <row r="410" ht="19.5" customHeight="1"/>
    <row r="411" ht="19.5" customHeight="1"/>
    <row r="412" ht="19.5" customHeight="1"/>
    <row r="413" ht="19.5" customHeight="1"/>
    <row r="414" ht="19.5" customHeight="1"/>
    <row r="415" ht="19.5" customHeight="1"/>
    <row r="416" ht="19.5" customHeight="1"/>
    <row r="417" ht="19.5" customHeight="1"/>
    <row r="418" ht="19.5" customHeight="1"/>
    <row r="419" ht="19.5" customHeight="1"/>
    <row r="420" ht="19.5" customHeight="1"/>
    <row r="421" ht="19.5" customHeight="1"/>
    <row r="422" ht="19.5" customHeight="1"/>
    <row r="423" ht="19.5" customHeight="1"/>
    <row r="424" ht="19.5" customHeight="1"/>
    <row r="425" ht="19.5" customHeight="1"/>
    <row r="426" ht="19.5" customHeight="1"/>
    <row r="427" ht="19.5" customHeight="1"/>
    <row r="428" ht="19.5" customHeight="1"/>
    <row r="429" ht="19.5" customHeight="1"/>
    <row r="430" ht="19.5" customHeight="1"/>
    <row r="431" ht="19.5" customHeight="1"/>
    <row r="432" ht="19.5" customHeight="1"/>
    <row r="433" ht="19.5" customHeight="1"/>
    <row r="434" ht="19.5" customHeight="1"/>
    <row r="435" ht="19.5" customHeight="1"/>
    <row r="436" ht="19.5" customHeight="1"/>
    <row r="437" ht="19.5" customHeight="1"/>
    <row r="438" ht="19.5" customHeight="1"/>
    <row r="439" ht="19.5" customHeight="1"/>
    <row r="440" ht="19.5" customHeight="1"/>
    <row r="441" ht="19.5" customHeight="1"/>
    <row r="442" ht="19.5" customHeight="1"/>
    <row r="443" ht="19.5" customHeight="1"/>
    <row r="444" ht="19.5" customHeight="1"/>
    <row r="445" ht="19.5" customHeight="1"/>
    <row r="446" ht="19.5" customHeight="1"/>
    <row r="447" ht="19.5" customHeight="1"/>
    <row r="448" ht="19.5" customHeight="1"/>
    <row r="449" ht="19.5" customHeight="1"/>
    <row r="450" ht="19.5" customHeight="1"/>
    <row r="451" ht="19.5" customHeight="1"/>
    <row r="452" ht="19.5" customHeight="1"/>
    <row r="453" ht="19.5" customHeight="1"/>
    <row r="454" ht="19.5" customHeight="1"/>
    <row r="455" ht="19.5" customHeight="1"/>
    <row r="456" ht="19.5" customHeight="1"/>
    <row r="457" ht="19.5" customHeight="1"/>
    <row r="458" ht="19.5" customHeight="1"/>
    <row r="459" ht="19.5" customHeight="1"/>
    <row r="460" ht="19.5" customHeight="1"/>
    <row r="461" ht="19.5" customHeight="1"/>
    <row r="462" ht="19.5" customHeight="1"/>
    <row r="463" ht="19.5" customHeight="1"/>
    <row r="464" ht="19.5" customHeight="1"/>
    <row r="465" ht="19.5" customHeight="1"/>
    <row r="466" ht="19.5" customHeight="1"/>
    <row r="467" ht="19.5" customHeight="1"/>
    <row r="468" ht="19.5" customHeight="1"/>
    <row r="469" ht="19.5" customHeight="1"/>
    <row r="470" ht="19.5" customHeight="1"/>
    <row r="471" ht="19.5" customHeight="1"/>
    <row r="472" ht="19.5" customHeight="1"/>
    <row r="473" ht="19.5" customHeight="1"/>
    <row r="474" ht="19.5" customHeight="1"/>
    <row r="475" ht="19.5" customHeight="1"/>
    <row r="476" ht="19.5" customHeight="1"/>
    <row r="477" ht="19.5" customHeight="1"/>
    <row r="478" ht="19.5" customHeight="1"/>
    <row r="479" ht="19.5" customHeight="1"/>
    <row r="480" ht="19.5" customHeight="1"/>
    <row r="481" ht="19.5" customHeight="1"/>
    <row r="482" ht="19.5" customHeight="1"/>
    <row r="483" ht="19.5" customHeight="1"/>
    <row r="484" ht="19.5" customHeight="1"/>
    <row r="485" ht="19.5" customHeight="1"/>
    <row r="486" ht="19.5" customHeight="1"/>
    <row r="487" ht="19.5" customHeight="1"/>
    <row r="488" ht="19.5" customHeight="1"/>
    <row r="489" ht="19.5" customHeight="1"/>
    <row r="490" ht="19.5" customHeight="1"/>
    <row r="491" ht="19.5" customHeight="1"/>
    <row r="492" ht="19.5" customHeight="1"/>
    <row r="493" ht="19.5" customHeight="1"/>
    <row r="494" ht="19.5" customHeight="1"/>
    <row r="495" ht="19.5" customHeight="1"/>
    <row r="496" ht="19.5" customHeight="1"/>
    <row r="497" ht="19.5" customHeight="1"/>
    <row r="498" ht="19.5" customHeight="1"/>
    <row r="499" ht="19.5" customHeight="1"/>
    <row r="500" ht="19.5" customHeight="1"/>
    <row r="501" ht="19.5" customHeight="1"/>
    <row r="502" ht="19.5" customHeight="1"/>
    <row r="503" ht="19.5" customHeight="1"/>
    <row r="504" ht="19.5" customHeight="1"/>
    <row r="505" ht="19.5" customHeight="1"/>
    <row r="506" ht="19.5" customHeight="1"/>
    <row r="507" ht="19.5" customHeight="1"/>
    <row r="508" ht="19.5" customHeight="1"/>
    <row r="509" ht="19.5" customHeight="1"/>
    <row r="510" ht="19.5" customHeight="1"/>
    <row r="511" ht="19.5" customHeight="1"/>
    <row r="512" ht="19.5" customHeight="1"/>
    <row r="513" ht="19.5" customHeight="1"/>
    <row r="514" ht="19.5" customHeight="1"/>
    <row r="515" ht="19.5" customHeight="1"/>
    <row r="516" ht="19.5" customHeight="1"/>
    <row r="517" ht="19.5" customHeight="1"/>
    <row r="518" ht="19.5" customHeight="1"/>
    <row r="519" ht="19.5" customHeight="1"/>
    <row r="520" ht="19.5" customHeight="1"/>
    <row r="521" ht="19.5" customHeight="1"/>
    <row r="522" ht="19.5" customHeight="1"/>
    <row r="523" ht="19.5" customHeight="1"/>
    <row r="524" ht="19.5" customHeight="1"/>
    <row r="525" ht="19.5" customHeight="1"/>
    <row r="526" ht="19.5" customHeight="1"/>
    <row r="527" ht="19.5" customHeight="1"/>
    <row r="528" ht="19.5" customHeight="1"/>
    <row r="529" ht="19.5" customHeight="1"/>
    <row r="530" ht="19.5" customHeight="1"/>
    <row r="531" ht="19.5" customHeight="1"/>
    <row r="532" ht="19.5" customHeight="1"/>
    <row r="533" ht="19.5" customHeight="1"/>
    <row r="534" ht="19.5" customHeight="1"/>
    <row r="535" ht="19.5" customHeight="1"/>
    <row r="536" ht="19.5" customHeight="1"/>
    <row r="537" ht="19.5" customHeight="1"/>
    <row r="538" ht="19.5" customHeight="1"/>
    <row r="539" ht="19.5" customHeight="1"/>
    <row r="540" ht="19.5" customHeight="1"/>
    <row r="541" ht="19.5" customHeight="1"/>
    <row r="542" ht="19.5" customHeight="1"/>
    <row r="543" ht="19.5" customHeight="1"/>
    <row r="544" ht="19.5" customHeight="1"/>
    <row r="545" ht="19.5" customHeight="1"/>
    <row r="546" ht="19.5" customHeight="1"/>
    <row r="547" ht="19.5" customHeight="1"/>
    <row r="548" ht="19.5" customHeight="1"/>
    <row r="549" ht="19.5" customHeight="1"/>
    <row r="550" ht="19.5" customHeight="1"/>
    <row r="551" ht="19.5" customHeight="1"/>
    <row r="552" ht="19.5" customHeight="1"/>
    <row r="553" ht="19.5" customHeight="1"/>
    <row r="554" ht="19.5" customHeight="1"/>
    <row r="555" ht="19.5" customHeight="1"/>
    <row r="556" ht="19.5" customHeight="1"/>
    <row r="557" ht="19.5" customHeight="1"/>
    <row r="558" ht="19.5" customHeight="1"/>
    <row r="559" ht="19.5" customHeight="1"/>
    <row r="560" ht="19.5" customHeight="1"/>
    <row r="561" ht="19.5" customHeight="1"/>
    <row r="562" ht="19.5" customHeight="1"/>
    <row r="563" ht="19.5" customHeight="1"/>
    <row r="564" ht="19.5" customHeight="1"/>
    <row r="565" ht="19.5" customHeight="1"/>
    <row r="566" ht="19.5" customHeight="1"/>
    <row r="567" ht="19.5" customHeight="1"/>
    <row r="568" ht="19.5" customHeight="1"/>
    <row r="569" ht="19.5" customHeight="1"/>
    <row r="570" ht="19.5" customHeight="1"/>
    <row r="571" ht="19.5" customHeight="1"/>
    <row r="572" ht="19.5" customHeight="1"/>
    <row r="573" ht="19.5" customHeight="1"/>
    <row r="574" ht="19.5" customHeight="1"/>
    <row r="575" ht="19.5" customHeight="1"/>
    <row r="576" ht="19.5" customHeight="1"/>
    <row r="577" ht="19.5" customHeight="1"/>
    <row r="578" ht="19.5" customHeight="1"/>
    <row r="579" ht="19.5" customHeight="1"/>
    <row r="580" ht="19.5" customHeight="1"/>
    <row r="581" ht="19.5" customHeight="1"/>
    <row r="582" ht="19.5" customHeight="1"/>
    <row r="583" ht="19.5" customHeight="1"/>
    <row r="584" ht="19.5" customHeight="1"/>
    <row r="585" ht="19.5" customHeight="1"/>
    <row r="586" ht="19.5" customHeight="1"/>
    <row r="587" ht="19.5" customHeight="1"/>
    <row r="588" ht="19.5" customHeight="1"/>
    <row r="589" ht="19.5" customHeight="1"/>
    <row r="590" ht="19.5" customHeight="1"/>
    <row r="591" ht="19.5" customHeight="1"/>
    <row r="592" ht="19.5" customHeight="1"/>
    <row r="593" ht="19.5" customHeight="1"/>
    <row r="594" ht="19.5" customHeight="1"/>
    <row r="595" ht="19.5" customHeight="1"/>
    <row r="596" ht="19.5" customHeight="1"/>
    <row r="597" ht="19.5" customHeight="1"/>
    <row r="598" ht="19.5" customHeight="1"/>
    <row r="599" ht="19.5" customHeight="1"/>
    <row r="600" ht="19.5" customHeight="1"/>
    <row r="601" ht="19.5" customHeight="1"/>
    <row r="602" ht="19.5" customHeight="1"/>
    <row r="603" ht="19.5" customHeight="1"/>
    <row r="604" ht="19.5" customHeight="1"/>
    <row r="605" ht="19.5" customHeight="1"/>
    <row r="606" ht="19.5" customHeight="1"/>
    <row r="607" ht="19.5" customHeight="1"/>
    <row r="608" ht="19.5" customHeight="1"/>
    <row r="609" ht="19.5" customHeight="1"/>
    <row r="610" ht="19.5" customHeight="1"/>
    <row r="611" ht="19.5" customHeight="1"/>
    <row r="612" ht="19.5" customHeight="1"/>
    <row r="613" ht="19.5" customHeight="1"/>
    <row r="614" ht="19.5" customHeight="1"/>
    <row r="615" ht="19.5" customHeight="1"/>
    <row r="616" ht="19.5" customHeight="1"/>
    <row r="617" ht="19.5" customHeight="1"/>
    <row r="618" ht="19.5" customHeight="1"/>
    <row r="619" ht="19.5" customHeight="1"/>
    <row r="620" ht="19.5" customHeight="1"/>
    <row r="621" ht="19.5" customHeight="1"/>
    <row r="622" ht="19.5" customHeight="1"/>
    <row r="623" ht="19.5" customHeight="1"/>
    <row r="624" ht="19.5" customHeight="1"/>
    <row r="625" ht="19.5" customHeight="1"/>
    <row r="626" ht="19.5" customHeight="1"/>
    <row r="627" ht="19.5" customHeight="1"/>
    <row r="628" ht="19.5" customHeight="1"/>
    <row r="629" ht="19.5" customHeight="1"/>
    <row r="630" ht="19.5" customHeight="1"/>
    <row r="631" ht="19.5" customHeight="1"/>
    <row r="632" ht="19.5" customHeight="1"/>
    <row r="633" ht="19.5" customHeight="1"/>
    <row r="634" ht="19.5" customHeight="1"/>
    <row r="635" ht="19.5" customHeight="1"/>
    <row r="636" ht="19.5" customHeight="1"/>
    <row r="637" ht="19.5" customHeight="1"/>
    <row r="638" ht="19.5" customHeight="1"/>
    <row r="639" ht="19.5" customHeight="1"/>
    <row r="640" ht="19.5" customHeight="1"/>
    <row r="641" ht="19.5" customHeight="1"/>
    <row r="642" ht="19.5" customHeight="1"/>
    <row r="643" ht="19.5" customHeight="1"/>
    <row r="644" ht="19.5" customHeight="1"/>
    <row r="645" ht="19.5" customHeight="1"/>
    <row r="646" ht="19.5" customHeight="1"/>
    <row r="647" ht="19.5" customHeight="1"/>
    <row r="648" ht="19.5" customHeight="1"/>
    <row r="649" ht="19.5" customHeight="1"/>
    <row r="650" ht="19.5" customHeight="1"/>
    <row r="651" ht="19.5" customHeight="1"/>
    <row r="652" ht="19.5" customHeight="1"/>
    <row r="653" ht="19.5" customHeight="1"/>
    <row r="654" ht="19.5" customHeight="1"/>
    <row r="655" ht="19.5" customHeight="1"/>
    <row r="656" ht="19.5" customHeight="1"/>
    <row r="657" ht="19.5" customHeight="1"/>
    <row r="658" ht="19.5" customHeight="1"/>
    <row r="659" ht="19.5" customHeight="1"/>
    <row r="660" ht="19.5" customHeight="1"/>
    <row r="661" ht="19.5" customHeight="1"/>
    <row r="662" ht="19.5" customHeight="1"/>
    <row r="663" ht="19.5" customHeight="1"/>
    <row r="664" ht="19.5" customHeight="1"/>
    <row r="665" ht="19.5" customHeight="1"/>
    <row r="666" ht="19.5" customHeight="1"/>
    <row r="667" ht="19.5" customHeight="1"/>
    <row r="668" ht="19.5" customHeight="1"/>
    <row r="669" ht="19.5" customHeight="1"/>
    <row r="670" ht="19.5" customHeight="1"/>
    <row r="671" ht="19.5" customHeight="1"/>
    <row r="672" ht="19.5" customHeight="1"/>
    <row r="673" ht="19.5" customHeight="1"/>
    <row r="674" ht="19.5" customHeight="1"/>
    <row r="675" ht="19.5" customHeight="1"/>
    <row r="676" ht="19.5" customHeight="1"/>
    <row r="677" ht="19.5" customHeight="1"/>
    <row r="678" ht="19.5" customHeight="1"/>
    <row r="679" ht="19.5" customHeight="1"/>
    <row r="680" ht="19.5" customHeight="1"/>
    <row r="681" ht="19.5" customHeight="1"/>
    <row r="682" ht="19.5" customHeight="1"/>
    <row r="683" ht="19.5" customHeight="1"/>
    <row r="684" ht="19.5" customHeight="1"/>
    <row r="685" ht="19.5" customHeight="1"/>
    <row r="686" ht="19.5" customHeight="1"/>
    <row r="687" ht="19.5" customHeight="1"/>
    <row r="688" ht="19.5" customHeight="1"/>
    <row r="689" ht="19.5" customHeight="1"/>
    <row r="690" ht="19.5" customHeight="1"/>
    <row r="691" ht="19.5" customHeight="1"/>
    <row r="692" ht="19.5" customHeight="1"/>
    <row r="693" ht="19.5" customHeight="1"/>
    <row r="694" ht="19.5" customHeight="1"/>
    <row r="695" ht="19.5" customHeight="1"/>
    <row r="696" ht="19.5" customHeight="1"/>
    <row r="697" ht="19.5" customHeight="1"/>
    <row r="698" ht="19.5" customHeight="1"/>
    <row r="699" ht="19.5" customHeight="1"/>
    <row r="700" ht="19.5" customHeight="1"/>
    <row r="701" ht="19.5" customHeight="1"/>
    <row r="702" ht="19.5" customHeight="1"/>
    <row r="703" ht="19.5" customHeight="1"/>
    <row r="704" ht="19.5" customHeight="1"/>
    <row r="705" ht="19.5" customHeight="1"/>
    <row r="706" ht="19.5" customHeight="1"/>
    <row r="707" ht="19.5" customHeight="1"/>
    <row r="708" ht="19.5" customHeight="1"/>
    <row r="709" ht="19.5" customHeight="1"/>
    <row r="710" ht="19.5" customHeight="1"/>
    <row r="711" ht="19.5" customHeight="1"/>
    <row r="712" ht="19.5" customHeight="1"/>
    <row r="713" ht="19.5" customHeight="1"/>
    <row r="714" ht="19.5" customHeight="1"/>
    <row r="715" ht="19.5" customHeight="1"/>
    <row r="716" ht="19.5" customHeight="1"/>
    <row r="717" ht="19.5" customHeight="1"/>
    <row r="718" ht="19.5" customHeight="1"/>
    <row r="719" ht="19.5" customHeight="1"/>
    <row r="720" ht="19.5" customHeight="1"/>
    <row r="721" ht="19.5" customHeight="1"/>
    <row r="722" ht="19.5" customHeight="1"/>
    <row r="723" ht="19.5" customHeight="1"/>
    <row r="724" ht="19.5" customHeight="1"/>
    <row r="725" ht="19.5" customHeight="1"/>
    <row r="726" ht="19.5" customHeight="1"/>
    <row r="727" ht="19.5" customHeight="1"/>
    <row r="728" ht="19.5" customHeight="1"/>
    <row r="729" ht="19.5" customHeight="1"/>
    <row r="730" ht="19.5" customHeight="1"/>
    <row r="731" ht="19.5" customHeight="1"/>
    <row r="732" ht="19.5" customHeight="1"/>
    <row r="733" ht="19.5" customHeight="1"/>
    <row r="734" ht="19.5" customHeight="1"/>
    <row r="735" ht="19.5" customHeight="1"/>
    <row r="736" ht="19.5" customHeight="1"/>
    <row r="737" ht="19.5" customHeight="1"/>
    <row r="738" ht="19.5" customHeight="1"/>
    <row r="739" ht="19.5" customHeight="1"/>
    <row r="740" ht="19.5" customHeight="1"/>
    <row r="741" ht="19.5" customHeight="1"/>
    <row r="742" ht="19.5" customHeight="1"/>
    <row r="743" ht="19.5" customHeight="1"/>
    <row r="744" ht="19.5" customHeight="1"/>
    <row r="745" ht="19.5" customHeight="1"/>
    <row r="746" ht="19.5" customHeight="1"/>
    <row r="747" ht="19.5" customHeight="1"/>
    <row r="748" ht="19.5" customHeight="1"/>
    <row r="749" ht="19.5" customHeight="1"/>
    <row r="750" ht="19.5" customHeight="1"/>
    <row r="751" ht="19.5" customHeight="1"/>
    <row r="752" ht="19.5" customHeight="1"/>
    <row r="753" ht="19.5" customHeight="1"/>
    <row r="754" ht="19.5" customHeight="1"/>
    <row r="755" ht="19.5" customHeight="1"/>
    <row r="756" ht="19.5" customHeight="1"/>
    <row r="757" ht="19.5" customHeight="1"/>
    <row r="758" ht="19.5" customHeight="1"/>
    <row r="759" ht="19.5" customHeight="1"/>
    <row r="760" ht="19.5" customHeight="1"/>
    <row r="761" ht="19.5" customHeight="1"/>
    <row r="762" ht="19.5" customHeight="1"/>
    <row r="763" ht="19.5" customHeight="1"/>
    <row r="764" ht="19.5" customHeight="1"/>
    <row r="765" ht="19.5" customHeight="1"/>
    <row r="766" ht="19.5" customHeight="1"/>
    <row r="767" ht="19.5" customHeight="1"/>
    <row r="768" ht="19.5" customHeight="1"/>
    <row r="769" ht="19.5" customHeight="1"/>
    <row r="770" ht="19.5" customHeight="1"/>
    <row r="771" ht="19.5" customHeight="1"/>
    <row r="772" ht="19.5" customHeight="1"/>
    <row r="773" ht="19.5" customHeight="1"/>
    <row r="774" ht="19.5" customHeight="1"/>
    <row r="775" ht="19.5" customHeight="1"/>
    <row r="776" ht="19.5" customHeight="1"/>
    <row r="777" ht="19.5" customHeight="1"/>
    <row r="778" ht="19.5" customHeight="1"/>
    <row r="779" ht="19.5" customHeight="1"/>
    <row r="780" ht="19.5" customHeight="1"/>
    <row r="781" ht="19.5" customHeight="1"/>
    <row r="782" ht="19.5" customHeight="1"/>
    <row r="783" ht="19.5" customHeight="1"/>
    <row r="784" ht="19.5" customHeight="1"/>
    <row r="785" ht="19.5" customHeight="1"/>
    <row r="786" ht="19.5" customHeight="1"/>
    <row r="787" ht="19.5" customHeight="1"/>
    <row r="788" ht="19.5" customHeight="1"/>
    <row r="789" ht="19.5" customHeight="1"/>
    <row r="790" ht="19.5" customHeight="1"/>
    <row r="791" ht="19.5" customHeight="1"/>
    <row r="792" ht="19.5" customHeight="1"/>
    <row r="793" ht="19.5" customHeight="1"/>
    <row r="794" ht="19.5" customHeight="1"/>
    <row r="795" ht="19.5" customHeight="1"/>
    <row r="796" ht="19.5" customHeight="1"/>
    <row r="797" ht="19.5" customHeight="1"/>
    <row r="798" ht="19.5" customHeight="1"/>
    <row r="799" ht="19.5" customHeight="1"/>
    <row r="800" ht="19.5" customHeight="1"/>
    <row r="801" ht="19.5" customHeight="1"/>
    <row r="802" ht="19.5" customHeight="1"/>
    <row r="803" ht="19.5" customHeight="1"/>
    <row r="804" ht="19.5" customHeight="1"/>
    <row r="805" ht="19.5" customHeight="1"/>
    <row r="806" ht="19.5" customHeight="1"/>
    <row r="807" ht="19.5" customHeight="1"/>
    <row r="808" ht="19.5" customHeight="1"/>
    <row r="809" ht="19.5" customHeight="1"/>
    <row r="810" ht="19.5" customHeight="1"/>
    <row r="811" ht="19.5" customHeight="1"/>
    <row r="812" ht="19.5" customHeight="1"/>
    <row r="813" ht="19.5" customHeight="1"/>
    <row r="814" ht="19.5" customHeight="1"/>
    <row r="815" ht="19.5" customHeight="1"/>
    <row r="816" ht="19.5" customHeight="1"/>
    <row r="817" ht="19.5" customHeight="1"/>
    <row r="818" ht="19.5" customHeight="1"/>
    <row r="819" ht="19.5" customHeight="1"/>
    <row r="820" ht="19.5" customHeight="1"/>
    <row r="821" ht="19.5" customHeight="1"/>
    <row r="822" ht="19.5" customHeight="1"/>
    <row r="823" ht="19.5" customHeight="1"/>
    <row r="824" ht="19.5" customHeight="1"/>
    <row r="825" ht="19.5" customHeight="1"/>
    <row r="826" ht="19.5" customHeight="1"/>
    <row r="827" ht="19.5" customHeight="1"/>
    <row r="828" ht="19.5" customHeight="1"/>
    <row r="829" ht="19.5" customHeight="1"/>
    <row r="830" ht="19.5" customHeight="1"/>
    <row r="831" ht="19.5" customHeight="1"/>
    <row r="832" ht="19.5" customHeight="1"/>
    <row r="833" ht="19.5" customHeight="1"/>
    <row r="834" ht="19.5" customHeight="1"/>
    <row r="835" ht="19.5" customHeight="1"/>
    <row r="836" ht="19.5" customHeight="1"/>
    <row r="837" ht="19.5" customHeight="1"/>
    <row r="838" ht="19.5" customHeight="1"/>
    <row r="839" ht="19.5" customHeight="1"/>
    <row r="840" ht="19.5" customHeight="1"/>
    <row r="841" ht="19.5" customHeight="1"/>
    <row r="842" ht="19.5" customHeight="1"/>
    <row r="843" ht="19.5" customHeight="1"/>
    <row r="844" ht="19.5" customHeight="1"/>
    <row r="845" ht="19.5" customHeight="1"/>
    <row r="846" ht="19.5" customHeight="1"/>
    <row r="847" ht="19.5" customHeight="1"/>
    <row r="848" ht="19.5" customHeight="1"/>
    <row r="849" ht="19.5" customHeight="1"/>
    <row r="850" ht="19.5" customHeight="1"/>
    <row r="851" ht="19.5" customHeight="1"/>
    <row r="852" ht="19.5" customHeight="1"/>
    <row r="853" ht="19.5" customHeight="1"/>
    <row r="854" ht="19.5" customHeight="1"/>
    <row r="855" ht="19.5" customHeight="1"/>
    <row r="856" ht="19.5" customHeight="1"/>
    <row r="857" ht="19.5" customHeight="1"/>
    <row r="858" ht="19.5" customHeight="1"/>
    <row r="859" ht="19.5" customHeight="1"/>
    <row r="860" ht="19.5" customHeight="1"/>
    <row r="861" ht="19.5" customHeight="1"/>
    <row r="862" ht="19.5" customHeight="1"/>
    <row r="863" ht="19.5" customHeight="1"/>
    <row r="864" ht="19.5" customHeight="1"/>
    <row r="865" ht="19.5" customHeight="1"/>
    <row r="866" ht="19.5" customHeight="1"/>
    <row r="867" ht="19.5" customHeight="1"/>
    <row r="868" ht="19.5" customHeight="1"/>
    <row r="869" ht="19.5" customHeight="1"/>
    <row r="870" ht="19.5" customHeight="1"/>
    <row r="871" ht="19.5" customHeight="1"/>
    <row r="872" ht="19.5" customHeight="1"/>
    <row r="873" ht="19.5" customHeight="1"/>
    <row r="874" ht="19.5" customHeight="1"/>
    <row r="875" ht="19.5" customHeight="1"/>
    <row r="876" ht="19.5" customHeight="1"/>
    <row r="877" ht="19.5" customHeight="1"/>
    <row r="878" ht="19.5" customHeight="1"/>
    <row r="879" ht="19.5" customHeight="1"/>
    <row r="880" ht="19.5" customHeight="1"/>
    <row r="881" ht="19.5" customHeight="1"/>
    <row r="882" ht="19.5" customHeight="1"/>
    <row r="883" ht="19.5" customHeight="1"/>
    <row r="884" ht="19.5" customHeight="1"/>
    <row r="885" ht="19.5" customHeight="1"/>
    <row r="886" ht="19.5" customHeight="1"/>
    <row r="887" ht="19.5" customHeight="1"/>
    <row r="888" ht="19.5" customHeight="1"/>
    <row r="889" ht="19.5" customHeight="1"/>
    <row r="890" ht="19.5" customHeight="1"/>
    <row r="891" ht="19.5" customHeight="1"/>
    <row r="892" ht="19.5" customHeight="1"/>
    <row r="893" ht="19.5" customHeight="1"/>
    <row r="894" ht="19.5" customHeight="1"/>
    <row r="895" ht="19.5" customHeight="1"/>
    <row r="896" ht="19.5" customHeight="1"/>
    <row r="897" ht="19.5" customHeight="1"/>
    <row r="898" ht="19.5" customHeight="1"/>
    <row r="899" ht="19.5" customHeight="1"/>
    <row r="900" ht="19.5" customHeight="1"/>
    <row r="901" ht="19.5" customHeight="1"/>
    <row r="902" ht="19.5" customHeight="1"/>
    <row r="903" ht="19.5" customHeight="1"/>
    <row r="904" ht="19.5" customHeight="1"/>
    <row r="905" ht="19.5" customHeight="1"/>
    <row r="906" ht="19.5" customHeight="1"/>
    <row r="907" ht="19.5" customHeight="1"/>
    <row r="908" ht="19.5" customHeight="1"/>
    <row r="909" ht="19.5" customHeight="1"/>
    <row r="910" ht="19.5" customHeight="1"/>
    <row r="911" ht="19.5" customHeight="1"/>
    <row r="912" ht="19.5" customHeight="1"/>
    <row r="913" ht="19.5" customHeight="1"/>
    <row r="914" ht="19.5" customHeight="1"/>
    <row r="915" ht="19.5" customHeight="1"/>
    <row r="916" ht="19.5" customHeight="1"/>
    <row r="917" ht="19.5" customHeight="1"/>
    <row r="918" ht="19.5" customHeight="1"/>
    <row r="919" ht="19.5" customHeight="1"/>
    <row r="920" ht="19.5" customHeight="1"/>
    <row r="921" ht="19.5" customHeight="1"/>
    <row r="922" ht="19.5" customHeight="1"/>
    <row r="923" ht="19.5" customHeight="1"/>
    <row r="924" ht="19.5" customHeight="1"/>
    <row r="925" ht="19.5" customHeight="1"/>
    <row r="926" ht="19.5" customHeight="1"/>
    <row r="927" ht="19.5" customHeight="1"/>
    <row r="928" ht="19.5" customHeight="1"/>
    <row r="929" ht="19.5" customHeight="1"/>
    <row r="930" ht="19.5" customHeight="1"/>
    <row r="931" ht="19.5" customHeight="1"/>
    <row r="932" ht="19.5" customHeight="1"/>
    <row r="933" ht="19.5" customHeight="1"/>
    <row r="934" ht="19.5" customHeight="1"/>
    <row r="935" ht="19.5" customHeight="1"/>
    <row r="936" ht="19.5" customHeight="1"/>
    <row r="937" ht="19.5" customHeight="1"/>
    <row r="938" ht="19.5" customHeight="1"/>
    <row r="939" ht="19.5" customHeight="1"/>
    <row r="940" ht="19.5" customHeight="1"/>
    <row r="941" ht="19.5" customHeight="1"/>
    <row r="942" ht="19.5" customHeight="1"/>
    <row r="943" ht="19.5" customHeight="1"/>
    <row r="944" ht="19.5" customHeight="1"/>
    <row r="945" ht="19.5" customHeight="1"/>
    <row r="946" ht="19.5" customHeight="1"/>
    <row r="947" ht="19.5" customHeight="1"/>
    <row r="948" ht="19.5" customHeight="1"/>
    <row r="949" ht="19.5" customHeight="1"/>
    <row r="950" ht="19.5" customHeight="1"/>
    <row r="951" ht="19.5" customHeight="1"/>
    <row r="952" ht="19.5" customHeight="1"/>
    <row r="953" ht="19.5" customHeight="1"/>
    <row r="954" ht="19.5" customHeight="1"/>
    <row r="955" ht="19.5" customHeight="1"/>
    <row r="956" ht="19.5" customHeight="1"/>
    <row r="957" ht="19.5" customHeight="1"/>
    <row r="958" ht="19.5" customHeight="1"/>
    <row r="959" ht="19.5" customHeight="1"/>
    <row r="960" ht="19.5" customHeight="1"/>
    <row r="961" ht="19.5" customHeight="1"/>
    <row r="962" ht="19.5" customHeight="1"/>
    <row r="963" ht="19.5" customHeight="1"/>
    <row r="964" ht="19.5" customHeight="1"/>
    <row r="965" ht="19.5" customHeight="1"/>
    <row r="966" ht="19.5" customHeight="1"/>
    <row r="967" ht="19.5" customHeight="1"/>
    <row r="968" ht="19.5" customHeight="1"/>
    <row r="969" ht="19.5" customHeight="1"/>
    <row r="970" ht="19.5" customHeight="1"/>
    <row r="971" ht="19.5" customHeight="1"/>
    <row r="972" ht="19.5" customHeight="1"/>
    <row r="973" ht="19.5" customHeight="1"/>
    <row r="974" ht="19.5" customHeight="1"/>
    <row r="975" ht="19.5" customHeight="1"/>
    <row r="976" ht="19.5" customHeight="1"/>
    <row r="977" ht="19.5" customHeight="1"/>
    <row r="978" ht="19.5" customHeight="1"/>
    <row r="979" ht="19.5" customHeight="1"/>
    <row r="980" ht="19.5" customHeight="1"/>
    <row r="981" ht="19.5" customHeight="1"/>
    <row r="982" ht="19.5" customHeight="1"/>
    <row r="983" ht="19.5" customHeight="1"/>
    <row r="984" ht="19.5" customHeight="1"/>
    <row r="985" ht="19.5" customHeight="1"/>
    <row r="986" ht="19.5" customHeight="1"/>
    <row r="987" ht="19.5" customHeight="1"/>
    <row r="988" ht="19.5" customHeight="1"/>
    <row r="989" ht="19.5" customHeight="1"/>
    <row r="990" ht="19.5" customHeight="1"/>
    <row r="991" ht="19.5" customHeight="1"/>
    <row r="992" ht="19.5" customHeight="1"/>
    <row r="993" ht="19.5" customHeight="1"/>
    <row r="994" ht="19.5" customHeight="1"/>
    <row r="995" ht="19.5" customHeight="1"/>
    <row r="996" ht="19.5" customHeight="1"/>
    <row r="997" ht="19.5" customHeight="1"/>
    <row r="998" ht="19.5" customHeight="1"/>
    <row r="999" ht="19.5" customHeight="1"/>
    <row r="1000" ht="19.5" customHeight="1"/>
    <row r="1001" ht="19.5" customHeight="1"/>
    <row r="1002" ht="19.5" customHeight="1"/>
  </sheetData>
  <mergeCells count="5">
    <mergeCell ref="F5:L5"/>
    <mergeCell ref="F6:H6"/>
    <mergeCell ref="F7:H7"/>
    <mergeCell ref="J6:L6"/>
    <mergeCell ref="J7:L7"/>
  </mergeCells>
  <pageMargins left="0.78740157480314965" right="0.78740157480314965" top="0.78740157480314965" bottom="0.59055118110236227" header="0.78740157480314965" footer="0.39370078740157483"/>
  <pageSetup paperSize="9" scale="90" firstPageNumber="4" fitToWidth="0" fitToHeight="0" orientation="portrait" r:id="rId1"/>
  <headerFooter>
    <oddFooter>&amp;L&amp;"Angsana New,ธรรมดา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003"/>
  <sheetViews>
    <sheetView view="pageBreakPreview" zoomScale="110" zoomScaleNormal="100" zoomScaleSheetLayoutView="110" workbookViewId="0">
      <selection activeCell="N1" sqref="N1"/>
    </sheetView>
  </sheetViews>
  <sheetFormatPr defaultColWidth="12.625" defaultRowHeight="15" customHeight="1"/>
  <cols>
    <col min="1" max="1" width="3.625" customWidth="1"/>
    <col min="2" max="2" width="38.75" customWidth="1"/>
    <col min="3" max="3" width="8.5" customWidth="1"/>
    <col min="4" max="4" width="1.125" customWidth="1"/>
    <col min="5" max="5" width="11.625" customWidth="1"/>
    <col min="6" max="6" width="1.125" customWidth="1"/>
    <col min="7" max="7" width="11.625" customWidth="1"/>
    <col min="8" max="8" width="1.125" customWidth="1"/>
    <col min="9" max="9" width="15.625" bestFit="1" customWidth="1"/>
    <col min="10" max="10" width="1.125" customWidth="1"/>
    <col min="11" max="11" width="11.625" customWidth="1"/>
    <col min="12" max="12" width="1.125" customWidth="1"/>
    <col min="13" max="13" width="13.5" customWidth="1"/>
    <col min="14" max="14" width="12.125" customWidth="1"/>
    <col min="15" max="15" width="11.625" customWidth="1"/>
    <col min="16" max="16" width="9.625" customWidth="1"/>
    <col min="17" max="26" width="9.125" customWidth="1"/>
  </cols>
  <sheetData>
    <row r="1" spans="1:13" ht="21" customHeight="1">
      <c r="A1" s="1" t="s">
        <v>0</v>
      </c>
      <c r="B1" s="5"/>
      <c r="C1" s="5"/>
      <c r="D1" s="5"/>
      <c r="E1" s="5"/>
      <c r="F1" s="5"/>
      <c r="G1" s="5"/>
      <c r="H1" s="5"/>
      <c r="I1" s="2"/>
      <c r="J1" s="2"/>
      <c r="K1" s="2"/>
      <c r="L1" s="2"/>
      <c r="M1" s="79" t="s">
        <v>1</v>
      </c>
    </row>
    <row r="2" spans="1:13" ht="21" customHeight="1">
      <c r="A2" s="5" t="s">
        <v>121</v>
      </c>
      <c r="B2" s="5"/>
      <c r="C2" s="5"/>
      <c r="D2" s="5"/>
      <c r="E2" s="5"/>
      <c r="F2" s="5"/>
      <c r="G2" s="5"/>
      <c r="H2" s="5"/>
      <c r="I2" s="2"/>
      <c r="J2" s="2"/>
      <c r="K2" s="2"/>
      <c r="L2" s="2"/>
      <c r="M2" s="79" t="s">
        <v>3</v>
      </c>
    </row>
    <row r="3" spans="1:13" ht="21" customHeight="1">
      <c r="A3" s="5" t="s">
        <v>145</v>
      </c>
      <c r="B3" s="5"/>
      <c r="C3" s="5"/>
      <c r="D3" s="5"/>
      <c r="E3" s="5"/>
      <c r="F3" s="5"/>
      <c r="G3" s="5"/>
      <c r="H3" s="5"/>
      <c r="I3" s="2"/>
      <c r="J3" s="2"/>
      <c r="K3" s="2"/>
      <c r="L3" s="2"/>
      <c r="M3" s="2"/>
    </row>
    <row r="4" spans="1:13" ht="21" customHeight="1">
      <c r="A4" s="5"/>
      <c r="B4" s="5"/>
      <c r="C4" s="5"/>
      <c r="D4" s="16"/>
      <c r="E4" s="132" t="s">
        <v>4</v>
      </c>
      <c r="F4" s="133"/>
      <c r="G4" s="133"/>
      <c r="H4" s="133"/>
      <c r="I4" s="133"/>
      <c r="J4" s="133"/>
      <c r="K4" s="133"/>
      <c r="L4" s="133"/>
      <c r="M4" s="133"/>
    </row>
    <row r="5" spans="1:13" ht="21">
      <c r="A5" s="5"/>
      <c r="B5" s="5"/>
      <c r="C5" s="5"/>
      <c r="D5" s="46"/>
      <c r="E5" s="12"/>
      <c r="F5" s="46"/>
      <c r="G5" s="47"/>
      <c r="H5" s="1"/>
      <c r="I5" s="141" t="s">
        <v>63</v>
      </c>
      <c r="J5" s="133"/>
      <c r="K5" s="133"/>
      <c r="L5" s="47"/>
      <c r="M5" s="8"/>
    </row>
    <row r="6" spans="1:13" ht="21" customHeight="1">
      <c r="A6" s="5"/>
      <c r="B6" s="5"/>
      <c r="C6" s="5"/>
      <c r="D6" s="46"/>
      <c r="E6" s="12" t="s">
        <v>58</v>
      </c>
      <c r="F6" s="46"/>
      <c r="G6" s="47"/>
      <c r="H6" s="1"/>
      <c r="I6" s="47"/>
      <c r="J6" s="47"/>
      <c r="K6" s="47"/>
      <c r="L6" s="47"/>
      <c r="M6" s="8"/>
    </row>
    <row r="7" spans="1:13" ht="21" customHeight="1">
      <c r="A7" s="5"/>
      <c r="B7" s="5"/>
      <c r="C7" s="5"/>
      <c r="D7" s="46"/>
      <c r="E7" s="12" t="s">
        <v>69</v>
      </c>
      <c r="F7" s="46"/>
      <c r="G7" s="47" t="s">
        <v>70</v>
      </c>
      <c r="H7" s="1"/>
      <c r="I7" s="47" t="s">
        <v>64</v>
      </c>
      <c r="J7" s="47"/>
      <c r="K7" s="47"/>
      <c r="L7" s="47"/>
      <c r="M7" s="12" t="s">
        <v>71</v>
      </c>
    </row>
    <row r="8" spans="1:13" ht="21" customHeight="1">
      <c r="A8" s="5"/>
      <c r="B8" s="5"/>
      <c r="C8" s="13" t="s">
        <v>5</v>
      </c>
      <c r="D8" s="46"/>
      <c r="E8" s="13" t="s">
        <v>72</v>
      </c>
      <c r="F8" s="46"/>
      <c r="G8" s="63" t="s">
        <v>73</v>
      </c>
      <c r="H8" s="1"/>
      <c r="I8" s="63" t="s">
        <v>65</v>
      </c>
      <c r="J8" s="47"/>
      <c r="K8" s="63" t="s">
        <v>74</v>
      </c>
      <c r="L8" s="47"/>
      <c r="M8" s="13" t="s">
        <v>75</v>
      </c>
    </row>
    <row r="9" spans="1:13" ht="10.5" customHeight="1">
      <c r="A9" s="5"/>
      <c r="B9" s="5"/>
      <c r="C9" s="5"/>
      <c r="D9" s="64"/>
      <c r="E9" s="12"/>
      <c r="F9" s="46"/>
      <c r="G9" s="64"/>
      <c r="H9" s="1"/>
      <c r="I9" s="64"/>
      <c r="J9" s="64"/>
      <c r="K9" s="64"/>
      <c r="L9" s="64"/>
      <c r="M9" s="64"/>
    </row>
    <row r="10" spans="1:13" ht="21" customHeight="1">
      <c r="A10" s="1" t="s">
        <v>122</v>
      </c>
      <c r="B10" s="1"/>
      <c r="C10" s="12"/>
      <c r="D10" s="29"/>
      <c r="E10" s="74">
        <v>198302</v>
      </c>
      <c r="F10" s="69"/>
      <c r="G10" s="74">
        <v>241815</v>
      </c>
      <c r="H10" s="69"/>
      <c r="I10" s="74">
        <v>25586</v>
      </c>
      <c r="J10" s="70"/>
      <c r="K10" s="74">
        <v>32774</v>
      </c>
      <c r="L10" s="69"/>
      <c r="M10" s="74">
        <v>498477</v>
      </c>
    </row>
    <row r="11" spans="1:13" ht="21" customHeight="1">
      <c r="A11" s="1" t="s">
        <v>128</v>
      </c>
      <c r="C11" s="68"/>
      <c r="E11" s="29"/>
      <c r="G11" s="65"/>
      <c r="I11" s="29"/>
      <c r="J11" s="65"/>
      <c r="K11" s="29"/>
      <c r="L11" s="29"/>
      <c r="M11" s="74"/>
    </row>
    <row r="12" spans="1:13" ht="21" customHeight="1">
      <c r="A12" s="1"/>
      <c r="B12" s="73" t="s">
        <v>114</v>
      </c>
      <c r="C12" s="8">
        <v>13</v>
      </c>
      <c r="E12" s="127">
        <v>475</v>
      </c>
      <c r="F12" s="128"/>
      <c r="G12" s="129">
        <v>951</v>
      </c>
      <c r="H12" s="128"/>
      <c r="I12" s="32">
        <v>0</v>
      </c>
      <c r="J12" s="129"/>
      <c r="K12" s="32">
        <v>0</v>
      </c>
      <c r="L12" s="127"/>
      <c r="M12" s="130">
        <v>1426</v>
      </c>
    </row>
    <row r="13" spans="1:13" ht="21" customHeight="1">
      <c r="A13" s="17"/>
      <c r="B13" s="17" t="s">
        <v>24</v>
      </c>
      <c r="C13" s="46"/>
      <c r="D13" s="66"/>
      <c r="E13" s="32">
        <v>0</v>
      </c>
      <c r="F13" s="66"/>
      <c r="G13" s="32">
        <v>0</v>
      </c>
      <c r="H13" s="67"/>
      <c r="I13" s="32">
        <v>0</v>
      </c>
      <c r="J13" s="67"/>
      <c r="K13" s="32">
        <v>-6693</v>
      </c>
      <c r="L13" s="66"/>
      <c r="M13" s="32">
        <v>-6693</v>
      </c>
    </row>
    <row r="14" spans="1:13" ht="21" customHeight="1" thickBot="1">
      <c r="A14" s="5" t="s">
        <v>143</v>
      </c>
      <c r="B14" s="1"/>
      <c r="C14" s="12"/>
      <c r="D14" s="29"/>
      <c r="E14" s="120">
        <v>198777</v>
      </c>
      <c r="F14" s="29"/>
      <c r="G14" s="120">
        <v>242766</v>
      </c>
      <c r="H14" s="29"/>
      <c r="I14" s="120">
        <v>25586</v>
      </c>
      <c r="J14" s="1"/>
      <c r="K14" s="120">
        <v>26081</v>
      </c>
      <c r="L14" s="29"/>
      <c r="M14" s="120">
        <v>493210</v>
      </c>
    </row>
    <row r="15" spans="1:13" ht="18.600000000000001" customHeight="1" thickTop="1">
      <c r="A15" s="5"/>
      <c r="B15" s="1"/>
      <c r="C15" s="12"/>
      <c r="D15" s="29"/>
      <c r="E15" s="69"/>
      <c r="F15" s="29"/>
      <c r="G15" s="69"/>
      <c r="H15" s="29"/>
      <c r="I15" s="69"/>
      <c r="J15" s="1"/>
      <c r="K15" s="69"/>
      <c r="L15" s="29"/>
      <c r="M15" s="69"/>
    </row>
    <row r="16" spans="1:13" ht="21" customHeight="1">
      <c r="A16" s="1" t="s">
        <v>117</v>
      </c>
      <c r="B16" s="1"/>
      <c r="C16" s="12"/>
      <c r="D16" s="2"/>
      <c r="E16" s="29">
        <v>191895</v>
      </c>
      <c r="F16" s="46"/>
      <c r="G16" s="29">
        <v>229001</v>
      </c>
      <c r="H16" s="29"/>
      <c r="I16" s="29">
        <v>25586</v>
      </c>
      <c r="J16" s="1"/>
      <c r="K16" s="29">
        <v>143849</v>
      </c>
      <c r="L16" s="29"/>
      <c r="M16" s="62">
        <v>590331</v>
      </c>
    </row>
    <row r="17" spans="1:13" ht="21" customHeight="1">
      <c r="A17" s="1" t="s">
        <v>128</v>
      </c>
      <c r="B17" s="2"/>
      <c r="C17" s="8"/>
      <c r="D17" s="2"/>
      <c r="E17" s="32"/>
      <c r="F17" s="2"/>
      <c r="G17" s="32"/>
      <c r="H17" s="2"/>
      <c r="I17" s="32"/>
      <c r="J17" s="65"/>
      <c r="K17" s="66"/>
      <c r="L17" s="29"/>
      <c r="M17" s="62"/>
    </row>
    <row r="18" spans="1:13" ht="21" customHeight="1">
      <c r="A18" s="1"/>
      <c r="B18" s="73" t="s">
        <v>114</v>
      </c>
      <c r="C18" s="8">
        <v>13</v>
      </c>
      <c r="D18" s="2"/>
      <c r="E18" s="32">
        <v>6407</v>
      </c>
      <c r="F18" s="32"/>
      <c r="G18" s="32">
        <v>12814</v>
      </c>
      <c r="H18" s="32"/>
      <c r="I18" s="32">
        <v>0</v>
      </c>
      <c r="J18" s="32"/>
      <c r="K18" s="32">
        <v>0</v>
      </c>
      <c r="L18" s="32"/>
      <c r="M18" s="32">
        <v>19221</v>
      </c>
    </row>
    <row r="19" spans="1:13" ht="21" customHeight="1">
      <c r="A19" s="1"/>
      <c r="B19" s="73" t="s">
        <v>130</v>
      </c>
      <c r="C19" s="8">
        <v>16</v>
      </c>
      <c r="D19" s="2"/>
      <c r="E19" s="32">
        <v>0</v>
      </c>
      <c r="F19" s="32"/>
      <c r="G19" s="32">
        <v>0</v>
      </c>
      <c r="H19" s="32"/>
      <c r="I19" s="32">
        <v>0</v>
      </c>
      <c r="J19" s="32"/>
      <c r="K19" s="32">
        <v>-72919</v>
      </c>
      <c r="L19" s="32"/>
      <c r="M19" s="32">
        <v>-72919</v>
      </c>
    </row>
    <row r="20" spans="1:13" ht="21" customHeight="1">
      <c r="A20" s="2"/>
      <c r="B20" s="17" t="s">
        <v>24</v>
      </c>
      <c r="C20" s="46"/>
      <c r="D20" s="2"/>
      <c r="E20" s="32">
        <v>0</v>
      </c>
      <c r="F20" s="2"/>
      <c r="G20" s="32">
        <v>0</v>
      </c>
      <c r="H20" s="2"/>
      <c r="I20" s="32">
        <v>0</v>
      </c>
      <c r="J20" s="67"/>
      <c r="K20" s="66">
        <v>-55962</v>
      </c>
      <c r="L20" s="66"/>
      <c r="M20" s="32">
        <v>-55962</v>
      </c>
    </row>
    <row r="21" spans="1:13" ht="21" customHeight="1" thickBot="1">
      <c r="A21" s="5" t="s">
        <v>144</v>
      </c>
      <c r="B21" s="1"/>
      <c r="C21" s="12"/>
      <c r="D21" s="29"/>
      <c r="E21" s="119">
        <v>198302</v>
      </c>
      <c r="F21" s="69"/>
      <c r="G21" s="119">
        <v>241815</v>
      </c>
      <c r="H21" s="69"/>
      <c r="I21" s="119">
        <v>25586</v>
      </c>
      <c r="J21" s="70"/>
      <c r="K21" s="119">
        <v>14968</v>
      </c>
      <c r="L21" s="69"/>
      <c r="M21" s="119">
        <v>480671</v>
      </c>
    </row>
    <row r="22" spans="1:13" ht="12" customHeight="1" thickTop="1">
      <c r="A22" s="5"/>
      <c r="B22" s="1"/>
      <c r="C22" s="12"/>
      <c r="D22" s="29"/>
      <c r="E22" s="74"/>
      <c r="F22" s="69"/>
      <c r="G22" s="74"/>
      <c r="H22" s="69"/>
      <c r="I22" s="74"/>
      <c r="J22" s="70"/>
      <c r="K22" s="74"/>
      <c r="L22" s="69"/>
      <c r="M22" s="74"/>
    </row>
    <row r="23" spans="1:13" ht="21" customHeight="1"/>
    <row r="24" spans="1:13" ht="21.75" customHeight="1"/>
    <row r="25" spans="1:13" ht="21" customHeight="1"/>
    <row r="26" spans="1:13" ht="6.75" customHeight="1"/>
    <row r="27" spans="1:13" ht="21" customHeight="1"/>
    <row r="28" spans="1:13" ht="21" customHeight="1"/>
    <row r="29" spans="1:13" ht="21" customHeight="1"/>
    <row r="30" spans="1:13" ht="21" customHeight="1"/>
    <row r="31" spans="1:13" ht="21" customHeight="1"/>
    <row r="32" spans="1:13" ht="21" customHeight="1"/>
    <row r="33" ht="21" customHeight="1"/>
    <row r="34" ht="21" customHeight="1"/>
    <row r="35" ht="21" customHeight="1"/>
    <row r="36" ht="21" customHeight="1"/>
    <row r="37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5" ht="21" customHeight="1"/>
    <row r="46" ht="21" customHeight="1"/>
    <row r="47" ht="21" customHeight="1"/>
    <row r="4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16.5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  <row r="104" ht="21" customHeight="1"/>
    <row r="105" ht="21" customHeight="1"/>
    <row r="106" ht="21" customHeight="1"/>
    <row r="107" ht="21" customHeight="1"/>
    <row r="108" ht="21" customHeight="1"/>
    <row r="109" ht="21" customHeight="1"/>
    <row r="110" ht="21" customHeight="1"/>
    <row r="111" ht="21" customHeight="1"/>
    <row r="112" ht="21" customHeight="1"/>
    <row r="113" ht="21" customHeight="1"/>
    <row r="114" ht="21" customHeight="1"/>
    <row r="115" ht="21" customHeight="1"/>
    <row r="116" ht="21" customHeight="1"/>
    <row r="117" ht="21" customHeight="1"/>
    <row r="118" ht="21" customHeight="1"/>
    <row r="119" ht="21" customHeight="1"/>
    <row r="120" ht="21" customHeight="1"/>
    <row r="121" ht="21" customHeight="1"/>
    <row r="122" ht="21" customHeight="1"/>
    <row r="123" ht="21" customHeight="1"/>
    <row r="124" ht="21" customHeight="1"/>
    <row r="125" ht="21" customHeight="1"/>
    <row r="126" ht="21" customHeight="1"/>
    <row r="127" ht="21" customHeight="1"/>
    <row r="128" ht="21" customHeight="1"/>
    <row r="129" ht="21" customHeight="1"/>
    <row r="130" ht="21" customHeight="1"/>
    <row r="131" ht="21" customHeight="1"/>
    <row r="132" ht="21" customHeight="1"/>
    <row r="133" ht="21" customHeight="1"/>
    <row r="134" ht="21" customHeight="1"/>
    <row r="135" ht="21" customHeight="1"/>
    <row r="136" ht="21" customHeight="1"/>
    <row r="137" ht="21" customHeight="1"/>
    <row r="138" ht="21" customHeight="1"/>
    <row r="139" ht="21" customHeight="1"/>
    <row r="140" ht="21" customHeight="1"/>
    <row r="141" ht="21" customHeight="1"/>
    <row r="142" ht="21" customHeight="1"/>
    <row r="143" ht="21" customHeight="1"/>
    <row r="144" ht="21" customHeight="1"/>
    <row r="145" ht="21" customHeight="1"/>
    <row r="146" ht="21" customHeight="1"/>
    <row r="147" ht="21" customHeight="1"/>
    <row r="148" ht="21" customHeight="1"/>
    <row r="149" ht="21" customHeight="1"/>
    <row r="150" ht="21" customHeight="1"/>
    <row r="151" ht="21" customHeight="1"/>
    <row r="152" ht="21" customHeight="1"/>
    <row r="153" ht="21" customHeight="1"/>
    <row r="154" ht="21" customHeight="1"/>
    <row r="155" ht="21" customHeight="1"/>
    <row r="156" ht="21" customHeight="1"/>
    <row r="157" ht="21" customHeight="1"/>
    <row r="158" ht="21" customHeight="1"/>
    <row r="159" ht="21" customHeight="1"/>
    <row r="160" ht="21" customHeight="1"/>
    <row r="161" ht="21" customHeight="1"/>
    <row r="162" ht="21" customHeight="1"/>
    <row r="163" ht="21" customHeight="1"/>
    <row r="164" ht="21" customHeight="1"/>
    <row r="165" ht="21" customHeight="1"/>
    <row r="166" ht="21" customHeight="1"/>
    <row r="167" ht="21" customHeight="1"/>
    <row r="168" ht="21" customHeight="1"/>
    <row r="169" ht="21" customHeight="1"/>
    <row r="170" ht="21" customHeight="1"/>
    <row r="171" ht="21" customHeight="1"/>
    <row r="172" ht="21" customHeight="1"/>
    <row r="173" ht="21" customHeight="1"/>
    <row r="174" ht="21" customHeight="1"/>
    <row r="175" ht="21" customHeight="1"/>
    <row r="176" ht="21" customHeight="1"/>
    <row r="177" ht="21" customHeight="1"/>
    <row r="178" ht="21" customHeight="1"/>
    <row r="179" ht="21" customHeight="1"/>
    <row r="180" ht="21" customHeight="1"/>
    <row r="181" ht="21" customHeight="1"/>
    <row r="182" ht="21" customHeight="1"/>
    <row r="183" ht="21" customHeight="1"/>
    <row r="184" ht="21" customHeight="1"/>
    <row r="185" ht="21" customHeight="1"/>
    <row r="186" ht="21" customHeight="1"/>
    <row r="187" ht="21" customHeight="1"/>
    <row r="188" ht="21" customHeight="1"/>
    <row r="189" ht="21" customHeight="1"/>
    <row r="190" ht="21" customHeight="1"/>
    <row r="191" ht="21" customHeight="1"/>
    <row r="192" ht="21" customHeight="1"/>
    <row r="193" ht="21" customHeight="1"/>
    <row r="194" ht="21" customHeight="1"/>
    <row r="195" ht="21" customHeight="1"/>
    <row r="196" ht="21" customHeight="1"/>
    <row r="197" ht="21" customHeight="1"/>
    <row r="198" ht="21" customHeight="1"/>
    <row r="199" ht="21" customHeight="1"/>
    <row r="200" ht="21" customHeight="1"/>
    <row r="201" ht="21" customHeight="1"/>
    <row r="202" ht="21" customHeight="1"/>
    <row r="203" ht="21" customHeight="1"/>
    <row r="204" ht="21" customHeight="1"/>
    <row r="205" ht="21" customHeight="1"/>
    <row r="206" ht="21" customHeight="1"/>
    <row r="207" ht="21" customHeight="1"/>
    <row r="208" ht="21" customHeight="1"/>
    <row r="209" ht="21" customHeight="1"/>
    <row r="210" ht="21" customHeight="1"/>
    <row r="211" ht="21" customHeight="1"/>
    <row r="212" ht="21" customHeight="1"/>
    <row r="213" ht="21" customHeight="1"/>
    <row r="214" ht="21" customHeight="1"/>
    <row r="215" ht="21" customHeight="1"/>
    <row r="216" ht="21" customHeight="1"/>
    <row r="217" ht="21" customHeight="1"/>
    <row r="218" ht="21" customHeight="1"/>
    <row r="219" ht="21" customHeight="1"/>
    <row r="220" ht="21" customHeight="1"/>
    <row r="221" ht="21" customHeight="1"/>
    <row r="222" ht="21" customHeight="1"/>
    <row r="223" ht="21" customHeight="1"/>
    <row r="224" ht="21" customHeight="1"/>
    <row r="225" ht="21" customHeight="1"/>
    <row r="226" ht="21" customHeight="1"/>
    <row r="227" ht="21" customHeight="1"/>
    <row r="228" ht="21" customHeight="1"/>
    <row r="229" ht="21" customHeight="1"/>
    <row r="230" ht="21" customHeight="1"/>
    <row r="231" ht="21" customHeight="1"/>
    <row r="232" ht="21" customHeight="1"/>
    <row r="233" ht="21" customHeight="1"/>
    <row r="234" ht="21" customHeight="1"/>
    <row r="235" ht="21" customHeight="1"/>
    <row r="236" ht="21" customHeight="1"/>
    <row r="237" ht="21" customHeight="1"/>
    <row r="238" ht="21" customHeight="1"/>
    <row r="239" ht="21" customHeight="1"/>
    <row r="240" ht="21" customHeight="1"/>
    <row r="241" ht="21" customHeight="1"/>
    <row r="242" ht="21" customHeight="1"/>
    <row r="243" ht="21" customHeight="1"/>
    <row r="244" ht="21" customHeight="1"/>
    <row r="245" ht="21" customHeight="1"/>
    <row r="246" ht="21" customHeight="1"/>
    <row r="247" ht="21" customHeight="1"/>
    <row r="248" ht="21" customHeight="1"/>
    <row r="249" ht="21" customHeight="1"/>
    <row r="250" ht="21" customHeight="1"/>
    <row r="251" ht="21" customHeight="1"/>
    <row r="252" ht="21" customHeight="1"/>
    <row r="253" ht="21" customHeight="1"/>
    <row r="254" ht="21" customHeight="1"/>
    <row r="255" ht="21" customHeight="1"/>
    <row r="256" ht="21" customHeight="1"/>
    <row r="257" ht="21" customHeight="1"/>
    <row r="258" ht="21" customHeight="1"/>
    <row r="259" ht="21" customHeight="1"/>
    <row r="260" ht="21" customHeight="1"/>
    <row r="261" ht="21" customHeight="1"/>
    <row r="262" ht="21" customHeight="1"/>
    <row r="263" ht="21" customHeight="1"/>
    <row r="264" ht="21" customHeight="1"/>
    <row r="265" ht="21" customHeight="1"/>
    <row r="266" ht="21" customHeight="1"/>
    <row r="267" ht="21" customHeight="1"/>
    <row r="268" ht="21" customHeight="1"/>
    <row r="269" ht="21" customHeight="1"/>
    <row r="270" ht="21" customHeight="1"/>
    <row r="271" ht="21" customHeight="1"/>
    <row r="272" ht="21" customHeight="1"/>
    <row r="273" ht="21" customHeight="1"/>
    <row r="274" ht="21" customHeight="1"/>
    <row r="275" ht="21" customHeight="1"/>
    <row r="276" ht="21" customHeight="1"/>
    <row r="277" ht="21" customHeight="1"/>
    <row r="278" ht="21" customHeight="1"/>
    <row r="279" ht="21" customHeight="1"/>
    <row r="280" ht="21" customHeight="1"/>
    <row r="281" ht="21" customHeight="1"/>
    <row r="282" ht="21" customHeight="1"/>
    <row r="283" ht="21" customHeight="1"/>
    <row r="284" ht="21" customHeight="1"/>
    <row r="285" ht="21" customHeight="1"/>
    <row r="286" ht="21" customHeight="1"/>
    <row r="287" ht="21" customHeight="1"/>
    <row r="288" ht="21" customHeight="1"/>
    <row r="289" ht="21" customHeight="1"/>
    <row r="290" ht="21" customHeight="1"/>
    <row r="291" ht="21" customHeight="1"/>
    <row r="292" ht="21" customHeight="1"/>
    <row r="293" ht="21" customHeight="1"/>
    <row r="294" ht="21" customHeight="1"/>
    <row r="295" ht="21" customHeight="1"/>
    <row r="296" ht="21" customHeight="1"/>
    <row r="297" ht="21" customHeight="1"/>
    <row r="298" ht="21" customHeight="1"/>
    <row r="299" ht="21" customHeight="1"/>
    <row r="300" ht="21" customHeight="1"/>
    <row r="301" ht="21" customHeight="1"/>
    <row r="302" ht="21" customHeight="1"/>
    <row r="303" ht="21" customHeight="1"/>
    <row r="304" ht="21" customHeight="1"/>
    <row r="305" ht="21" customHeight="1"/>
    <row r="306" ht="21" customHeight="1"/>
    <row r="307" ht="21" customHeight="1"/>
    <row r="308" ht="21" customHeight="1"/>
    <row r="309" ht="21" customHeight="1"/>
    <row r="310" ht="21" customHeight="1"/>
    <row r="311" ht="21" customHeight="1"/>
    <row r="312" ht="21" customHeight="1"/>
    <row r="313" ht="21" customHeight="1"/>
    <row r="314" ht="21" customHeight="1"/>
    <row r="315" ht="21" customHeight="1"/>
    <row r="316" ht="21" customHeight="1"/>
    <row r="317" ht="21" customHeight="1"/>
    <row r="318" ht="21" customHeight="1"/>
    <row r="319" ht="21" customHeight="1"/>
    <row r="320" ht="21" customHeight="1"/>
    <row r="321" ht="21" customHeight="1"/>
    <row r="322" ht="21" customHeight="1"/>
    <row r="323" ht="21" customHeight="1"/>
    <row r="324" ht="21" customHeight="1"/>
    <row r="325" ht="21" customHeight="1"/>
    <row r="326" ht="21" customHeight="1"/>
    <row r="327" ht="21" customHeight="1"/>
    <row r="328" ht="21" customHeight="1"/>
    <row r="329" ht="21" customHeight="1"/>
    <row r="330" ht="21" customHeight="1"/>
    <row r="331" ht="21" customHeight="1"/>
    <row r="332" ht="21" customHeight="1"/>
    <row r="333" ht="21" customHeight="1"/>
    <row r="334" ht="21" customHeight="1"/>
    <row r="335" ht="21" customHeight="1"/>
    <row r="336" ht="21" customHeight="1"/>
    <row r="337" ht="21" customHeight="1"/>
    <row r="338" ht="21" customHeight="1"/>
    <row r="339" ht="21" customHeight="1"/>
    <row r="340" ht="21" customHeight="1"/>
    <row r="341" ht="21" customHeight="1"/>
    <row r="342" ht="21" customHeight="1"/>
    <row r="343" ht="21" customHeight="1"/>
    <row r="344" ht="21" customHeight="1"/>
    <row r="345" ht="21" customHeight="1"/>
    <row r="346" ht="21" customHeight="1"/>
    <row r="347" ht="21" customHeight="1"/>
    <row r="348" ht="21" customHeight="1"/>
    <row r="349" ht="21" customHeight="1"/>
    <row r="350" ht="21" customHeight="1"/>
    <row r="351" ht="21" customHeight="1"/>
    <row r="352" ht="21" customHeight="1"/>
    <row r="353" ht="21" customHeight="1"/>
    <row r="354" ht="21" customHeight="1"/>
    <row r="355" ht="21" customHeight="1"/>
    <row r="356" ht="21" customHeight="1"/>
    <row r="357" ht="21" customHeight="1"/>
    <row r="358" ht="21" customHeight="1"/>
    <row r="359" ht="21" customHeight="1"/>
    <row r="360" ht="21" customHeight="1"/>
    <row r="361" ht="21" customHeight="1"/>
    <row r="362" ht="21" customHeight="1"/>
    <row r="363" ht="21" customHeight="1"/>
    <row r="364" ht="21" customHeight="1"/>
    <row r="365" ht="21" customHeight="1"/>
    <row r="366" ht="21" customHeight="1"/>
    <row r="367" ht="21" customHeight="1"/>
    <row r="368" ht="21" customHeight="1"/>
    <row r="369" ht="21" customHeight="1"/>
    <row r="370" ht="21" customHeight="1"/>
    <row r="371" ht="21" customHeight="1"/>
    <row r="372" ht="21" customHeight="1"/>
    <row r="373" ht="21" customHeight="1"/>
    <row r="374" ht="21" customHeight="1"/>
    <row r="375" ht="21" customHeight="1"/>
    <row r="376" ht="21" customHeight="1"/>
    <row r="377" ht="21" customHeight="1"/>
    <row r="378" ht="21" customHeight="1"/>
    <row r="379" ht="21" customHeight="1"/>
    <row r="380" ht="21" customHeight="1"/>
    <row r="381" ht="21" customHeight="1"/>
    <row r="382" ht="21" customHeight="1"/>
    <row r="383" ht="21" customHeight="1"/>
    <row r="384" ht="21" customHeight="1"/>
    <row r="385" ht="21" customHeight="1"/>
    <row r="386" ht="21" customHeight="1"/>
    <row r="387" ht="21" customHeight="1"/>
    <row r="388" ht="21" customHeight="1"/>
    <row r="389" ht="21" customHeight="1"/>
    <row r="390" ht="21" customHeight="1"/>
    <row r="391" ht="21" customHeight="1"/>
    <row r="392" ht="21" customHeight="1"/>
    <row r="393" ht="21" customHeight="1"/>
    <row r="394" ht="21" customHeight="1"/>
    <row r="395" ht="21" customHeight="1"/>
    <row r="396" ht="21" customHeight="1"/>
    <row r="397" ht="21" customHeight="1"/>
    <row r="398" ht="21" customHeight="1"/>
    <row r="399" ht="21" customHeight="1"/>
    <row r="400" ht="21" customHeight="1"/>
    <row r="401" ht="21" customHeight="1"/>
    <row r="402" ht="21" customHeight="1"/>
    <row r="403" ht="21" customHeight="1"/>
    <row r="404" ht="21" customHeight="1"/>
    <row r="405" ht="21" customHeight="1"/>
    <row r="406" ht="21" customHeight="1"/>
    <row r="407" ht="21" customHeight="1"/>
    <row r="408" ht="21" customHeight="1"/>
    <row r="409" ht="21" customHeight="1"/>
    <row r="410" ht="21" customHeight="1"/>
    <row r="411" ht="21" customHeight="1"/>
    <row r="412" ht="21" customHeight="1"/>
    <row r="413" ht="21" customHeight="1"/>
    <row r="414" ht="21" customHeight="1"/>
    <row r="415" ht="21" customHeight="1"/>
    <row r="416" ht="21" customHeight="1"/>
    <row r="417" ht="21" customHeight="1"/>
    <row r="418" ht="21" customHeight="1"/>
    <row r="419" ht="21" customHeight="1"/>
    <row r="420" ht="21" customHeight="1"/>
    <row r="421" ht="21" customHeight="1"/>
    <row r="422" ht="21" customHeight="1"/>
    <row r="423" ht="21" customHeight="1"/>
    <row r="424" ht="21" customHeight="1"/>
    <row r="425" ht="21" customHeight="1"/>
    <row r="426" ht="21" customHeight="1"/>
    <row r="427" ht="21" customHeight="1"/>
    <row r="428" ht="21" customHeight="1"/>
    <row r="429" ht="21" customHeight="1"/>
    <row r="430" ht="21" customHeight="1"/>
    <row r="431" ht="21" customHeight="1"/>
    <row r="432" ht="21" customHeight="1"/>
    <row r="433" ht="21" customHeight="1"/>
    <row r="434" ht="21" customHeight="1"/>
    <row r="435" ht="21" customHeight="1"/>
    <row r="436" ht="21" customHeight="1"/>
    <row r="437" ht="21" customHeight="1"/>
    <row r="438" ht="21" customHeight="1"/>
    <row r="439" ht="21" customHeight="1"/>
    <row r="440" ht="21" customHeight="1"/>
    <row r="441" ht="21" customHeight="1"/>
    <row r="442" ht="21" customHeight="1"/>
    <row r="443" ht="21" customHeight="1"/>
    <row r="444" ht="21" customHeight="1"/>
    <row r="445" ht="21" customHeight="1"/>
    <row r="446" ht="21" customHeight="1"/>
    <row r="447" ht="21" customHeight="1"/>
    <row r="448" ht="21" customHeight="1"/>
    <row r="449" ht="21" customHeight="1"/>
    <row r="450" ht="21" customHeight="1"/>
    <row r="451" ht="21" customHeight="1"/>
    <row r="452" ht="21" customHeight="1"/>
    <row r="453" ht="21" customHeight="1"/>
    <row r="454" ht="21" customHeight="1"/>
    <row r="455" ht="21" customHeight="1"/>
    <row r="456" ht="21" customHeight="1"/>
    <row r="457" ht="21" customHeight="1"/>
    <row r="458" ht="21" customHeight="1"/>
    <row r="459" ht="21" customHeight="1"/>
    <row r="460" ht="21" customHeight="1"/>
    <row r="461" ht="21" customHeight="1"/>
    <row r="462" ht="21" customHeight="1"/>
    <row r="463" ht="21" customHeight="1"/>
    <row r="464" ht="21" customHeight="1"/>
    <row r="465" ht="21" customHeight="1"/>
    <row r="466" ht="21" customHeight="1"/>
    <row r="467" ht="21" customHeight="1"/>
    <row r="468" ht="21" customHeight="1"/>
    <row r="469" ht="21" customHeight="1"/>
    <row r="470" ht="21" customHeight="1"/>
    <row r="471" ht="21" customHeight="1"/>
    <row r="472" ht="21" customHeight="1"/>
    <row r="473" ht="21" customHeight="1"/>
    <row r="474" ht="21" customHeight="1"/>
    <row r="475" ht="21" customHeight="1"/>
    <row r="476" ht="21" customHeight="1"/>
    <row r="477" ht="21" customHeight="1"/>
    <row r="478" ht="21" customHeight="1"/>
    <row r="479" ht="21" customHeight="1"/>
    <row r="480" ht="21" customHeight="1"/>
    <row r="481" ht="21" customHeight="1"/>
    <row r="482" ht="21" customHeight="1"/>
    <row r="483" ht="21" customHeight="1"/>
    <row r="484" ht="21" customHeight="1"/>
    <row r="485" ht="21" customHeight="1"/>
    <row r="486" ht="21" customHeight="1"/>
    <row r="487" ht="21" customHeight="1"/>
    <row r="488" ht="21" customHeight="1"/>
    <row r="489" ht="21" customHeight="1"/>
    <row r="490" ht="21" customHeight="1"/>
    <row r="491" ht="21" customHeight="1"/>
    <row r="492" ht="21" customHeight="1"/>
    <row r="493" ht="21" customHeight="1"/>
    <row r="494" ht="21" customHeight="1"/>
    <row r="495" ht="21" customHeight="1"/>
    <row r="496" ht="21" customHeight="1"/>
    <row r="497" ht="21" customHeight="1"/>
    <row r="498" ht="21" customHeight="1"/>
    <row r="499" ht="21" customHeight="1"/>
    <row r="500" ht="21" customHeight="1"/>
    <row r="501" ht="21" customHeight="1"/>
    <row r="502" ht="21" customHeight="1"/>
    <row r="503" ht="21" customHeight="1"/>
    <row r="504" ht="21" customHeight="1"/>
    <row r="505" ht="21" customHeight="1"/>
    <row r="506" ht="21" customHeight="1"/>
    <row r="507" ht="21" customHeight="1"/>
    <row r="508" ht="21" customHeight="1"/>
    <row r="509" ht="21" customHeight="1"/>
    <row r="510" ht="21" customHeight="1"/>
    <row r="511" ht="21" customHeight="1"/>
    <row r="512" ht="21" customHeight="1"/>
    <row r="513" ht="21" customHeight="1"/>
    <row r="514" ht="21" customHeight="1"/>
    <row r="515" ht="21" customHeight="1"/>
    <row r="516" ht="21" customHeight="1"/>
    <row r="517" ht="21" customHeight="1"/>
    <row r="518" ht="21" customHeight="1"/>
    <row r="519" ht="21" customHeight="1"/>
    <row r="520" ht="21" customHeight="1"/>
    <row r="521" ht="21" customHeight="1"/>
    <row r="522" ht="21" customHeight="1"/>
    <row r="523" ht="21" customHeight="1"/>
    <row r="524" ht="21" customHeight="1"/>
    <row r="525" ht="21" customHeight="1"/>
    <row r="526" ht="21" customHeight="1"/>
    <row r="527" ht="21" customHeight="1"/>
    <row r="528" ht="21" customHeight="1"/>
    <row r="529" ht="21" customHeight="1"/>
    <row r="530" ht="21" customHeight="1"/>
    <row r="531" ht="21" customHeight="1"/>
    <row r="532" ht="21" customHeight="1"/>
    <row r="533" ht="21" customHeight="1"/>
    <row r="534" ht="21" customHeight="1"/>
    <row r="535" ht="21" customHeight="1"/>
    <row r="536" ht="21" customHeight="1"/>
    <row r="537" ht="21" customHeight="1"/>
    <row r="538" ht="21" customHeight="1"/>
    <row r="539" ht="21" customHeight="1"/>
    <row r="540" ht="21" customHeight="1"/>
    <row r="541" ht="21" customHeight="1"/>
    <row r="542" ht="21" customHeight="1"/>
    <row r="543" ht="21" customHeight="1"/>
    <row r="544" ht="21" customHeight="1"/>
    <row r="545" ht="21" customHeight="1"/>
    <row r="546" ht="21" customHeight="1"/>
    <row r="547" ht="21" customHeight="1"/>
    <row r="548" ht="21" customHeight="1"/>
    <row r="549" ht="21" customHeight="1"/>
    <row r="550" ht="21" customHeight="1"/>
    <row r="551" ht="21" customHeight="1"/>
    <row r="552" ht="21" customHeight="1"/>
    <row r="553" ht="21" customHeight="1"/>
    <row r="554" ht="21" customHeight="1"/>
    <row r="555" ht="21" customHeight="1"/>
    <row r="556" ht="21" customHeight="1"/>
    <row r="557" ht="21" customHeight="1"/>
    <row r="558" ht="21" customHeight="1"/>
    <row r="559" ht="21" customHeight="1"/>
    <row r="560" ht="21" customHeight="1"/>
    <row r="561" ht="21" customHeight="1"/>
    <row r="562" ht="21" customHeight="1"/>
    <row r="563" ht="21" customHeight="1"/>
    <row r="564" ht="21" customHeight="1"/>
    <row r="565" ht="21" customHeight="1"/>
    <row r="566" ht="21" customHeight="1"/>
    <row r="567" ht="21" customHeight="1"/>
    <row r="568" ht="21" customHeight="1"/>
    <row r="569" ht="21" customHeight="1"/>
    <row r="570" ht="21" customHeight="1"/>
    <row r="571" ht="21" customHeight="1"/>
    <row r="572" ht="21" customHeight="1"/>
    <row r="573" ht="21" customHeight="1"/>
    <row r="574" ht="21" customHeight="1"/>
    <row r="575" ht="21" customHeight="1"/>
    <row r="576" ht="21" customHeight="1"/>
    <row r="577" ht="21" customHeight="1"/>
    <row r="578" ht="21" customHeight="1"/>
    <row r="579" ht="21" customHeight="1"/>
    <row r="580" ht="21" customHeight="1"/>
    <row r="581" ht="21" customHeight="1"/>
    <row r="582" ht="21" customHeight="1"/>
    <row r="583" ht="21" customHeight="1"/>
    <row r="584" ht="21" customHeight="1"/>
    <row r="585" ht="21" customHeight="1"/>
    <row r="586" ht="21" customHeight="1"/>
    <row r="587" ht="21" customHeight="1"/>
    <row r="588" ht="21" customHeight="1"/>
    <row r="589" ht="21" customHeight="1"/>
    <row r="590" ht="21" customHeight="1"/>
    <row r="591" ht="21" customHeight="1"/>
    <row r="592" ht="21" customHeight="1"/>
    <row r="593" ht="21" customHeight="1"/>
    <row r="594" ht="21" customHeight="1"/>
    <row r="595" ht="21" customHeight="1"/>
    <row r="596" ht="21" customHeight="1"/>
    <row r="597" ht="21" customHeight="1"/>
    <row r="598" ht="21" customHeight="1"/>
    <row r="599" ht="21" customHeight="1"/>
    <row r="600" ht="21" customHeight="1"/>
    <row r="601" ht="21" customHeight="1"/>
    <row r="602" ht="21" customHeight="1"/>
    <row r="603" ht="21" customHeight="1"/>
    <row r="604" ht="21" customHeight="1"/>
    <row r="605" ht="21" customHeight="1"/>
    <row r="606" ht="21" customHeight="1"/>
    <row r="607" ht="21" customHeight="1"/>
    <row r="608" ht="21" customHeight="1"/>
    <row r="609" ht="21" customHeight="1"/>
    <row r="610" ht="21" customHeight="1"/>
    <row r="611" ht="21" customHeight="1"/>
    <row r="612" ht="21" customHeight="1"/>
    <row r="613" ht="21" customHeight="1"/>
    <row r="614" ht="21" customHeight="1"/>
    <row r="615" ht="21" customHeight="1"/>
    <row r="616" ht="21" customHeight="1"/>
    <row r="617" ht="21" customHeight="1"/>
    <row r="618" ht="21" customHeight="1"/>
    <row r="619" ht="21" customHeight="1"/>
    <row r="620" ht="21" customHeight="1"/>
    <row r="621" ht="21" customHeight="1"/>
    <row r="622" ht="21" customHeight="1"/>
    <row r="623" ht="21" customHeight="1"/>
    <row r="624" ht="21" customHeight="1"/>
    <row r="625" ht="21" customHeight="1"/>
    <row r="626" ht="21" customHeight="1"/>
    <row r="627" ht="21" customHeight="1"/>
    <row r="628" ht="21" customHeight="1"/>
    <row r="629" ht="21" customHeight="1"/>
    <row r="630" ht="21" customHeight="1"/>
    <row r="631" ht="21" customHeight="1"/>
    <row r="632" ht="21" customHeight="1"/>
    <row r="633" ht="21" customHeight="1"/>
    <row r="634" ht="21" customHeight="1"/>
    <row r="635" ht="21" customHeight="1"/>
    <row r="636" ht="21" customHeight="1"/>
    <row r="637" ht="21" customHeight="1"/>
    <row r="638" ht="21" customHeight="1"/>
    <row r="639" ht="21" customHeight="1"/>
    <row r="640" ht="21" customHeight="1"/>
    <row r="641" ht="21" customHeight="1"/>
    <row r="642" ht="21" customHeight="1"/>
    <row r="643" ht="21" customHeight="1"/>
    <row r="644" ht="21" customHeight="1"/>
    <row r="645" ht="21" customHeight="1"/>
    <row r="646" ht="21" customHeight="1"/>
    <row r="647" ht="21" customHeight="1"/>
    <row r="648" ht="21" customHeight="1"/>
    <row r="649" ht="21" customHeight="1"/>
    <row r="650" ht="21" customHeight="1"/>
    <row r="651" ht="21" customHeight="1"/>
    <row r="652" ht="21" customHeight="1"/>
    <row r="653" ht="21" customHeight="1"/>
    <row r="654" ht="21" customHeight="1"/>
    <row r="655" ht="21" customHeight="1"/>
    <row r="656" ht="21" customHeight="1"/>
    <row r="657" ht="21" customHeight="1"/>
    <row r="658" ht="21" customHeight="1"/>
    <row r="659" ht="21" customHeight="1"/>
    <row r="660" ht="21" customHeight="1"/>
    <row r="661" ht="21" customHeight="1"/>
    <row r="662" ht="21" customHeight="1"/>
    <row r="663" ht="21" customHeight="1"/>
    <row r="664" ht="21" customHeight="1"/>
    <row r="665" ht="21" customHeight="1"/>
    <row r="666" ht="21" customHeight="1"/>
    <row r="667" ht="21" customHeight="1"/>
    <row r="668" ht="21" customHeight="1"/>
    <row r="669" ht="21" customHeight="1"/>
    <row r="670" ht="21" customHeight="1"/>
    <row r="671" ht="21" customHeight="1"/>
    <row r="672" ht="21" customHeight="1"/>
    <row r="673" ht="21" customHeight="1"/>
    <row r="674" ht="21" customHeight="1"/>
    <row r="675" ht="21" customHeight="1"/>
    <row r="676" ht="21" customHeight="1"/>
    <row r="677" ht="21" customHeight="1"/>
    <row r="678" ht="21" customHeight="1"/>
    <row r="679" ht="21" customHeight="1"/>
    <row r="680" ht="21" customHeight="1"/>
    <row r="681" ht="21" customHeight="1"/>
    <row r="682" ht="21" customHeight="1"/>
    <row r="683" ht="21" customHeight="1"/>
    <row r="684" ht="21" customHeight="1"/>
    <row r="685" ht="21" customHeight="1"/>
    <row r="686" ht="21" customHeight="1"/>
    <row r="687" ht="21" customHeight="1"/>
    <row r="688" ht="21" customHeight="1"/>
    <row r="689" ht="21" customHeight="1"/>
    <row r="690" ht="21" customHeight="1"/>
    <row r="691" ht="21" customHeight="1"/>
    <row r="692" ht="21" customHeight="1"/>
    <row r="693" ht="21" customHeight="1"/>
    <row r="694" ht="21" customHeight="1"/>
    <row r="695" ht="21" customHeight="1"/>
    <row r="696" ht="21" customHeight="1"/>
    <row r="697" ht="21" customHeight="1"/>
    <row r="698" ht="21" customHeight="1"/>
    <row r="699" ht="21" customHeight="1"/>
    <row r="700" ht="21" customHeight="1"/>
    <row r="701" ht="21" customHeight="1"/>
    <row r="702" ht="21" customHeight="1"/>
    <row r="703" ht="21" customHeight="1"/>
    <row r="704" ht="21" customHeight="1"/>
    <row r="705" ht="21" customHeight="1"/>
    <row r="706" ht="21" customHeight="1"/>
    <row r="707" ht="21" customHeight="1"/>
    <row r="708" ht="21" customHeight="1"/>
    <row r="709" ht="21" customHeight="1"/>
    <row r="710" ht="21" customHeight="1"/>
    <row r="711" ht="21" customHeight="1"/>
    <row r="712" ht="21" customHeight="1"/>
    <row r="713" ht="21" customHeight="1"/>
    <row r="714" ht="21" customHeight="1"/>
    <row r="715" ht="21" customHeight="1"/>
    <row r="716" ht="21" customHeight="1"/>
    <row r="717" ht="21" customHeight="1"/>
    <row r="718" ht="21" customHeight="1"/>
    <row r="719" ht="21" customHeight="1"/>
    <row r="720" ht="21" customHeight="1"/>
    <row r="721" ht="21" customHeight="1"/>
    <row r="722" ht="21" customHeight="1"/>
    <row r="723" ht="21" customHeight="1"/>
    <row r="724" ht="21" customHeight="1"/>
    <row r="725" ht="21" customHeight="1"/>
    <row r="726" ht="21" customHeight="1"/>
    <row r="727" ht="21" customHeight="1"/>
    <row r="728" ht="21" customHeight="1"/>
    <row r="729" ht="21" customHeight="1"/>
    <row r="730" ht="21" customHeight="1"/>
    <row r="731" ht="21" customHeight="1"/>
    <row r="732" ht="21" customHeight="1"/>
    <row r="733" ht="21" customHeight="1"/>
    <row r="734" ht="21" customHeight="1"/>
    <row r="735" ht="21" customHeight="1"/>
    <row r="736" ht="21" customHeight="1"/>
    <row r="737" ht="21" customHeight="1"/>
    <row r="738" ht="21" customHeight="1"/>
    <row r="739" ht="21" customHeight="1"/>
    <row r="740" ht="21" customHeight="1"/>
    <row r="741" ht="21" customHeight="1"/>
    <row r="742" ht="21" customHeight="1"/>
    <row r="743" ht="21" customHeight="1"/>
    <row r="744" ht="21" customHeight="1"/>
    <row r="745" ht="21" customHeight="1"/>
    <row r="746" ht="21" customHeight="1"/>
    <row r="747" ht="21" customHeight="1"/>
    <row r="748" ht="21" customHeight="1"/>
    <row r="749" ht="21" customHeight="1"/>
    <row r="750" ht="21" customHeight="1"/>
    <row r="751" ht="21" customHeight="1"/>
    <row r="752" ht="21" customHeight="1"/>
    <row r="753" ht="21" customHeight="1"/>
    <row r="754" ht="21" customHeight="1"/>
    <row r="755" ht="21" customHeight="1"/>
    <row r="756" ht="21" customHeight="1"/>
    <row r="757" ht="21" customHeight="1"/>
    <row r="758" ht="21" customHeight="1"/>
    <row r="759" ht="21" customHeight="1"/>
    <row r="760" ht="21" customHeight="1"/>
    <row r="761" ht="21" customHeight="1"/>
    <row r="762" ht="21" customHeight="1"/>
    <row r="763" ht="21" customHeight="1"/>
    <row r="764" ht="21" customHeight="1"/>
    <row r="765" ht="21" customHeight="1"/>
    <row r="766" ht="21" customHeight="1"/>
    <row r="767" ht="21" customHeight="1"/>
    <row r="768" ht="21" customHeight="1"/>
    <row r="769" ht="21" customHeight="1"/>
    <row r="770" ht="21" customHeight="1"/>
    <row r="771" ht="21" customHeight="1"/>
    <row r="772" ht="21" customHeight="1"/>
    <row r="773" ht="21" customHeight="1"/>
    <row r="774" ht="21" customHeight="1"/>
    <row r="775" ht="21" customHeight="1"/>
    <row r="776" ht="21" customHeight="1"/>
    <row r="777" ht="21" customHeight="1"/>
    <row r="778" ht="21" customHeight="1"/>
    <row r="779" ht="21" customHeight="1"/>
    <row r="780" ht="21" customHeight="1"/>
    <row r="781" ht="21" customHeight="1"/>
    <row r="782" ht="21" customHeight="1"/>
    <row r="783" ht="21" customHeight="1"/>
    <row r="784" ht="21" customHeight="1"/>
    <row r="785" ht="21" customHeight="1"/>
    <row r="786" ht="21" customHeight="1"/>
    <row r="787" ht="21" customHeight="1"/>
    <row r="788" ht="21" customHeight="1"/>
    <row r="789" ht="21" customHeight="1"/>
    <row r="790" ht="21" customHeight="1"/>
    <row r="791" ht="21" customHeight="1"/>
    <row r="792" ht="21" customHeight="1"/>
    <row r="793" ht="21" customHeight="1"/>
    <row r="794" ht="21" customHeight="1"/>
    <row r="795" ht="21" customHeight="1"/>
    <row r="796" ht="21" customHeight="1"/>
    <row r="797" ht="21" customHeight="1"/>
    <row r="798" ht="21" customHeight="1"/>
    <row r="799" ht="21" customHeight="1"/>
    <row r="800" ht="21" customHeight="1"/>
    <row r="801" ht="21" customHeight="1"/>
    <row r="802" ht="21" customHeight="1"/>
    <row r="803" ht="21" customHeight="1"/>
    <row r="804" ht="21" customHeight="1"/>
    <row r="805" ht="21" customHeight="1"/>
    <row r="806" ht="21" customHeight="1"/>
    <row r="807" ht="21" customHeight="1"/>
    <row r="808" ht="21" customHeight="1"/>
    <row r="809" ht="21" customHeight="1"/>
    <row r="810" ht="21" customHeight="1"/>
    <row r="811" ht="21" customHeight="1"/>
    <row r="812" ht="21" customHeight="1"/>
    <row r="813" ht="21" customHeight="1"/>
    <row r="814" ht="21" customHeight="1"/>
    <row r="815" ht="21" customHeight="1"/>
    <row r="816" ht="21" customHeight="1"/>
    <row r="817" ht="21" customHeight="1"/>
    <row r="818" ht="21" customHeight="1"/>
    <row r="819" ht="21" customHeight="1"/>
    <row r="820" ht="21" customHeight="1"/>
    <row r="821" ht="21" customHeight="1"/>
    <row r="822" ht="21" customHeight="1"/>
    <row r="823" ht="21" customHeight="1"/>
    <row r="824" ht="21" customHeight="1"/>
    <row r="825" ht="21" customHeight="1"/>
    <row r="826" ht="21" customHeight="1"/>
    <row r="827" ht="21" customHeight="1"/>
    <row r="828" ht="21" customHeight="1"/>
    <row r="829" ht="21" customHeight="1"/>
    <row r="830" ht="21" customHeight="1"/>
    <row r="831" ht="21" customHeight="1"/>
    <row r="832" ht="21" customHeight="1"/>
    <row r="833" ht="21" customHeight="1"/>
    <row r="834" ht="21" customHeight="1"/>
    <row r="835" ht="21" customHeight="1"/>
    <row r="836" ht="21" customHeight="1"/>
    <row r="837" ht="21" customHeight="1"/>
    <row r="838" ht="21" customHeight="1"/>
    <row r="839" ht="21" customHeight="1"/>
    <row r="840" ht="21" customHeight="1"/>
    <row r="841" ht="21" customHeight="1"/>
    <row r="842" ht="21" customHeight="1"/>
    <row r="843" ht="21" customHeight="1"/>
    <row r="844" ht="21" customHeight="1"/>
    <row r="845" ht="21" customHeight="1"/>
    <row r="846" ht="21" customHeight="1"/>
    <row r="847" ht="21" customHeight="1"/>
    <row r="848" ht="21" customHeight="1"/>
    <row r="849" ht="21" customHeight="1"/>
    <row r="850" ht="21" customHeight="1"/>
    <row r="851" ht="21" customHeight="1"/>
    <row r="852" ht="21" customHeight="1"/>
    <row r="853" ht="21" customHeight="1"/>
    <row r="854" ht="21" customHeight="1"/>
    <row r="855" ht="21" customHeight="1"/>
    <row r="856" ht="21" customHeight="1"/>
    <row r="857" ht="21" customHeight="1"/>
    <row r="858" ht="21" customHeight="1"/>
    <row r="859" ht="21" customHeight="1"/>
    <row r="860" ht="21" customHeight="1"/>
    <row r="861" ht="21" customHeight="1"/>
    <row r="862" ht="21" customHeight="1"/>
    <row r="863" ht="21" customHeight="1"/>
    <row r="864" ht="21" customHeight="1"/>
    <row r="865" ht="21" customHeight="1"/>
    <row r="866" ht="21" customHeight="1"/>
    <row r="867" ht="21" customHeight="1"/>
    <row r="868" ht="21" customHeight="1"/>
    <row r="869" ht="21" customHeight="1"/>
    <row r="870" ht="21" customHeight="1"/>
    <row r="871" ht="21" customHeight="1"/>
    <row r="872" ht="21" customHeight="1"/>
    <row r="873" ht="21" customHeight="1"/>
    <row r="874" ht="21" customHeight="1"/>
    <row r="875" ht="21" customHeight="1"/>
    <row r="876" ht="21" customHeight="1"/>
    <row r="877" ht="21" customHeight="1"/>
    <row r="878" ht="21" customHeight="1"/>
    <row r="879" ht="21" customHeight="1"/>
    <row r="880" ht="21" customHeight="1"/>
    <row r="881" ht="21" customHeight="1"/>
    <row r="882" ht="21" customHeight="1"/>
    <row r="883" ht="21" customHeight="1"/>
    <row r="884" ht="21" customHeight="1"/>
    <row r="885" ht="21" customHeight="1"/>
    <row r="886" ht="21" customHeight="1"/>
    <row r="887" ht="21" customHeight="1"/>
    <row r="888" ht="21" customHeight="1"/>
    <row r="889" ht="21" customHeight="1"/>
    <row r="890" ht="21" customHeight="1"/>
    <row r="891" ht="21" customHeight="1"/>
    <row r="892" ht="21" customHeight="1"/>
    <row r="893" ht="21" customHeight="1"/>
    <row r="894" ht="21" customHeight="1"/>
    <row r="895" ht="21" customHeight="1"/>
    <row r="896" ht="21" customHeight="1"/>
    <row r="897" ht="21" customHeight="1"/>
    <row r="898" ht="21" customHeight="1"/>
    <row r="899" ht="21" customHeight="1"/>
    <row r="900" ht="21" customHeight="1"/>
    <row r="901" ht="21" customHeight="1"/>
    <row r="902" ht="21" customHeight="1"/>
    <row r="903" ht="21" customHeight="1"/>
    <row r="904" ht="21" customHeight="1"/>
    <row r="905" ht="21" customHeight="1"/>
    <row r="906" ht="21" customHeight="1"/>
    <row r="907" ht="21" customHeight="1"/>
    <row r="908" ht="21" customHeight="1"/>
    <row r="909" ht="21" customHeight="1"/>
    <row r="910" ht="21" customHeight="1"/>
    <row r="911" ht="21" customHeight="1"/>
    <row r="912" ht="21" customHeight="1"/>
    <row r="913" ht="21" customHeight="1"/>
    <row r="914" ht="21" customHeight="1"/>
    <row r="915" ht="21" customHeight="1"/>
    <row r="916" ht="21" customHeight="1"/>
    <row r="917" ht="21" customHeight="1"/>
    <row r="918" ht="21" customHeight="1"/>
    <row r="919" ht="21" customHeight="1"/>
    <row r="920" ht="21" customHeight="1"/>
    <row r="921" ht="21" customHeight="1"/>
    <row r="922" ht="21" customHeight="1"/>
    <row r="923" ht="21" customHeight="1"/>
    <row r="924" ht="21" customHeight="1"/>
    <row r="925" ht="21" customHeight="1"/>
    <row r="926" ht="21" customHeight="1"/>
    <row r="927" ht="21" customHeight="1"/>
    <row r="928" ht="21" customHeight="1"/>
    <row r="929" ht="21" customHeight="1"/>
    <row r="930" ht="21" customHeight="1"/>
    <row r="931" ht="21" customHeight="1"/>
    <row r="932" ht="21" customHeight="1"/>
    <row r="933" ht="21" customHeight="1"/>
    <row r="934" ht="21" customHeight="1"/>
    <row r="935" ht="21" customHeight="1"/>
    <row r="936" ht="21" customHeight="1"/>
    <row r="937" ht="21" customHeight="1"/>
    <row r="938" ht="21" customHeight="1"/>
    <row r="939" ht="21" customHeight="1"/>
    <row r="940" ht="21" customHeight="1"/>
    <row r="941" ht="21" customHeight="1"/>
    <row r="942" ht="21" customHeight="1"/>
    <row r="943" ht="21" customHeight="1"/>
    <row r="944" ht="21" customHeight="1"/>
    <row r="945" ht="21" customHeight="1"/>
    <row r="946" ht="21" customHeight="1"/>
    <row r="947" ht="21" customHeight="1"/>
    <row r="948" ht="21" customHeight="1"/>
    <row r="949" ht="21" customHeight="1"/>
    <row r="950" ht="21" customHeight="1"/>
    <row r="951" ht="21" customHeight="1"/>
    <row r="952" ht="21" customHeight="1"/>
    <row r="953" ht="21" customHeight="1"/>
    <row r="954" ht="21" customHeight="1"/>
    <row r="955" ht="21" customHeight="1"/>
    <row r="956" ht="21" customHeight="1"/>
    <row r="957" ht="21" customHeight="1"/>
    <row r="958" ht="21" customHeight="1"/>
    <row r="959" ht="21" customHeight="1"/>
    <row r="960" ht="21" customHeight="1"/>
    <row r="961" ht="21" customHeight="1"/>
    <row r="962" ht="21" customHeight="1"/>
    <row r="963" ht="21" customHeight="1"/>
    <row r="964" ht="21" customHeight="1"/>
    <row r="965" ht="21" customHeight="1"/>
    <row r="966" ht="21" customHeight="1"/>
    <row r="967" ht="21" customHeight="1"/>
    <row r="968" ht="21" customHeight="1"/>
    <row r="969" ht="21" customHeight="1"/>
    <row r="970" ht="21" customHeight="1"/>
    <row r="971" ht="21" customHeight="1"/>
    <row r="972" ht="21" customHeight="1"/>
    <row r="973" ht="21" customHeight="1"/>
    <row r="974" ht="21" customHeight="1"/>
    <row r="975" ht="21" customHeight="1"/>
    <row r="976" ht="21" customHeight="1"/>
    <row r="977" ht="21" customHeight="1"/>
    <row r="978" ht="21" customHeight="1"/>
    <row r="979" ht="21" customHeight="1"/>
    <row r="980" ht="21" customHeight="1"/>
    <row r="981" ht="21" customHeight="1"/>
    <row r="982" ht="21" customHeight="1"/>
    <row r="983" ht="21" customHeight="1"/>
    <row r="984" ht="21" customHeight="1"/>
    <row r="985" ht="21" customHeight="1"/>
    <row r="986" ht="21" customHeight="1"/>
    <row r="987" ht="21" customHeight="1"/>
    <row r="988" ht="21" customHeight="1"/>
    <row r="989" ht="21" customHeight="1"/>
    <row r="990" ht="21" customHeight="1"/>
    <row r="991" ht="21" customHeight="1"/>
    <row r="992" ht="21" customHeight="1"/>
    <row r="993" ht="21" customHeight="1"/>
    <row r="994" ht="21" customHeight="1"/>
    <row r="995" ht="21" customHeight="1"/>
    <row r="996" ht="21" customHeight="1"/>
    <row r="997" ht="21" customHeight="1"/>
    <row r="998" ht="21" customHeight="1"/>
    <row r="999" ht="21" customHeight="1"/>
    <row r="1000" ht="21" customHeight="1"/>
    <row r="1001" ht="21" customHeight="1"/>
    <row r="1002" ht="21" customHeight="1"/>
    <row r="1003" ht="21" customHeight="1"/>
  </sheetData>
  <mergeCells count="2">
    <mergeCell ref="E4:M4"/>
    <mergeCell ref="I5:K5"/>
  </mergeCells>
  <pageMargins left="0.78740157480314965" right="0.78740157480314965" top="0.78740157480314965" bottom="0.59055118110236227" header="0.78740157480314965" footer="0.39370078740157483"/>
  <pageSetup paperSize="9" firstPageNumber="5" orientation="landscape" r:id="rId1"/>
  <headerFooter>
    <oddFooter>&amp;L&amp;"Angsana New,ธรรมดา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58779-F637-48F2-B4FA-7B5BC3AE051E}">
  <dimension ref="A1:H1000"/>
  <sheetViews>
    <sheetView view="pageBreakPreview" zoomScale="110" zoomScaleNormal="140" zoomScaleSheetLayoutView="110" workbookViewId="0">
      <selection activeCell="I1" sqref="I1"/>
    </sheetView>
  </sheetViews>
  <sheetFormatPr defaultColWidth="12.625" defaultRowHeight="15" customHeight="1"/>
  <cols>
    <col min="1" max="1" width="9" customWidth="1"/>
    <col min="2" max="2" width="37" customWidth="1"/>
    <col min="3" max="3" width="2" customWidth="1"/>
    <col min="4" max="4" width="6.125" customWidth="1"/>
    <col min="5" max="5" width="1.125" customWidth="1"/>
    <col min="6" max="6" width="11.625" customWidth="1"/>
    <col min="7" max="7" width="1.125" customWidth="1"/>
    <col min="8" max="8" width="11.625" customWidth="1"/>
    <col min="9" max="9" width="9" customWidth="1"/>
    <col min="10" max="10" width="12.25" customWidth="1"/>
    <col min="11" max="11" width="11.75" customWidth="1"/>
    <col min="12" max="28" width="9" customWidth="1"/>
  </cols>
  <sheetData>
    <row r="1" spans="1:8" ht="19.5" customHeight="1">
      <c r="A1" s="83" t="s">
        <v>0</v>
      </c>
      <c r="B1" s="83"/>
      <c r="C1" s="83"/>
      <c r="D1" s="83"/>
      <c r="E1" s="83"/>
      <c r="F1" s="126"/>
      <c r="G1" s="83"/>
      <c r="H1" s="79" t="s">
        <v>1</v>
      </c>
    </row>
    <row r="2" spans="1:8" ht="19.5" customHeight="1">
      <c r="A2" s="83" t="s">
        <v>76</v>
      </c>
      <c r="B2" s="83"/>
      <c r="C2" s="83"/>
      <c r="D2" s="83"/>
      <c r="E2" s="83"/>
      <c r="F2" s="126"/>
      <c r="G2" s="83"/>
      <c r="H2" s="79" t="s">
        <v>3</v>
      </c>
    </row>
    <row r="3" spans="1:8" ht="19.5" customHeight="1">
      <c r="A3" s="84" t="s">
        <v>145</v>
      </c>
      <c r="B3" s="85"/>
      <c r="C3" s="85"/>
      <c r="D3" s="85"/>
      <c r="E3" s="86"/>
      <c r="F3" s="87"/>
      <c r="G3" s="86"/>
      <c r="H3" s="87"/>
    </row>
    <row r="4" spans="1:8" ht="16.5" customHeight="1">
      <c r="A4" s="88"/>
      <c r="B4" s="83"/>
      <c r="C4" s="89"/>
      <c r="D4" s="90"/>
      <c r="E4" s="91"/>
      <c r="F4" s="92"/>
      <c r="G4" s="91"/>
      <c r="H4" s="92"/>
    </row>
    <row r="5" spans="1:8" ht="19.5" customHeight="1">
      <c r="A5" s="84"/>
      <c r="B5" s="85"/>
      <c r="C5" s="85"/>
      <c r="D5" s="85"/>
      <c r="E5" s="85"/>
      <c r="F5" s="142" t="s">
        <v>4</v>
      </c>
      <c r="G5" s="143"/>
      <c r="H5" s="143"/>
    </row>
    <row r="6" spans="1:8" ht="19.5" customHeight="1">
      <c r="A6" s="85"/>
      <c r="B6" s="85"/>
      <c r="C6" s="85"/>
      <c r="D6" s="121"/>
      <c r="E6" s="86"/>
      <c r="F6" s="93">
        <v>2567</v>
      </c>
      <c r="G6" s="86"/>
      <c r="H6" s="93">
        <v>2566</v>
      </c>
    </row>
    <row r="7" spans="1:8" ht="19.5" customHeight="1">
      <c r="A7" s="94" t="s">
        <v>77</v>
      </c>
      <c r="B7" s="85"/>
      <c r="C7" s="85"/>
      <c r="D7" s="85"/>
      <c r="E7" s="85"/>
      <c r="F7" s="95"/>
      <c r="G7" s="85"/>
      <c r="H7" s="95"/>
    </row>
    <row r="8" spans="1:8" ht="19.5" customHeight="1">
      <c r="A8" s="85" t="s">
        <v>21</v>
      </c>
      <c r="B8" s="85"/>
      <c r="C8" s="85"/>
      <c r="D8" s="85"/>
      <c r="E8" s="96"/>
      <c r="F8" s="97">
        <v>-6693</v>
      </c>
      <c r="G8" s="96"/>
      <c r="H8" s="97">
        <v>-55962</v>
      </c>
    </row>
    <row r="9" spans="1:8" ht="19.5" customHeight="1">
      <c r="A9" s="84"/>
      <c r="B9" s="84"/>
      <c r="C9" s="84"/>
      <c r="D9" s="84"/>
      <c r="E9" s="98"/>
      <c r="F9" s="99"/>
      <c r="G9" s="98"/>
      <c r="H9" s="99"/>
    </row>
    <row r="10" spans="1:8" ht="19.5" customHeight="1">
      <c r="A10" s="100" t="s">
        <v>78</v>
      </c>
      <c r="B10" s="85"/>
      <c r="C10" s="85"/>
      <c r="D10" s="85"/>
      <c r="E10" s="98"/>
      <c r="F10" s="95"/>
      <c r="G10" s="96"/>
      <c r="H10" s="95"/>
    </row>
    <row r="11" spans="1:8" ht="19.5" customHeight="1">
      <c r="A11" s="101" t="s">
        <v>146</v>
      </c>
      <c r="B11" s="102"/>
      <c r="C11" s="85"/>
      <c r="D11" s="85"/>
      <c r="E11" s="98"/>
      <c r="F11" s="97">
        <v>-41878</v>
      </c>
      <c r="G11" s="96"/>
      <c r="H11" s="97">
        <v>125133</v>
      </c>
    </row>
    <row r="12" spans="1:8" ht="19.5" customHeight="1">
      <c r="A12" s="89" t="s">
        <v>111</v>
      </c>
      <c r="B12" s="102"/>
      <c r="C12" s="85"/>
      <c r="D12" s="85"/>
      <c r="E12" s="96"/>
      <c r="F12" s="97">
        <v>-44812</v>
      </c>
      <c r="G12" s="96"/>
      <c r="H12" s="97">
        <v>106397</v>
      </c>
    </row>
    <row r="13" spans="1:8" ht="19.5" customHeight="1">
      <c r="A13" s="85" t="s">
        <v>112</v>
      </c>
      <c r="B13" s="102"/>
      <c r="C13" s="85"/>
      <c r="D13" s="85"/>
      <c r="E13" s="96"/>
      <c r="F13" s="97">
        <v>-10023</v>
      </c>
      <c r="G13" s="96"/>
      <c r="H13" s="97">
        <v>16483</v>
      </c>
    </row>
    <row r="14" spans="1:8" ht="19.5" customHeight="1">
      <c r="A14" s="101" t="s">
        <v>135</v>
      </c>
      <c r="B14" s="102"/>
      <c r="C14" s="85"/>
      <c r="D14" s="85"/>
      <c r="E14" s="98"/>
      <c r="F14" s="97">
        <v>2109</v>
      </c>
      <c r="G14" s="96"/>
      <c r="H14" s="97">
        <v>-3517</v>
      </c>
    </row>
    <row r="15" spans="1:8" ht="19.5" customHeight="1">
      <c r="A15" s="85" t="s">
        <v>136</v>
      </c>
      <c r="B15" s="102"/>
      <c r="C15" s="85"/>
      <c r="D15" s="85"/>
      <c r="E15" s="96"/>
      <c r="F15" s="97">
        <v>-11010</v>
      </c>
      <c r="G15" s="96"/>
      <c r="H15" s="97">
        <v>-85268</v>
      </c>
    </row>
    <row r="16" spans="1:8" ht="19.5" customHeight="1">
      <c r="A16" s="89" t="s">
        <v>79</v>
      </c>
      <c r="B16" s="85"/>
      <c r="C16" s="85"/>
      <c r="D16" s="85"/>
      <c r="E16" s="96"/>
      <c r="F16" s="97">
        <v>59105</v>
      </c>
      <c r="G16" s="96"/>
      <c r="H16" s="97">
        <v>59216</v>
      </c>
    </row>
    <row r="17" spans="1:8" ht="19.5" customHeight="1">
      <c r="A17" s="85" t="s">
        <v>105</v>
      </c>
      <c r="B17" s="85"/>
      <c r="C17" s="85"/>
      <c r="D17" s="85"/>
      <c r="E17" s="96"/>
      <c r="F17" s="97">
        <v>19896</v>
      </c>
      <c r="G17" s="96"/>
      <c r="H17" s="97">
        <v>-6548</v>
      </c>
    </row>
    <row r="18" spans="1:8" ht="19.5" customHeight="1">
      <c r="A18" s="85" t="s">
        <v>131</v>
      </c>
      <c r="B18" s="85"/>
      <c r="C18" s="85"/>
      <c r="D18" s="85"/>
      <c r="E18" s="96"/>
      <c r="F18" s="97">
        <v>0</v>
      </c>
      <c r="G18" s="96"/>
      <c r="H18" s="97">
        <v>-338</v>
      </c>
    </row>
    <row r="19" spans="1:8" ht="19.5" customHeight="1">
      <c r="A19" s="85" t="s">
        <v>107</v>
      </c>
      <c r="B19" s="85"/>
      <c r="C19" s="85"/>
      <c r="D19" s="85"/>
      <c r="E19" s="96"/>
      <c r="F19" s="97">
        <v>84</v>
      </c>
      <c r="G19" s="96"/>
      <c r="H19" s="97">
        <v>255</v>
      </c>
    </row>
    <row r="20" spans="1:8" ht="19.5" customHeight="1">
      <c r="A20" s="85" t="s">
        <v>81</v>
      </c>
      <c r="B20" s="85"/>
      <c r="C20" s="85"/>
      <c r="D20" s="85"/>
      <c r="E20" s="96"/>
      <c r="F20" s="97">
        <v>2648</v>
      </c>
      <c r="G20" s="96"/>
      <c r="H20" s="97">
        <v>2680</v>
      </c>
    </row>
    <row r="21" spans="1:8" ht="19.5" customHeight="1">
      <c r="A21" s="85" t="s">
        <v>80</v>
      </c>
      <c r="B21" s="85"/>
      <c r="C21" s="85"/>
      <c r="D21" s="85"/>
      <c r="E21" s="96"/>
      <c r="F21" s="97">
        <v>5117</v>
      </c>
      <c r="G21" s="96"/>
      <c r="H21" s="97">
        <v>590</v>
      </c>
    </row>
    <row r="22" spans="1:8" ht="19.5" customHeight="1">
      <c r="A22" s="85" t="s">
        <v>108</v>
      </c>
      <c r="B22" s="85"/>
      <c r="C22" s="85"/>
      <c r="D22" s="85"/>
      <c r="E22" s="96"/>
      <c r="F22" s="97">
        <v>0</v>
      </c>
      <c r="G22" s="96"/>
      <c r="H22" s="97">
        <v>-728</v>
      </c>
    </row>
    <row r="23" spans="1:8" ht="19.5" customHeight="1">
      <c r="A23" s="85" t="s">
        <v>82</v>
      </c>
      <c r="B23" s="85"/>
      <c r="C23" s="85"/>
      <c r="D23" s="85"/>
      <c r="E23" s="96"/>
      <c r="F23" s="97">
        <v>-697</v>
      </c>
      <c r="G23" s="96"/>
      <c r="H23" s="97">
        <v>-336</v>
      </c>
    </row>
    <row r="24" spans="1:8" ht="19.5" customHeight="1">
      <c r="A24" s="85" t="s">
        <v>83</v>
      </c>
      <c r="B24" s="85"/>
      <c r="C24" s="85"/>
      <c r="D24" s="85"/>
      <c r="E24" s="96"/>
      <c r="F24" s="97">
        <v>22331</v>
      </c>
      <c r="G24" s="96"/>
      <c r="H24" s="97">
        <v>17713</v>
      </c>
    </row>
    <row r="25" spans="1:8" ht="19.5" customHeight="1">
      <c r="A25" s="85" t="s">
        <v>20</v>
      </c>
      <c r="B25" s="85"/>
      <c r="C25" s="85"/>
      <c r="D25" s="85"/>
      <c r="E25" s="96"/>
      <c r="F25" s="97">
        <v>-4092</v>
      </c>
      <c r="G25" s="96"/>
      <c r="H25" s="97">
        <v>-9765</v>
      </c>
    </row>
    <row r="26" spans="1:8" ht="19.5" customHeight="1">
      <c r="A26" s="103" t="s">
        <v>84</v>
      </c>
      <c r="B26" s="103"/>
      <c r="C26" s="85"/>
      <c r="D26" s="85"/>
      <c r="E26" s="96"/>
      <c r="F26" s="104">
        <v>-7915</v>
      </c>
      <c r="G26" s="96"/>
      <c r="H26" s="104">
        <v>166005</v>
      </c>
    </row>
    <row r="27" spans="1:8" ht="19.5" customHeight="1">
      <c r="A27" s="88" t="s">
        <v>85</v>
      </c>
      <c r="B27" s="103"/>
      <c r="C27" s="85"/>
      <c r="D27" s="85"/>
      <c r="E27" s="96"/>
      <c r="F27" s="105"/>
      <c r="G27" s="96"/>
      <c r="H27" s="105"/>
    </row>
    <row r="28" spans="1:8" ht="19.5" customHeight="1">
      <c r="A28" s="103" t="s">
        <v>106</v>
      </c>
      <c r="B28" s="103"/>
      <c r="C28" s="85"/>
      <c r="D28" s="85"/>
      <c r="E28" s="96"/>
      <c r="F28" s="105">
        <v>0</v>
      </c>
      <c r="G28" s="96"/>
      <c r="H28" s="105">
        <v>-1472</v>
      </c>
    </row>
    <row r="29" spans="1:8" ht="19.5" customHeight="1">
      <c r="A29" s="85" t="s">
        <v>113</v>
      </c>
      <c r="B29" s="102"/>
      <c r="C29" s="85"/>
      <c r="D29" s="85"/>
      <c r="E29" s="96"/>
      <c r="F29" s="105">
        <v>-8</v>
      </c>
      <c r="G29" s="96"/>
      <c r="H29" s="105">
        <v>-20682</v>
      </c>
    </row>
    <row r="30" spans="1:8" ht="19.5" customHeight="1">
      <c r="A30" s="88" t="s">
        <v>86</v>
      </c>
      <c r="B30" s="83"/>
      <c r="C30" s="83"/>
      <c r="D30" s="83"/>
      <c r="E30" s="106"/>
      <c r="F30" s="107">
        <v>-7923</v>
      </c>
      <c r="G30" s="106"/>
      <c r="H30" s="107">
        <v>143851</v>
      </c>
    </row>
    <row r="31" spans="1:8" ht="19.5" customHeight="1">
      <c r="A31" s="88"/>
      <c r="B31" s="83"/>
      <c r="C31" s="83"/>
      <c r="D31" s="83"/>
      <c r="E31" s="106"/>
      <c r="F31" s="108"/>
      <c r="G31" s="106"/>
      <c r="H31" s="108"/>
    </row>
    <row r="32" spans="1:8" ht="19.5" customHeight="1">
      <c r="A32" s="88"/>
      <c r="B32" s="83"/>
      <c r="C32" s="83"/>
      <c r="D32" s="83"/>
      <c r="E32" s="106"/>
      <c r="F32" s="108"/>
      <c r="G32" s="106"/>
      <c r="H32" s="108"/>
    </row>
    <row r="33" spans="1:8" ht="19.5" customHeight="1">
      <c r="A33" s="83" t="s">
        <v>0</v>
      </c>
      <c r="B33" s="83"/>
      <c r="C33" s="83"/>
      <c r="D33" s="83"/>
      <c r="E33" s="83"/>
      <c r="F33" s="126"/>
      <c r="G33" s="83"/>
      <c r="H33" s="79" t="s">
        <v>1</v>
      </c>
    </row>
    <row r="34" spans="1:8" ht="19.5" customHeight="1">
      <c r="A34" s="83" t="s">
        <v>87</v>
      </c>
      <c r="B34" s="83"/>
      <c r="C34" s="83"/>
      <c r="D34" s="83"/>
      <c r="E34" s="85"/>
      <c r="F34" s="105"/>
      <c r="G34" s="85"/>
      <c r="H34" s="79" t="s">
        <v>3</v>
      </c>
    </row>
    <row r="35" spans="1:8" ht="19.5" customHeight="1">
      <c r="A35" s="84" t="s">
        <v>145</v>
      </c>
      <c r="B35" s="83"/>
      <c r="C35" s="83"/>
      <c r="D35" s="83"/>
      <c r="E35" s="86"/>
      <c r="F35" s="109"/>
      <c r="G35" s="86"/>
      <c r="H35" s="109"/>
    </row>
    <row r="36" spans="1:8" ht="15" customHeight="1">
      <c r="A36" s="88"/>
      <c r="B36" s="83"/>
      <c r="C36" s="89"/>
      <c r="D36" s="90"/>
      <c r="E36" s="91"/>
      <c r="F36" s="92"/>
      <c r="G36" s="91"/>
      <c r="H36" s="92"/>
    </row>
    <row r="37" spans="1:8" ht="19.5" customHeight="1">
      <c r="A37" s="84"/>
      <c r="B37" s="83"/>
      <c r="C37" s="83"/>
      <c r="D37" s="83"/>
      <c r="E37" s="83"/>
      <c r="F37" s="142" t="s">
        <v>4</v>
      </c>
      <c r="G37" s="143"/>
      <c r="H37" s="143"/>
    </row>
    <row r="38" spans="1:8" ht="19.5" customHeight="1">
      <c r="A38" s="85"/>
      <c r="B38" s="85"/>
      <c r="C38" s="85"/>
      <c r="D38" s="121"/>
      <c r="E38" s="86"/>
      <c r="F38" s="93">
        <v>2567</v>
      </c>
      <c r="G38" s="86"/>
      <c r="H38" s="93">
        <v>2566</v>
      </c>
    </row>
    <row r="39" spans="1:8" ht="19.5" customHeight="1">
      <c r="A39" s="110" t="s">
        <v>88</v>
      </c>
      <c r="B39" s="111"/>
      <c r="C39" s="111"/>
      <c r="D39" s="111"/>
      <c r="E39" s="111"/>
      <c r="F39" s="95"/>
      <c r="G39" s="111"/>
      <c r="H39" s="95"/>
    </row>
    <row r="40" spans="1:8" ht="19.5" customHeight="1">
      <c r="A40" s="103" t="s">
        <v>82</v>
      </c>
      <c r="B40" s="111"/>
      <c r="C40" s="111"/>
      <c r="D40" s="111"/>
      <c r="E40" s="111"/>
      <c r="F40" s="97">
        <v>703</v>
      </c>
      <c r="G40" s="111"/>
      <c r="H40" s="97">
        <v>278</v>
      </c>
    </row>
    <row r="41" spans="1:8" ht="19.5" customHeight="1">
      <c r="A41" s="112" t="s">
        <v>127</v>
      </c>
      <c r="B41" s="111"/>
      <c r="C41" s="111"/>
      <c r="D41" s="111"/>
      <c r="E41" s="111"/>
      <c r="F41" s="97">
        <v>-458</v>
      </c>
      <c r="G41" s="111"/>
      <c r="H41" s="97">
        <v>-182</v>
      </c>
    </row>
    <row r="42" spans="1:8" ht="19.5" customHeight="1">
      <c r="A42" s="112" t="s">
        <v>89</v>
      </c>
      <c r="B42" s="111"/>
      <c r="C42" s="111"/>
      <c r="D42" s="111"/>
      <c r="E42" s="111"/>
      <c r="F42" s="97">
        <v>-37843</v>
      </c>
      <c r="G42" s="111"/>
      <c r="H42" s="97">
        <v>-27560</v>
      </c>
    </row>
    <row r="43" spans="1:8" ht="19.5" customHeight="1">
      <c r="A43" s="112" t="s">
        <v>149</v>
      </c>
      <c r="B43" s="111"/>
      <c r="C43" s="111"/>
      <c r="D43" s="111"/>
      <c r="E43" s="111"/>
      <c r="F43" s="97">
        <v>-324</v>
      </c>
      <c r="G43" s="111"/>
      <c r="H43" s="97">
        <v>-3957</v>
      </c>
    </row>
    <row r="44" spans="1:8" ht="19.5" customHeight="1">
      <c r="A44" s="112" t="s">
        <v>132</v>
      </c>
      <c r="B44" s="111"/>
      <c r="C44" s="111"/>
      <c r="D44" s="111"/>
      <c r="E44" s="111"/>
      <c r="F44" s="97">
        <v>0</v>
      </c>
      <c r="G44" s="111"/>
      <c r="H44" s="97">
        <v>701</v>
      </c>
    </row>
    <row r="45" spans="1:8" ht="19.5" customHeight="1">
      <c r="A45" s="112" t="s">
        <v>133</v>
      </c>
      <c r="B45" s="111"/>
      <c r="C45" s="111"/>
      <c r="D45" s="111"/>
      <c r="E45" s="111"/>
      <c r="F45" s="97">
        <v>0</v>
      </c>
      <c r="G45" s="111"/>
      <c r="H45" s="97">
        <v>1862</v>
      </c>
    </row>
    <row r="46" spans="1:8" ht="19.5" customHeight="1">
      <c r="A46" s="83" t="s">
        <v>90</v>
      </c>
      <c r="B46" s="85"/>
      <c r="C46" s="85"/>
      <c r="D46" s="85"/>
      <c r="E46" s="85"/>
      <c r="F46" s="107">
        <v>-37922</v>
      </c>
      <c r="G46" s="85"/>
      <c r="H46" s="107">
        <v>-28858</v>
      </c>
    </row>
    <row r="47" spans="1:8" ht="12" customHeight="1">
      <c r="A47" s="83"/>
      <c r="B47" s="85"/>
      <c r="C47" s="85"/>
      <c r="D47" s="85"/>
      <c r="E47" s="85"/>
      <c r="F47" s="95"/>
      <c r="G47" s="85"/>
      <c r="H47" s="95"/>
    </row>
    <row r="48" spans="1:8" ht="19.5" customHeight="1">
      <c r="A48" s="94" t="s">
        <v>91</v>
      </c>
      <c r="B48" s="85"/>
      <c r="C48" s="85"/>
      <c r="D48" s="85"/>
      <c r="E48" s="85"/>
      <c r="F48" s="95"/>
      <c r="G48" s="85"/>
      <c r="H48" s="95"/>
    </row>
    <row r="49" spans="1:8" ht="19.5" customHeight="1">
      <c r="A49" s="85" t="s">
        <v>83</v>
      </c>
      <c r="B49" s="85"/>
      <c r="C49" s="85"/>
      <c r="D49" s="85"/>
      <c r="E49" s="85"/>
      <c r="F49" s="97">
        <v>-19916</v>
      </c>
      <c r="G49" s="85"/>
      <c r="H49" s="97">
        <v>-15308</v>
      </c>
    </row>
    <row r="50" spans="1:8" ht="19.5" customHeight="1">
      <c r="A50" s="85" t="s">
        <v>92</v>
      </c>
      <c r="B50" s="85"/>
      <c r="C50" s="85"/>
      <c r="D50" s="85"/>
      <c r="E50" s="85"/>
      <c r="F50" s="97">
        <v>-25</v>
      </c>
      <c r="G50" s="85"/>
      <c r="H50" s="97">
        <v>-36</v>
      </c>
    </row>
    <row r="51" spans="1:8" ht="19.5" customHeight="1">
      <c r="A51" s="85" t="s">
        <v>93</v>
      </c>
      <c r="B51" s="85"/>
      <c r="C51" s="85"/>
      <c r="D51" s="85"/>
      <c r="E51" s="85"/>
      <c r="F51" s="97">
        <v>1144102</v>
      </c>
      <c r="G51" s="85"/>
      <c r="H51" s="122">
        <v>1057529</v>
      </c>
    </row>
    <row r="52" spans="1:8" ht="19.5" customHeight="1">
      <c r="A52" s="85" t="s">
        <v>94</v>
      </c>
      <c r="B52" s="85"/>
      <c r="C52" s="85"/>
      <c r="D52" s="85"/>
      <c r="E52" s="85"/>
      <c r="F52" s="97">
        <v>-1097173</v>
      </c>
      <c r="G52" s="85"/>
      <c r="H52" s="97">
        <v>-1108571</v>
      </c>
    </row>
    <row r="53" spans="1:8" ht="19.5" customHeight="1">
      <c r="A53" s="85" t="s">
        <v>95</v>
      </c>
      <c r="B53" s="85"/>
      <c r="C53" s="85"/>
      <c r="D53" s="85"/>
      <c r="E53" s="85"/>
      <c r="F53" s="97">
        <v>10730</v>
      </c>
      <c r="G53" s="85"/>
      <c r="H53" s="97">
        <v>10000</v>
      </c>
    </row>
    <row r="54" spans="1:8" ht="19.5" customHeight="1">
      <c r="A54" s="85" t="s">
        <v>96</v>
      </c>
      <c r="B54" s="85"/>
      <c r="C54" s="85"/>
      <c r="D54" s="85"/>
      <c r="E54" s="85"/>
      <c r="F54" s="97">
        <v>-18220</v>
      </c>
      <c r="G54" s="85"/>
      <c r="H54" s="97">
        <v>-18138</v>
      </c>
    </row>
    <row r="55" spans="1:8" ht="19.5" customHeight="1">
      <c r="A55" s="85" t="s">
        <v>97</v>
      </c>
      <c r="B55" s="85"/>
      <c r="C55" s="85"/>
      <c r="D55" s="85"/>
      <c r="E55" s="85"/>
      <c r="F55" s="97">
        <v>-9831</v>
      </c>
      <c r="G55" s="85"/>
      <c r="H55" s="97">
        <v>-8670</v>
      </c>
    </row>
    <row r="56" spans="1:8" ht="19.5" customHeight="1">
      <c r="A56" s="85" t="s">
        <v>109</v>
      </c>
      <c r="B56" s="85"/>
      <c r="C56" s="85"/>
      <c r="D56" s="85"/>
      <c r="E56" s="85"/>
      <c r="F56" s="97">
        <v>1426</v>
      </c>
      <c r="G56" s="85"/>
      <c r="H56" s="97">
        <v>19221</v>
      </c>
    </row>
    <row r="57" spans="1:8" ht="19.5" customHeight="1">
      <c r="A57" s="85" t="s">
        <v>134</v>
      </c>
      <c r="B57" s="85"/>
      <c r="C57" s="85"/>
      <c r="D57" s="85"/>
      <c r="E57" s="85"/>
      <c r="F57" s="97">
        <v>0</v>
      </c>
      <c r="G57" s="85"/>
      <c r="H57" s="97">
        <v>-72919</v>
      </c>
    </row>
    <row r="58" spans="1:8" ht="19.5" customHeight="1">
      <c r="A58" s="83" t="s">
        <v>98</v>
      </c>
      <c r="B58" s="85"/>
      <c r="C58" s="85"/>
      <c r="D58" s="85"/>
      <c r="E58" s="85"/>
      <c r="F58" s="107">
        <v>11093</v>
      </c>
      <c r="G58" s="85"/>
      <c r="H58" s="107">
        <v>-136892</v>
      </c>
    </row>
    <row r="59" spans="1:8" ht="19.5" customHeight="1">
      <c r="A59" s="83" t="s">
        <v>99</v>
      </c>
      <c r="B59" s="85"/>
      <c r="C59" s="85"/>
      <c r="D59" s="85"/>
      <c r="E59" s="85"/>
      <c r="F59" s="113">
        <v>-34752</v>
      </c>
      <c r="G59" s="85"/>
      <c r="H59" s="113">
        <v>-21899</v>
      </c>
    </row>
    <row r="60" spans="1:8" ht="19.5" customHeight="1">
      <c r="A60" s="85" t="s">
        <v>125</v>
      </c>
      <c r="B60" s="85"/>
      <c r="C60" s="85"/>
      <c r="D60" s="86"/>
      <c r="E60" s="86"/>
      <c r="F60" s="114">
        <v>59161</v>
      </c>
      <c r="G60" s="86"/>
      <c r="H60" s="114">
        <v>71582</v>
      </c>
    </row>
    <row r="61" spans="1:8" ht="19.5" customHeight="1">
      <c r="A61" s="85" t="s">
        <v>100</v>
      </c>
      <c r="B61" s="85"/>
      <c r="C61" s="85"/>
      <c r="D61" s="86"/>
      <c r="E61" s="86"/>
      <c r="F61" s="114">
        <v>66</v>
      </c>
      <c r="G61" s="86"/>
      <c r="H61" s="114">
        <v>214</v>
      </c>
    </row>
    <row r="62" spans="1:8" ht="21.75" thickBot="1">
      <c r="A62" s="83" t="s">
        <v>126</v>
      </c>
      <c r="B62" s="85"/>
      <c r="C62" s="85"/>
      <c r="D62" s="86"/>
      <c r="E62" s="86"/>
      <c r="F62" s="115">
        <v>24475</v>
      </c>
      <c r="G62" s="86"/>
      <c r="H62" s="115">
        <v>49897</v>
      </c>
    </row>
    <row r="63" spans="1:8" ht="12" customHeight="1" thickTop="1">
      <c r="A63" s="83"/>
      <c r="B63" s="85"/>
      <c r="C63" s="85"/>
      <c r="D63" s="85"/>
      <c r="E63" s="86"/>
      <c r="F63" s="108"/>
      <c r="G63" s="86"/>
      <c r="H63" s="108"/>
    </row>
    <row r="64" spans="1:8" ht="19.5" customHeight="1">
      <c r="A64" s="83" t="s">
        <v>115</v>
      </c>
      <c r="B64" s="85"/>
      <c r="C64" s="85"/>
      <c r="D64" s="85"/>
      <c r="E64" s="86"/>
      <c r="F64" s="89"/>
      <c r="G64" s="90"/>
      <c r="H64" s="89"/>
    </row>
    <row r="65" spans="1:8" ht="19.5" customHeight="1">
      <c r="A65" s="85" t="s">
        <v>101</v>
      </c>
      <c r="B65" s="85"/>
      <c r="C65" s="85"/>
      <c r="D65" s="85"/>
      <c r="E65" s="85"/>
      <c r="F65" s="97">
        <v>10578</v>
      </c>
      <c r="G65" s="89"/>
      <c r="H65" s="97">
        <v>4216</v>
      </c>
    </row>
    <row r="66" spans="1:8" ht="19.5" customHeight="1">
      <c r="A66" s="85" t="s">
        <v>123</v>
      </c>
      <c r="B66" s="85"/>
      <c r="C66" s="85"/>
      <c r="D66" s="85"/>
      <c r="E66" s="85"/>
      <c r="F66" s="97">
        <v>0</v>
      </c>
      <c r="G66" s="85"/>
      <c r="H66" s="97">
        <v>112</v>
      </c>
    </row>
    <row r="67" spans="1:8" ht="19.5" customHeight="1">
      <c r="A67" s="85" t="s">
        <v>137</v>
      </c>
      <c r="B67" s="85"/>
      <c r="C67" s="85"/>
      <c r="D67" s="85"/>
      <c r="E67" s="85"/>
      <c r="F67" s="97">
        <v>1124</v>
      </c>
      <c r="G67" s="85"/>
      <c r="H67" s="97">
        <v>0</v>
      </c>
    </row>
    <row r="68" spans="1:8" ht="19.5" customHeight="1">
      <c r="A68" s="85" t="s">
        <v>110</v>
      </c>
      <c r="B68" s="85"/>
      <c r="C68" s="85"/>
      <c r="D68" s="85"/>
      <c r="E68" s="85"/>
      <c r="F68" s="97">
        <v>0</v>
      </c>
      <c r="G68" s="85"/>
      <c r="H68" s="97">
        <v>30154</v>
      </c>
    </row>
    <row r="69" spans="1:8" ht="19.5" customHeight="1">
      <c r="A69" s="85" t="s">
        <v>124</v>
      </c>
      <c r="B69" s="85"/>
      <c r="C69" s="85"/>
      <c r="D69" s="85"/>
      <c r="E69" s="85"/>
      <c r="F69" s="97">
        <v>505</v>
      </c>
      <c r="G69" s="116"/>
      <c r="H69" s="97">
        <v>205</v>
      </c>
    </row>
    <row r="70" spans="1:8" ht="19.5" customHeight="1"/>
    <row r="71" spans="1:8" ht="19.5" customHeight="1"/>
    <row r="72" spans="1:8" ht="19.5" customHeight="1"/>
    <row r="73" spans="1:8" ht="19.5" customHeight="1"/>
    <row r="74" spans="1:8" ht="19.5" customHeight="1"/>
    <row r="75" spans="1:8" ht="19.5" customHeight="1"/>
    <row r="76" spans="1:8" ht="19.5" customHeight="1"/>
    <row r="77" spans="1:8" ht="19.5" customHeight="1"/>
    <row r="78" spans="1:8" ht="19.5" customHeight="1"/>
    <row r="79" spans="1:8" ht="19.5" customHeight="1"/>
    <row r="80" spans="1:8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9.5" customHeight="1"/>
    <row r="395" ht="19.5" customHeight="1"/>
    <row r="396" ht="19.5" customHeight="1"/>
    <row r="397" ht="19.5" customHeight="1"/>
    <row r="398" ht="19.5" customHeight="1"/>
    <row r="399" ht="19.5" customHeight="1"/>
    <row r="400" ht="19.5" customHeight="1"/>
    <row r="401" ht="19.5" customHeight="1"/>
    <row r="402" ht="19.5" customHeight="1"/>
    <row r="403" ht="19.5" customHeight="1"/>
    <row r="404" ht="19.5" customHeight="1"/>
    <row r="405" ht="19.5" customHeight="1"/>
    <row r="406" ht="19.5" customHeight="1"/>
    <row r="407" ht="19.5" customHeight="1"/>
    <row r="408" ht="19.5" customHeight="1"/>
    <row r="409" ht="19.5" customHeight="1"/>
    <row r="410" ht="19.5" customHeight="1"/>
    <row r="411" ht="19.5" customHeight="1"/>
    <row r="412" ht="19.5" customHeight="1"/>
    <row r="413" ht="19.5" customHeight="1"/>
    <row r="414" ht="19.5" customHeight="1"/>
    <row r="415" ht="19.5" customHeight="1"/>
    <row r="416" ht="19.5" customHeight="1"/>
    <row r="417" ht="19.5" customHeight="1"/>
    <row r="418" ht="19.5" customHeight="1"/>
    <row r="419" ht="19.5" customHeight="1"/>
    <row r="420" ht="19.5" customHeight="1"/>
    <row r="421" ht="19.5" customHeight="1"/>
    <row r="422" ht="19.5" customHeight="1"/>
    <row r="423" ht="19.5" customHeight="1"/>
    <row r="424" ht="19.5" customHeight="1"/>
    <row r="425" ht="19.5" customHeight="1"/>
    <row r="426" ht="19.5" customHeight="1"/>
    <row r="427" ht="19.5" customHeight="1"/>
    <row r="428" ht="19.5" customHeight="1"/>
    <row r="429" ht="19.5" customHeight="1"/>
    <row r="430" ht="19.5" customHeight="1"/>
    <row r="431" ht="19.5" customHeight="1"/>
    <row r="432" ht="19.5" customHeight="1"/>
    <row r="433" ht="19.5" customHeight="1"/>
    <row r="434" ht="19.5" customHeight="1"/>
    <row r="435" ht="19.5" customHeight="1"/>
    <row r="436" ht="19.5" customHeight="1"/>
    <row r="437" ht="19.5" customHeight="1"/>
    <row r="438" ht="19.5" customHeight="1"/>
    <row r="439" ht="19.5" customHeight="1"/>
    <row r="440" ht="19.5" customHeight="1"/>
    <row r="441" ht="19.5" customHeight="1"/>
    <row r="442" ht="19.5" customHeight="1"/>
    <row r="443" ht="19.5" customHeight="1"/>
    <row r="444" ht="19.5" customHeight="1"/>
    <row r="445" ht="19.5" customHeight="1"/>
    <row r="446" ht="19.5" customHeight="1"/>
    <row r="447" ht="19.5" customHeight="1"/>
    <row r="448" ht="19.5" customHeight="1"/>
    <row r="449" ht="19.5" customHeight="1"/>
    <row r="450" ht="19.5" customHeight="1"/>
    <row r="451" ht="19.5" customHeight="1"/>
    <row r="452" ht="19.5" customHeight="1"/>
    <row r="453" ht="19.5" customHeight="1"/>
    <row r="454" ht="19.5" customHeight="1"/>
    <row r="455" ht="19.5" customHeight="1"/>
    <row r="456" ht="19.5" customHeight="1"/>
    <row r="457" ht="19.5" customHeight="1"/>
    <row r="458" ht="19.5" customHeight="1"/>
    <row r="459" ht="19.5" customHeight="1"/>
    <row r="460" ht="19.5" customHeight="1"/>
    <row r="461" ht="19.5" customHeight="1"/>
    <row r="462" ht="19.5" customHeight="1"/>
    <row r="463" ht="19.5" customHeight="1"/>
    <row r="464" ht="19.5" customHeight="1"/>
    <row r="465" ht="19.5" customHeight="1"/>
    <row r="466" ht="19.5" customHeight="1"/>
    <row r="467" ht="19.5" customHeight="1"/>
    <row r="468" ht="19.5" customHeight="1"/>
    <row r="469" ht="19.5" customHeight="1"/>
    <row r="470" ht="19.5" customHeight="1"/>
    <row r="471" ht="19.5" customHeight="1"/>
    <row r="472" ht="19.5" customHeight="1"/>
    <row r="473" ht="19.5" customHeight="1"/>
    <row r="474" ht="19.5" customHeight="1"/>
    <row r="475" ht="19.5" customHeight="1"/>
    <row r="476" ht="19.5" customHeight="1"/>
    <row r="477" ht="19.5" customHeight="1"/>
    <row r="478" ht="19.5" customHeight="1"/>
    <row r="479" ht="19.5" customHeight="1"/>
    <row r="480" ht="19.5" customHeight="1"/>
    <row r="481" ht="19.5" customHeight="1"/>
    <row r="482" ht="19.5" customHeight="1"/>
    <row r="483" ht="19.5" customHeight="1"/>
    <row r="484" ht="19.5" customHeight="1"/>
    <row r="485" ht="19.5" customHeight="1"/>
    <row r="486" ht="19.5" customHeight="1"/>
    <row r="487" ht="19.5" customHeight="1"/>
    <row r="488" ht="19.5" customHeight="1"/>
    <row r="489" ht="19.5" customHeight="1"/>
    <row r="490" ht="19.5" customHeight="1"/>
    <row r="491" ht="19.5" customHeight="1"/>
    <row r="492" ht="19.5" customHeight="1"/>
    <row r="493" ht="19.5" customHeight="1"/>
    <row r="494" ht="19.5" customHeight="1"/>
    <row r="495" ht="19.5" customHeight="1"/>
    <row r="496" ht="19.5" customHeight="1"/>
    <row r="497" ht="19.5" customHeight="1"/>
    <row r="498" ht="19.5" customHeight="1"/>
    <row r="499" ht="19.5" customHeight="1"/>
    <row r="500" ht="19.5" customHeight="1"/>
    <row r="501" ht="19.5" customHeight="1"/>
    <row r="502" ht="19.5" customHeight="1"/>
    <row r="503" ht="19.5" customHeight="1"/>
    <row r="504" ht="19.5" customHeight="1"/>
    <row r="505" ht="19.5" customHeight="1"/>
    <row r="506" ht="19.5" customHeight="1"/>
    <row r="507" ht="19.5" customHeight="1"/>
    <row r="508" ht="19.5" customHeight="1"/>
    <row r="509" ht="19.5" customHeight="1"/>
    <row r="510" ht="19.5" customHeight="1"/>
    <row r="511" ht="19.5" customHeight="1"/>
    <row r="512" ht="19.5" customHeight="1"/>
    <row r="513" ht="19.5" customHeight="1"/>
    <row r="514" ht="19.5" customHeight="1"/>
    <row r="515" ht="19.5" customHeight="1"/>
    <row r="516" ht="19.5" customHeight="1"/>
    <row r="517" ht="19.5" customHeight="1"/>
    <row r="518" ht="19.5" customHeight="1"/>
    <row r="519" ht="19.5" customHeight="1"/>
    <row r="520" ht="19.5" customHeight="1"/>
    <row r="521" ht="19.5" customHeight="1"/>
    <row r="522" ht="19.5" customHeight="1"/>
    <row r="523" ht="19.5" customHeight="1"/>
    <row r="524" ht="19.5" customHeight="1"/>
    <row r="525" ht="19.5" customHeight="1"/>
    <row r="526" ht="19.5" customHeight="1"/>
    <row r="527" ht="19.5" customHeight="1"/>
    <row r="528" ht="19.5" customHeight="1"/>
    <row r="529" ht="19.5" customHeight="1"/>
    <row r="530" ht="19.5" customHeight="1"/>
    <row r="531" ht="19.5" customHeight="1"/>
    <row r="532" ht="19.5" customHeight="1"/>
    <row r="533" ht="19.5" customHeight="1"/>
    <row r="534" ht="19.5" customHeight="1"/>
    <row r="535" ht="19.5" customHeight="1"/>
    <row r="536" ht="19.5" customHeight="1"/>
    <row r="537" ht="19.5" customHeight="1"/>
    <row r="538" ht="19.5" customHeight="1"/>
    <row r="539" ht="19.5" customHeight="1"/>
    <row r="540" ht="19.5" customHeight="1"/>
    <row r="541" ht="19.5" customHeight="1"/>
    <row r="542" ht="19.5" customHeight="1"/>
    <row r="543" ht="19.5" customHeight="1"/>
    <row r="544" ht="19.5" customHeight="1"/>
    <row r="545" ht="19.5" customHeight="1"/>
    <row r="546" ht="19.5" customHeight="1"/>
    <row r="547" ht="19.5" customHeight="1"/>
    <row r="548" ht="19.5" customHeight="1"/>
    <row r="549" ht="19.5" customHeight="1"/>
    <row r="550" ht="19.5" customHeight="1"/>
    <row r="551" ht="19.5" customHeight="1"/>
    <row r="552" ht="19.5" customHeight="1"/>
    <row r="553" ht="19.5" customHeight="1"/>
    <row r="554" ht="19.5" customHeight="1"/>
    <row r="555" ht="19.5" customHeight="1"/>
    <row r="556" ht="19.5" customHeight="1"/>
    <row r="557" ht="19.5" customHeight="1"/>
    <row r="558" ht="19.5" customHeight="1"/>
    <row r="559" ht="19.5" customHeight="1"/>
    <row r="560" ht="19.5" customHeight="1"/>
    <row r="561" ht="19.5" customHeight="1"/>
    <row r="562" ht="19.5" customHeight="1"/>
    <row r="563" ht="19.5" customHeight="1"/>
    <row r="564" ht="19.5" customHeight="1"/>
    <row r="565" ht="19.5" customHeight="1"/>
    <row r="566" ht="19.5" customHeight="1"/>
    <row r="567" ht="19.5" customHeight="1"/>
    <row r="568" ht="19.5" customHeight="1"/>
    <row r="569" ht="19.5" customHeight="1"/>
    <row r="570" ht="19.5" customHeight="1"/>
    <row r="571" ht="19.5" customHeight="1"/>
    <row r="572" ht="19.5" customHeight="1"/>
    <row r="573" ht="19.5" customHeight="1"/>
    <row r="574" ht="19.5" customHeight="1"/>
    <row r="575" ht="19.5" customHeight="1"/>
    <row r="576" ht="19.5" customHeight="1"/>
    <row r="577" ht="19.5" customHeight="1"/>
    <row r="578" ht="19.5" customHeight="1"/>
    <row r="579" ht="19.5" customHeight="1"/>
    <row r="580" ht="19.5" customHeight="1"/>
    <row r="581" ht="19.5" customHeight="1"/>
    <row r="582" ht="19.5" customHeight="1"/>
    <row r="583" ht="19.5" customHeight="1"/>
    <row r="584" ht="19.5" customHeight="1"/>
    <row r="585" ht="19.5" customHeight="1"/>
    <row r="586" ht="19.5" customHeight="1"/>
    <row r="587" ht="19.5" customHeight="1"/>
    <row r="588" ht="19.5" customHeight="1"/>
    <row r="589" ht="19.5" customHeight="1"/>
    <row r="590" ht="19.5" customHeight="1"/>
    <row r="591" ht="19.5" customHeight="1"/>
    <row r="592" ht="19.5" customHeight="1"/>
    <row r="593" ht="19.5" customHeight="1"/>
    <row r="594" ht="19.5" customHeight="1"/>
    <row r="595" ht="19.5" customHeight="1"/>
    <row r="596" ht="19.5" customHeight="1"/>
    <row r="597" ht="19.5" customHeight="1"/>
    <row r="598" ht="19.5" customHeight="1"/>
    <row r="599" ht="19.5" customHeight="1"/>
    <row r="600" ht="19.5" customHeight="1"/>
    <row r="601" ht="19.5" customHeight="1"/>
    <row r="602" ht="19.5" customHeight="1"/>
    <row r="603" ht="19.5" customHeight="1"/>
    <row r="604" ht="19.5" customHeight="1"/>
    <row r="605" ht="19.5" customHeight="1"/>
    <row r="606" ht="19.5" customHeight="1"/>
    <row r="607" ht="19.5" customHeight="1"/>
    <row r="608" ht="19.5" customHeight="1"/>
    <row r="609" ht="19.5" customHeight="1"/>
    <row r="610" ht="19.5" customHeight="1"/>
    <row r="611" ht="19.5" customHeight="1"/>
    <row r="612" ht="19.5" customHeight="1"/>
    <row r="613" ht="19.5" customHeight="1"/>
    <row r="614" ht="19.5" customHeight="1"/>
    <row r="615" ht="19.5" customHeight="1"/>
    <row r="616" ht="19.5" customHeight="1"/>
    <row r="617" ht="19.5" customHeight="1"/>
    <row r="618" ht="19.5" customHeight="1"/>
    <row r="619" ht="19.5" customHeight="1"/>
    <row r="620" ht="19.5" customHeight="1"/>
    <row r="621" ht="19.5" customHeight="1"/>
    <row r="622" ht="19.5" customHeight="1"/>
    <row r="623" ht="19.5" customHeight="1"/>
    <row r="624" ht="19.5" customHeight="1"/>
    <row r="625" ht="19.5" customHeight="1"/>
    <row r="626" ht="19.5" customHeight="1"/>
    <row r="627" ht="19.5" customHeight="1"/>
    <row r="628" ht="19.5" customHeight="1"/>
    <row r="629" ht="19.5" customHeight="1"/>
    <row r="630" ht="19.5" customHeight="1"/>
    <row r="631" ht="19.5" customHeight="1"/>
    <row r="632" ht="19.5" customHeight="1"/>
    <row r="633" ht="19.5" customHeight="1"/>
    <row r="634" ht="19.5" customHeight="1"/>
    <row r="635" ht="19.5" customHeight="1"/>
    <row r="636" ht="19.5" customHeight="1"/>
    <row r="637" ht="19.5" customHeight="1"/>
    <row r="638" ht="19.5" customHeight="1"/>
    <row r="639" ht="19.5" customHeight="1"/>
    <row r="640" ht="19.5" customHeight="1"/>
    <row r="641" ht="19.5" customHeight="1"/>
    <row r="642" ht="19.5" customHeight="1"/>
    <row r="643" ht="19.5" customHeight="1"/>
    <row r="644" ht="19.5" customHeight="1"/>
    <row r="645" ht="19.5" customHeight="1"/>
    <row r="646" ht="19.5" customHeight="1"/>
    <row r="647" ht="19.5" customHeight="1"/>
    <row r="648" ht="19.5" customHeight="1"/>
    <row r="649" ht="19.5" customHeight="1"/>
    <row r="650" ht="19.5" customHeight="1"/>
    <row r="651" ht="19.5" customHeight="1"/>
    <row r="652" ht="19.5" customHeight="1"/>
    <row r="653" ht="19.5" customHeight="1"/>
    <row r="654" ht="19.5" customHeight="1"/>
    <row r="655" ht="19.5" customHeight="1"/>
    <row r="656" ht="19.5" customHeight="1"/>
    <row r="657" ht="19.5" customHeight="1"/>
    <row r="658" ht="19.5" customHeight="1"/>
    <row r="659" ht="19.5" customHeight="1"/>
    <row r="660" ht="19.5" customHeight="1"/>
    <row r="661" ht="19.5" customHeight="1"/>
    <row r="662" ht="19.5" customHeight="1"/>
    <row r="663" ht="19.5" customHeight="1"/>
    <row r="664" ht="19.5" customHeight="1"/>
    <row r="665" ht="19.5" customHeight="1"/>
    <row r="666" ht="19.5" customHeight="1"/>
    <row r="667" ht="19.5" customHeight="1"/>
    <row r="668" ht="19.5" customHeight="1"/>
    <row r="669" ht="19.5" customHeight="1"/>
    <row r="670" ht="19.5" customHeight="1"/>
    <row r="671" ht="19.5" customHeight="1"/>
    <row r="672" ht="19.5" customHeight="1"/>
    <row r="673" ht="19.5" customHeight="1"/>
    <row r="674" ht="19.5" customHeight="1"/>
    <row r="675" ht="19.5" customHeight="1"/>
    <row r="676" ht="19.5" customHeight="1"/>
    <row r="677" ht="19.5" customHeight="1"/>
    <row r="678" ht="19.5" customHeight="1"/>
    <row r="679" ht="19.5" customHeight="1"/>
    <row r="680" ht="19.5" customHeight="1"/>
    <row r="681" ht="19.5" customHeight="1"/>
    <row r="682" ht="19.5" customHeight="1"/>
    <row r="683" ht="19.5" customHeight="1"/>
    <row r="684" ht="19.5" customHeight="1"/>
    <row r="685" ht="19.5" customHeight="1"/>
    <row r="686" ht="19.5" customHeight="1"/>
    <row r="687" ht="19.5" customHeight="1"/>
    <row r="688" ht="19.5" customHeight="1"/>
    <row r="689" ht="19.5" customHeight="1"/>
    <row r="690" ht="19.5" customHeight="1"/>
    <row r="691" ht="19.5" customHeight="1"/>
    <row r="692" ht="19.5" customHeight="1"/>
    <row r="693" ht="19.5" customHeight="1"/>
    <row r="694" ht="19.5" customHeight="1"/>
    <row r="695" ht="19.5" customHeight="1"/>
    <row r="696" ht="19.5" customHeight="1"/>
    <row r="697" ht="19.5" customHeight="1"/>
    <row r="698" ht="19.5" customHeight="1"/>
    <row r="699" ht="19.5" customHeight="1"/>
    <row r="700" ht="19.5" customHeight="1"/>
    <row r="701" ht="19.5" customHeight="1"/>
    <row r="702" ht="19.5" customHeight="1"/>
    <row r="703" ht="19.5" customHeight="1"/>
    <row r="704" ht="19.5" customHeight="1"/>
    <row r="705" ht="19.5" customHeight="1"/>
    <row r="706" ht="19.5" customHeight="1"/>
    <row r="707" ht="19.5" customHeight="1"/>
    <row r="708" ht="19.5" customHeight="1"/>
    <row r="709" ht="19.5" customHeight="1"/>
    <row r="710" ht="19.5" customHeight="1"/>
    <row r="711" ht="19.5" customHeight="1"/>
    <row r="712" ht="19.5" customHeight="1"/>
    <row r="713" ht="19.5" customHeight="1"/>
    <row r="714" ht="19.5" customHeight="1"/>
    <row r="715" ht="19.5" customHeight="1"/>
    <row r="716" ht="19.5" customHeight="1"/>
    <row r="717" ht="19.5" customHeight="1"/>
    <row r="718" ht="19.5" customHeight="1"/>
    <row r="719" ht="19.5" customHeight="1"/>
    <row r="720" ht="19.5" customHeight="1"/>
    <row r="721" ht="19.5" customHeight="1"/>
    <row r="722" ht="19.5" customHeight="1"/>
    <row r="723" ht="19.5" customHeight="1"/>
    <row r="724" ht="19.5" customHeight="1"/>
    <row r="725" ht="19.5" customHeight="1"/>
    <row r="726" ht="19.5" customHeight="1"/>
    <row r="727" ht="19.5" customHeight="1"/>
    <row r="728" ht="19.5" customHeight="1"/>
    <row r="729" ht="19.5" customHeight="1"/>
    <row r="730" ht="19.5" customHeight="1"/>
    <row r="731" ht="19.5" customHeight="1"/>
    <row r="732" ht="19.5" customHeight="1"/>
    <row r="733" ht="19.5" customHeight="1"/>
    <row r="734" ht="19.5" customHeight="1"/>
    <row r="735" ht="19.5" customHeight="1"/>
    <row r="736" ht="19.5" customHeight="1"/>
    <row r="737" ht="19.5" customHeight="1"/>
    <row r="738" ht="19.5" customHeight="1"/>
    <row r="739" ht="19.5" customHeight="1"/>
    <row r="740" ht="19.5" customHeight="1"/>
    <row r="741" ht="19.5" customHeight="1"/>
    <row r="742" ht="19.5" customHeight="1"/>
    <row r="743" ht="19.5" customHeight="1"/>
    <row r="744" ht="19.5" customHeight="1"/>
    <row r="745" ht="19.5" customHeight="1"/>
    <row r="746" ht="19.5" customHeight="1"/>
    <row r="747" ht="19.5" customHeight="1"/>
    <row r="748" ht="19.5" customHeight="1"/>
    <row r="749" ht="19.5" customHeight="1"/>
    <row r="750" ht="19.5" customHeight="1"/>
    <row r="751" ht="19.5" customHeight="1"/>
    <row r="752" ht="19.5" customHeight="1"/>
    <row r="753" ht="19.5" customHeight="1"/>
    <row r="754" ht="19.5" customHeight="1"/>
    <row r="755" ht="19.5" customHeight="1"/>
    <row r="756" ht="19.5" customHeight="1"/>
    <row r="757" ht="19.5" customHeight="1"/>
    <row r="758" ht="19.5" customHeight="1"/>
    <row r="759" ht="19.5" customHeight="1"/>
    <row r="760" ht="19.5" customHeight="1"/>
    <row r="761" ht="19.5" customHeight="1"/>
    <row r="762" ht="19.5" customHeight="1"/>
    <row r="763" ht="19.5" customHeight="1"/>
    <row r="764" ht="19.5" customHeight="1"/>
    <row r="765" ht="19.5" customHeight="1"/>
    <row r="766" ht="19.5" customHeight="1"/>
    <row r="767" ht="19.5" customHeight="1"/>
    <row r="768" ht="19.5" customHeight="1"/>
    <row r="769" ht="19.5" customHeight="1"/>
    <row r="770" ht="19.5" customHeight="1"/>
    <row r="771" ht="19.5" customHeight="1"/>
    <row r="772" ht="19.5" customHeight="1"/>
    <row r="773" ht="19.5" customHeight="1"/>
    <row r="774" ht="19.5" customHeight="1"/>
    <row r="775" ht="19.5" customHeight="1"/>
    <row r="776" ht="19.5" customHeight="1"/>
    <row r="777" ht="19.5" customHeight="1"/>
    <row r="778" ht="19.5" customHeight="1"/>
    <row r="779" ht="19.5" customHeight="1"/>
    <row r="780" ht="19.5" customHeight="1"/>
    <row r="781" ht="19.5" customHeight="1"/>
    <row r="782" ht="19.5" customHeight="1"/>
    <row r="783" ht="19.5" customHeight="1"/>
    <row r="784" ht="19.5" customHeight="1"/>
    <row r="785" ht="19.5" customHeight="1"/>
    <row r="786" ht="19.5" customHeight="1"/>
    <row r="787" ht="19.5" customHeight="1"/>
    <row r="788" ht="19.5" customHeight="1"/>
    <row r="789" ht="19.5" customHeight="1"/>
    <row r="790" ht="19.5" customHeight="1"/>
    <row r="791" ht="19.5" customHeight="1"/>
    <row r="792" ht="19.5" customHeight="1"/>
    <row r="793" ht="19.5" customHeight="1"/>
    <row r="794" ht="19.5" customHeight="1"/>
    <row r="795" ht="19.5" customHeight="1"/>
    <row r="796" ht="19.5" customHeight="1"/>
    <row r="797" ht="19.5" customHeight="1"/>
    <row r="798" ht="19.5" customHeight="1"/>
    <row r="799" ht="19.5" customHeight="1"/>
    <row r="800" ht="19.5" customHeight="1"/>
    <row r="801" ht="19.5" customHeight="1"/>
    <row r="802" ht="19.5" customHeight="1"/>
    <row r="803" ht="19.5" customHeight="1"/>
    <row r="804" ht="19.5" customHeight="1"/>
    <row r="805" ht="19.5" customHeight="1"/>
    <row r="806" ht="19.5" customHeight="1"/>
    <row r="807" ht="19.5" customHeight="1"/>
    <row r="808" ht="19.5" customHeight="1"/>
    <row r="809" ht="19.5" customHeight="1"/>
    <row r="810" ht="19.5" customHeight="1"/>
    <row r="811" ht="19.5" customHeight="1"/>
    <row r="812" ht="19.5" customHeight="1"/>
    <row r="813" ht="19.5" customHeight="1"/>
    <row r="814" ht="19.5" customHeight="1"/>
    <row r="815" ht="19.5" customHeight="1"/>
    <row r="816" ht="19.5" customHeight="1"/>
    <row r="817" ht="19.5" customHeight="1"/>
    <row r="818" ht="19.5" customHeight="1"/>
    <row r="819" ht="19.5" customHeight="1"/>
    <row r="820" ht="19.5" customHeight="1"/>
    <row r="821" ht="19.5" customHeight="1"/>
    <row r="822" ht="19.5" customHeight="1"/>
    <row r="823" ht="19.5" customHeight="1"/>
    <row r="824" ht="19.5" customHeight="1"/>
    <row r="825" ht="19.5" customHeight="1"/>
    <row r="826" ht="19.5" customHeight="1"/>
    <row r="827" ht="19.5" customHeight="1"/>
    <row r="828" ht="19.5" customHeight="1"/>
    <row r="829" ht="19.5" customHeight="1"/>
    <row r="830" ht="19.5" customHeight="1"/>
    <row r="831" ht="19.5" customHeight="1"/>
    <row r="832" ht="19.5" customHeight="1"/>
    <row r="833" ht="19.5" customHeight="1"/>
    <row r="834" ht="19.5" customHeight="1"/>
    <row r="835" ht="19.5" customHeight="1"/>
    <row r="836" ht="19.5" customHeight="1"/>
    <row r="837" ht="19.5" customHeight="1"/>
    <row r="838" ht="19.5" customHeight="1"/>
    <row r="839" ht="19.5" customHeight="1"/>
    <row r="840" ht="19.5" customHeight="1"/>
    <row r="841" ht="19.5" customHeight="1"/>
    <row r="842" ht="19.5" customHeight="1"/>
    <row r="843" ht="19.5" customHeight="1"/>
    <row r="844" ht="19.5" customHeight="1"/>
    <row r="845" ht="19.5" customHeight="1"/>
    <row r="846" ht="19.5" customHeight="1"/>
    <row r="847" ht="19.5" customHeight="1"/>
    <row r="848" ht="19.5" customHeight="1"/>
    <row r="849" ht="19.5" customHeight="1"/>
    <row r="850" ht="19.5" customHeight="1"/>
    <row r="851" ht="19.5" customHeight="1"/>
    <row r="852" ht="19.5" customHeight="1"/>
    <row r="853" ht="19.5" customHeight="1"/>
    <row r="854" ht="19.5" customHeight="1"/>
    <row r="855" ht="19.5" customHeight="1"/>
    <row r="856" ht="19.5" customHeight="1"/>
    <row r="857" ht="19.5" customHeight="1"/>
    <row r="858" ht="19.5" customHeight="1"/>
    <row r="859" ht="19.5" customHeight="1"/>
    <row r="860" ht="19.5" customHeight="1"/>
    <row r="861" ht="19.5" customHeight="1"/>
    <row r="862" ht="19.5" customHeight="1"/>
    <row r="863" ht="19.5" customHeight="1"/>
    <row r="864" ht="19.5" customHeight="1"/>
    <row r="865" ht="19.5" customHeight="1"/>
    <row r="866" ht="19.5" customHeight="1"/>
    <row r="867" ht="19.5" customHeight="1"/>
    <row r="868" ht="19.5" customHeight="1"/>
    <row r="869" ht="19.5" customHeight="1"/>
    <row r="870" ht="19.5" customHeight="1"/>
    <row r="871" ht="19.5" customHeight="1"/>
    <row r="872" ht="19.5" customHeight="1"/>
    <row r="873" ht="19.5" customHeight="1"/>
    <row r="874" ht="19.5" customHeight="1"/>
    <row r="875" ht="19.5" customHeight="1"/>
    <row r="876" ht="19.5" customHeight="1"/>
    <row r="877" ht="19.5" customHeight="1"/>
    <row r="878" ht="19.5" customHeight="1"/>
    <row r="879" ht="19.5" customHeight="1"/>
    <row r="880" ht="19.5" customHeight="1"/>
    <row r="881" ht="19.5" customHeight="1"/>
    <row r="882" ht="19.5" customHeight="1"/>
    <row r="883" ht="19.5" customHeight="1"/>
    <row r="884" ht="19.5" customHeight="1"/>
    <row r="885" ht="19.5" customHeight="1"/>
    <row r="886" ht="19.5" customHeight="1"/>
    <row r="887" ht="19.5" customHeight="1"/>
    <row r="888" ht="19.5" customHeight="1"/>
    <row r="889" ht="19.5" customHeight="1"/>
    <row r="890" ht="19.5" customHeight="1"/>
    <row r="891" ht="19.5" customHeight="1"/>
    <row r="892" ht="19.5" customHeight="1"/>
    <row r="893" ht="19.5" customHeight="1"/>
    <row r="894" ht="19.5" customHeight="1"/>
    <row r="895" ht="19.5" customHeight="1"/>
    <row r="896" ht="19.5" customHeight="1"/>
    <row r="897" ht="19.5" customHeight="1"/>
    <row r="898" ht="19.5" customHeight="1"/>
    <row r="899" ht="19.5" customHeight="1"/>
    <row r="900" ht="19.5" customHeight="1"/>
    <row r="901" ht="19.5" customHeight="1"/>
    <row r="902" ht="19.5" customHeight="1"/>
    <row r="903" ht="19.5" customHeight="1"/>
    <row r="904" ht="19.5" customHeight="1"/>
    <row r="905" ht="19.5" customHeight="1"/>
    <row r="906" ht="19.5" customHeight="1"/>
    <row r="907" ht="19.5" customHeight="1"/>
    <row r="908" ht="19.5" customHeight="1"/>
    <row r="909" ht="19.5" customHeight="1"/>
    <row r="910" ht="19.5" customHeight="1"/>
    <row r="911" ht="19.5" customHeight="1"/>
    <row r="912" ht="19.5" customHeight="1"/>
    <row r="913" ht="19.5" customHeight="1"/>
    <row r="914" ht="19.5" customHeight="1"/>
    <row r="915" ht="19.5" customHeight="1"/>
    <row r="916" ht="19.5" customHeight="1"/>
    <row r="917" ht="19.5" customHeight="1"/>
    <row r="918" ht="19.5" customHeight="1"/>
    <row r="919" ht="19.5" customHeight="1"/>
    <row r="920" ht="19.5" customHeight="1"/>
    <row r="921" ht="19.5" customHeight="1"/>
    <row r="922" ht="19.5" customHeight="1"/>
    <row r="923" ht="19.5" customHeight="1"/>
    <row r="924" ht="19.5" customHeight="1"/>
    <row r="925" ht="19.5" customHeight="1"/>
    <row r="926" ht="19.5" customHeight="1"/>
    <row r="927" ht="19.5" customHeight="1"/>
    <row r="928" ht="19.5" customHeight="1"/>
    <row r="929" ht="19.5" customHeight="1"/>
    <row r="930" ht="19.5" customHeight="1"/>
    <row r="931" ht="19.5" customHeight="1"/>
    <row r="932" ht="19.5" customHeight="1"/>
    <row r="933" ht="19.5" customHeight="1"/>
    <row r="934" ht="19.5" customHeight="1"/>
    <row r="935" ht="19.5" customHeight="1"/>
    <row r="936" ht="19.5" customHeight="1"/>
    <row r="937" ht="19.5" customHeight="1"/>
    <row r="938" ht="19.5" customHeight="1"/>
    <row r="939" ht="19.5" customHeight="1"/>
    <row r="940" ht="19.5" customHeight="1"/>
    <row r="941" ht="19.5" customHeight="1"/>
    <row r="942" ht="19.5" customHeight="1"/>
    <row r="943" ht="19.5" customHeight="1"/>
    <row r="944" ht="19.5" customHeight="1"/>
    <row r="945" ht="19.5" customHeight="1"/>
    <row r="946" ht="19.5" customHeight="1"/>
    <row r="947" ht="19.5" customHeight="1"/>
    <row r="948" ht="19.5" customHeight="1"/>
    <row r="949" ht="19.5" customHeight="1"/>
    <row r="950" ht="19.5" customHeight="1"/>
    <row r="951" ht="19.5" customHeight="1"/>
    <row r="952" ht="19.5" customHeight="1"/>
    <row r="953" ht="19.5" customHeight="1"/>
    <row r="954" ht="19.5" customHeight="1"/>
    <row r="955" ht="19.5" customHeight="1"/>
    <row r="956" ht="19.5" customHeight="1"/>
    <row r="957" ht="19.5" customHeight="1"/>
    <row r="958" ht="19.5" customHeight="1"/>
    <row r="959" ht="19.5" customHeight="1"/>
    <row r="960" ht="19.5" customHeight="1"/>
    <row r="961" ht="19.5" customHeight="1"/>
    <row r="962" ht="19.5" customHeight="1"/>
    <row r="963" ht="19.5" customHeight="1"/>
    <row r="964" ht="19.5" customHeight="1"/>
    <row r="965" ht="19.5" customHeight="1"/>
    <row r="966" ht="19.5" customHeight="1"/>
    <row r="967" ht="19.5" customHeight="1"/>
    <row r="968" ht="19.5" customHeight="1"/>
    <row r="969" ht="19.5" customHeight="1"/>
    <row r="970" ht="19.5" customHeight="1"/>
    <row r="971" ht="19.5" customHeight="1"/>
    <row r="972" ht="19.5" customHeight="1"/>
    <row r="973" ht="19.5" customHeight="1"/>
    <row r="974" ht="19.5" customHeight="1"/>
    <row r="975" ht="19.5" customHeight="1"/>
    <row r="976" ht="19.5" customHeight="1"/>
    <row r="977" ht="19.5" customHeight="1"/>
    <row r="978" ht="19.5" customHeight="1"/>
    <row r="979" ht="19.5" customHeight="1"/>
    <row r="980" ht="19.5" customHeight="1"/>
    <row r="981" ht="19.5" customHeight="1"/>
    <row r="982" ht="19.5" customHeight="1"/>
    <row r="983" ht="19.5" customHeight="1"/>
    <row r="984" ht="19.5" customHeight="1"/>
    <row r="985" ht="19.5" customHeight="1"/>
    <row r="986" ht="19.5" customHeight="1"/>
    <row r="987" ht="19.5" customHeight="1"/>
    <row r="988" ht="19.5" customHeight="1"/>
    <row r="989" ht="19.5" customHeight="1"/>
    <row r="990" ht="19.5" customHeight="1"/>
    <row r="991" ht="19.5" customHeight="1"/>
    <row r="992" ht="19.5" customHeight="1"/>
    <row r="993" ht="19.5" customHeight="1"/>
    <row r="994" ht="19.5" customHeight="1"/>
    <row r="995" ht="19.5" customHeight="1"/>
    <row r="996" ht="19.5" customHeight="1"/>
    <row r="997" ht="19.5" customHeight="1"/>
    <row r="998" ht="19.5" customHeight="1"/>
    <row r="999" ht="19.5" customHeight="1"/>
    <row r="1000" ht="19.5" customHeight="1"/>
  </sheetData>
  <mergeCells count="2">
    <mergeCell ref="F5:H5"/>
    <mergeCell ref="F37:H37"/>
  </mergeCells>
  <pageMargins left="0.78740157480314965" right="0.78740157480314965" top="0.78740157480314965" bottom="0.59055118110236227" header="0.78740157480314965" footer="0.39370078740157483"/>
  <pageSetup paperSize="9" firstPageNumber="6" fitToHeight="0" orientation="portrait" r:id="rId1"/>
  <headerFooter>
    <oddFooter>&amp;L&amp;"Angsana New,ธรรมดา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New,ธรรมดา"&amp;14&amp;K000000&amp;P</oddFooter>
  </headerFooter>
  <rowBreaks count="1" manualBreakCount="1">
    <brk id="3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PL (9M)</vt:lpstr>
      <vt:lpstr>BS</vt:lpstr>
      <vt:lpstr>PL(9M)</vt:lpstr>
      <vt:lpstr>SE</vt:lpstr>
      <vt:lpstr>CF </vt:lpstr>
      <vt:lpstr>BS!Print_Area</vt:lpstr>
      <vt:lpstr>'CF '!Print_Area</vt:lpstr>
      <vt:lpstr>'PL(9M)'!Print_Area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 7 V.3</dc:creator>
  <cp:lastModifiedBy>Sunisa Subsomboon</cp:lastModifiedBy>
  <cp:lastPrinted>2024-11-05T06:53:37Z</cp:lastPrinted>
  <dcterms:created xsi:type="dcterms:W3CDTF">2017-05-25T02:53:48Z</dcterms:created>
  <dcterms:modified xsi:type="dcterms:W3CDTF">2024-11-11T10:03:42Z</dcterms:modified>
</cp:coreProperties>
</file>