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53C4A5A8-020C-4690-A203-470B77660309}" xr6:coauthVersionLast="47" xr6:coauthVersionMax="47" xr10:uidLastSave="{00000000-0000-0000-0000-000000000000}"/>
  <bookViews>
    <workbookView xWindow="-110" yWindow="-110" windowWidth="19420" windowHeight="11500" activeTab="6" xr2:uid="{00000000-000D-0000-FFFF-FFFF00000000}"/>
  </bookViews>
  <sheets>
    <sheet name="BS 3-5" sheetId="1" r:id="rId1"/>
    <sheet name="PL 3M 6-7" sheetId="5" r:id="rId2"/>
    <sheet name="PL 6M 8-9" sheetId="6" r:id="rId3"/>
    <sheet name="PL Q1" sheetId="7" state="hidden" r:id="rId4"/>
    <sheet name="SH รวม 10-11" sheetId="2" r:id="rId5"/>
    <sheet name="SH เฉพาะ 12-13" sheetId="3" r:id="rId6"/>
    <sheet name="CF 14-16" sheetId="4" r:id="rId7"/>
  </sheets>
  <externalReferences>
    <externalReference r:id="rId8"/>
  </externalReferences>
  <definedNames>
    <definedName name="_xlnm.Print_Area" localSheetId="0">'BS 3-5'!$A$1:$J$80</definedName>
    <definedName name="_xlnm.Print_Area" localSheetId="6">'CF 14-16'!$A$1:$H$86</definedName>
    <definedName name="_xlnm.Print_Area" localSheetId="1">'PL 3M 6-7'!$A$2:$I$62</definedName>
    <definedName name="_xlnm.Print_Area" localSheetId="2">'PL 6M 8-9'!$A$2:$I$64</definedName>
    <definedName name="_xlnm.Print_Area" localSheetId="3">'PL Q1'!$A$2:$I$63</definedName>
    <definedName name="_xlnm.Print_Area" localSheetId="5">'SH เฉพาะ 12-13'!$A$1:$T$49</definedName>
    <definedName name="_xlnm.Print_Area" localSheetId="4">'SH รวม 10-11'!$A$1:$AB$56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3" l="1"/>
  <c r="T20" i="3"/>
  <c r="J43" i="3"/>
  <c r="T43" i="3" s="1"/>
  <c r="G58" i="5"/>
  <c r="G53" i="5"/>
  <c r="G60" i="6" l="1"/>
  <c r="G55" i="6"/>
  <c r="G12" i="5"/>
  <c r="C12" i="5"/>
  <c r="C18" i="5" s="1"/>
  <c r="G12" i="6" l="1"/>
  <c r="C12" i="6"/>
  <c r="F70" i="4" l="1"/>
  <c r="B70" i="4"/>
  <c r="F79" i="1" l="1"/>
  <c r="F25" i="1"/>
  <c r="D25" i="1"/>
  <c r="J14" i="1"/>
  <c r="H14" i="1"/>
  <c r="F14" i="1"/>
  <c r="G32" i="5" l="1"/>
  <c r="I33" i="7"/>
  <c r="I35" i="7" s="1"/>
  <c r="G33" i="7"/>
  <c r="G35" i="7" s="1"/>
  <c r="E33" i="7"/>
  <c r="E35" i="7" s="1"/>
  <c r="C33" i="7"/>
  <c r="C35" i="7" s="1"/>
  <c r="I18" i="7"/>
  <c r="I22" i="7" s="1"/>
  <c r="I24" i="7" s="1"/>
  <c r="I12" i="7"/>
  <c r="G12" i="7"/>
  <c r="G18" i="7" s="1"/>
  <c r="G22" i="7" s="1"/>
  <c r="G24" i="7" s="1"/>
  <c r="E12" i="7"/>
  <c r="E18" i="7" s="1"/>
  <c r="E22" i="7" s="1"/>
  <c r="E24" i="7" s="1"/>
  <c r="C12" i="7"/>
  <c r="C18" i="7" s="1"/>
  <c r="C22" i="7" s="1"/>
  <c r="C24" i="7" s="1"/>
  <c r="A2" i="7"/>
  <c r="A39" i="7" s="1"/>
  <c r="C54" i="7" l="1"/>
  <c r="C56" i="7" s="1"/>
  <c r="C37" i="7"/>
  <c r="C59" i="7" s="1"/>
  <c r="C61" i="7" s="1"/>
  <c r="E37" i="7"/>
  <c r="E59" i="7" s="1"/>
  <c r="E61" i="7" s="1"/>
  <c r="E54" i="7"/>
  <c r="E56" i="7" s="1"/>
  <c r="G37" i="7"/>
  <c r="G59" i="7" s="1"/>
  <c r="G61" i="7" s="1"/>
  <c r="G54" i="7"/>
  <c r="G56" i="7" s="1"/>
  <c r="I37" i="7"/>
  <c r="I59" i="7" s="1"/>
  <c r="I61" i="7" s="1"/>
  <c r="I54" i="7"/>
  <c r="I56" i="7" s="1"/>
  <c r="F61" i="4" l="1"/>
  <c r="B61" i="4"/>
  <c r="H61" i="4"/>
  <c r="D61" i="4"/>
  <c r="F54" i="1" l="1"/>
  <c r="B81" i="4"/>
  <c r="Z49" i="2" l="1"/>
  <c r="I34" i="6"/>
  <c r="I36" i="6" s="1"/>
  <c r="G34" i="6"/>
  <c r="G36" i="6" s="1"/>
  <c r="E34" i="6"/>
  <c r="E36" i="6" s="1"/>
  <c r="T21" i="2" s="1"/>
  <c r="C34" i="6"/>
  <c r="C36" i="6" s="1"/>
  <c r="T50" i="2" s="1"/>
  <c r="I12" i="6"/>
  <c r="I19" i="6" s="1"/>
  <c r="I23" i="6" s="1"/>
  <c r="I25" i="6" s="1"/>
  <c r="H9" i="4" s="1"/>
  <c r="H22" i="4" s="1"/>
  <c r="G19" i="6"/>
  <c r="G23" i="6" s="1"/>
  <c r="G25" i="6" s="1"/>
  <c r="F9" i="4" s="1"/>
  <c r="E12" i="6"/>
  <c r="E19" i="6" s="1"/>
  <c r="E23" i="6" s="1"/>
  <c r="E25" i="6" s="1"/>
  <c r="D9" i="4" s="1"/>
  <c r="D22" i="4" s="1"/>
  <c r="D32" i="4" s="1"/>
  <c r="C19" i="6"/>
  <c r="C23" i="6" s="1"/>
  <c r="C25" i="6" s="1"/>
  <c r="A2" i="6"/>
  <c r="A40" i="6" s="1"/>
  <c r="B9" i="4" l="1"/>
  <c r="C55" i="6"/>
  <c r="G38" i="6"/>
  <c r="G62" i="6" s="1"/>
  <c r="G64" i="6" s="1"/>
  <c r="C38" i="6"/>
  <c r="C60" i="6" s="1"/>
  <c r="I38" i="6"/>
  <c r="I60" i="6" s="1"/>
  <c r="I62" i="6" s="1"/>
  <c r="I55" i="6"/>
  <c r="J19" i="3" s="1"/>
  <c r="J20" i="2"/>
  <c r="E38" i="6"/>
  <c r="E62" i="6" s="1"/>
  <c r="C62" i="6" l="1"/>
  <c r="G57" i="6"/>
  <c r="J42" i="3"/>
  <c r="T42" i="3" s="1"/>
  <c r="E57" i="6"/>
  <c r="I57" i="6"/>
  <c r="F81" i="4" l="1"/>
  <c r="T46" i="3" l="1"/>
  <c r="F51" i="2"/>
  <c r="F46" i="2"/>
  <c r="AB41" i="2"/>
  <c r="X53" i="2"/>
  <c r="AB53" i="2" s="1"/>
  <c r="D42" i="2" l="1"/>
  <c r="AB42" i="2"/>
  <c r="Z42" i="2"/>
  <c r="X42" i="2"/>
  <c r="T42" i="2"/>
  <c r="J42" i="2"/>
  <c r="H42" i="2"/>
  <c r="F42" i="2"/>
  <c r="F55" i="2" s="1"/>
  <c r="X16" i="2" l="1"/>
  <c r="Z51" i="2"/>
  <c r="T51" i="2"/>
  <c r="X50" i="2"/>
  <c r="AB50" i="2" s="1"/>
  <c r="D51" i="2"/>
  <c r="H51" i="2"/>
  <c r="L51" i="2"/>
  <c r="L55" i="2" s="1"/>
  <c r="P51" i="2"/>
  <c r="R51" i="2"/>
  <c r="R55" i="2" s="1"/>
  <c r="N55" i="2"/>
  <c r="P55" i="2"/>
  <c r="D22" i="2"/>
  <c r="F22" i="2"/>
  <c r="H22" i="2"/>
  <c r="L22" i="2"/>
  <c r="L24" i="2" s="1"/>
  <c r="P22" i="2"/>
  <c r="R22" i="2"/>
  <c r="R24" i="2" s="1"/>
  <c r="Z22" i="2"/>
  <c r="N24" i="2"/>
  <c r="P24" i="2"/>
  <c r="X12" i="2"/>
  <c r="AB12" i="2" s="1"/>
  <c r="F75" i="1" l="1"/>
  <c r="H52" i="4" l="1"/>
  <c r="F52" i="4"/>
  <c r="D52" i="4"/>
  <c r="B52" i="4"/>
  <c r="X37" i="2" l="1"/>
  <c r="AB37" i="2" l="1"/>
  <c r="C32" i="5"/>
  <c r="H83" i="4" l="1"/>
  <c r="D83" i="4"/>
  <c r="R44" i="3"/>
  <c r="R48" i="3" s="1"/>
  <c r="P44" i="3"/>
  <c r="P48" i="3" s="1"/>
  <c r="L44" i="3"/>
  <c r="L48" i="3" s="1"/>
  <c r="H44" i="3"/>
  <c r="F44" i="3"/>
  <c r="D44" i="3"/>
  <c r="J39" i="3"/>
  <c r="H39" i="3"/>
  <c r="F39" i="3"/>
  <c r="D39" i="3"/>
  <c r="T38" i="3"/>
  <c r="T34" i="3"/>
  <c r="Z46" i="2"/>
  <c r="Z55" i="2" s="1"/>
  <c r="T46" i="2"/>
  <c r="T55" i="2" s="1"/>
  <c r="T57" i="2" s="1"/>
  <c r="J46" i="2"/>
  <c r="H46" i="2"/>
  <c r="H55" i="2" s="1"/>
  <c r="D46" i="2"/>
  <c r="D55" i="2" s="1"/>
  <c r="X45" i="2"/>
  <c r="AB45" i="2" s="1"/>
  <c r="I32" i="5"/>
  <c r="I34" i="5" s="1"/>
  <c r="I12" i="5"/>
  <c r="I18" i="5" s="1"/>
  <c r="I21" i="5" s="1"/>
  <c r="I23" i="5" s="1"/>
  <c r="E32" i="5"/>
  <c r="E34" i="5" s="1"/>
  <c r="E12" i="5"/>
  <c r="E18" i="5" s="1"/>
  <c r="E21" i="5" s="1"/>
  <c r="E23" i="5" s="1"/>
  <c r="Z17" i="2"/>
  <c r="Z24" i="2" s="1"/>
  <c r="T17" i="2"/>
  <c r="H17" i="2"/>
  <c r="H24" i="2" s="1"/>
  <c r="F17" i="2"/>
  <c r="F24" i="2" s="1"/>
  <c r="D17" i="2"/>
  <c r="D24" i="2" s="1"/>
  <c r="AB16" i="2"/>
  <c r="T22" i="2" l="1"/>
  <c r="T24" i="2" s="1"/>
  <c r="X21" i="2"/>
  <c r="AB21" i="2" s="1"/>
  <c r="H48" i="3"/>
  <c r="D35" i="4"/>
  <c r="I53" i="5"/>
  <c r="H32" i="4"/>
  <c r="H35" i="4" s="1"/>
  <c r="T39" i="3"/>
  <c r="AB17" i="2"/>
  <c r="E36" i="5"/>
  <c r="I36" i="5"/>
  <c r="I58" i="5" s="1"/>
  <c r="I60" i="5" s="1"/>
  <c r="F48" i="3"/>
  <c r="D48" i="3"/>
  <c r="X46" i="2"/>
  <c r="AB46" i="2"/>
  <c r="E55" i="5" l="1"/>
  <c r="E62" i="5"/>
  <c r="I55" i="5"/>
  <c r="I62" i="5"/>
  <c r="H64" i="4"/>
  <c r="H69" i="4" s="1"/>
  <c r="H71" i="4" s="1"/>
  <c r="H87" i="4" s="1"/>
  <c r="D64" i="4"/>
  <c r="D69" i="4" s="1"/>
  <c r="D71" i="4" s="1"/>
  <c r="D87" i="4" s="1"/>
  <c r="J22" i="2"/>
  <c r="X20" i="2"/>
  <c r="X17" i="2"/>
  <c r="J17" i="2"/>
  <c r="E60" i="5"/>
  <c r="J24" i="2" l="1"/>
  <c r="AB20" i="2"/>
  <c r="AB22" i="2" s="1"/>
  <c r="AB24" i="2" s="1"/>
  <c r="X22" i="2"/>
  <c r="X24" i="2" s="1"/>
  <c r="T15" i="3"/>
  <c r="T10" i="3"/>
  <c r="J16" i="3"/>
  <c r="H16" i="3"/>
  <c r="F16" i="3"/>
  <c r="D16" i="3"/>
  <c r="T14" i="3"/>
  <c r="T16" i="3" l="1"/>
  <c r="J75" i="1" l="1"/>
  <c r="J77" i="1" s="1"/>
  <c r="F77" i="1"/>
  <c r="J54" i="1"/>
  <c r="H54" i="1"/>
  <c r="D54" i="1"/>
  <c r="J46" i="1"/>
  <c r="H46" i="1"/>
  <c r="F46" i="1"/>
  <c r="D46" i="1"/>
  <c r="J25" i="1"/>
  <c r="H25" i="1"/>
  <c r="D14" i="1"/>
  <c r="D27" i="1" l="1"/>
  <c r="F56" i="1"/>
  <c r="J56" i="1"/>
  <c r="J79" i="1" s="1"/>
  <c r="F27" i="1"/>
  <c r="J27" i="1"/>
  <c r="H27" i="1"/>
  <c r="H56" i="1"/>
  <c r="D56" i="1"/>
  <c r="J81" i="1" l="1"/>
  <c r="F81" i="1"/>
  <c r="P21" i="3" l="1"/>
  <c r="P23" i="3" s="1"/>
  <c r="L21" i="3"/>
  <c r="L23" i="3" s="1"/>
  <c r="H21" i="3"/>
  <c r="H23" i="3" s="1"/>
  <c r="F21" i="3"/>
  <c r="F23" i="3" s="1"/>
  <c r="D21" i="3"/>
  <c r="D23" i="3" s="1"/>
  <c r="R21" i="3"/>
  <c r="R23" i="3" s="1"/>
  <c r="D75" i="1" l="1"/>
  <c r="D77" i="1" l="1"/>
  <c r="H75" i="1"/>
  <c r="T19" i="3"/>
  <c r="T21" i="3" s="1"/>
  <c r="T23" i="3" s="1"/>
  <c r="J21" i="3"/>
  <c r="J23" i="3" s="1"/>
  <c r="D79" i="1" l="1"/>
  <c r="H77" i="1"/>
  <c r="F83" i="4"/>
  <c r="B83" i="4"/>
  <c r="C34" i="5"/>
  <c r="G34" i="5"/>
  <c r="H79" i="1" l="1"/>
  <c r="D81" i="1"/>
  <c r="A2" i="5"/>
  <c r="H81" i="1" l="1"/>
  <c r="A38" i="5"/>
  <c r="C21" i="5" l="1"/>
  <c r="G18" i="5"/>
  <c r="G21" i="5" s="1"/>
  <c r="E32" i="4"/>
  <c r="A73" i="4" l="1"/>
  <c r="C23" i="5"/>
  <c r="G23" i="5"/>
  <c r="C53" i="5" l="1"/>
  <c r="C62" i="5" s="1"/>
  <c r="F22" i="4"/>
  <c r="F32" i="4" s="1"/>
  <c r="F35" i="4" s="1"/>
  <c r="F64" i="4" s="1"/>
  <c r="F69" i="4" s="1"/>
  <c r="C36" i="5"/>
  <c r="C58" i="5" s="1"/>
  <c r="B22" i="4"/>
  <c r="B32" i="4" s="1"/>
  <c r="B35" i="4" s="1"/>
  <c r="G62" i="5"/>
  <c r="G36" i="5"/>
  <c r="B64" i="4" l="1"/>
  <c r="B69" i="4" s="1"/>
  <c r="B71" i="4" s="1"/>
  <c r="B87" i="4" s="1"/>
  <c r="J44" i="3"/>
  <c r="J48" i="3" s="1"/>
  <c r="J50" i="3" s="1"/>
  <c r="T44" i="3"/>
  <c r="T48" i="3" s="1"/>
  <c r="T50" i="3" s="1"/>
  <c r="C60" i="5"/>
  <c r="G55" i="5"/>
  <c r="G60" i="5" s="1"/>
  <c r="C55" i="5"/>
  <c r="F71" i="4" l="1"/>
  <c r="F87" i="4" s="1"/>
  <c r="J49" i="2" l="1"/>
  <c r="X49" i="2" s="1"/>
  <c r="C57" i="6"/>
  <c r="C64" i="6"/>
  <c r="J51" i="2" l="1"/>
  <c r="J55" i="2" s="1"/>
  <c r="J57" i="2" s="1"/>
  <c r="X51" i="2"/>
  <c r="X55" i="2" s="1"/>
  <c r="X57" i="2" s="1"/>
  <c r="AB49" i="2"/>
  <c r="AB51" i="2" s="1"/>
  <c r="AB55" i="2" s="1"/>
  <c r="AB57" i="2" s="1"/>
</calcChain>
</file>

<file path=xl/sharedStrings.xml><?xml version="1.0" encoding="utf-8"?>
<sst xmlns="http://schemas.openxmlformats.org/spreadsheetml/2006/main" count="567" uniqueCount="222">
  <si>
    <t>บริษัท ยูบิส (เอเชีย)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</si>
  <si>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</si>
  <si>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</si>
  <si>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</si>
  <si>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</si>
  <si>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</si>
  <si>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</si>
  <si>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</si>
  <si>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2566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</si>
  <si>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</si>
  <si>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</si>
  <si>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</si>
  <si>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</si>
  <si>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</si>
  <si>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</si>
  <si>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</si>
  <si>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</si>
  <si>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</si>
  <si>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</si>
  <si>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ลูกหนี้จากสัญญาที่เป็นโมฆะ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</si>
  <si>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</si>
  <si>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</si>
  <si>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</si>
  <si>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</si>
  <si>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</si>
  <si>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</si>
  <si>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</si>
  <si>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</si>
  <si>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</si>
  <si>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</si>
  <si>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</si>
  <si>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</si>
  <si>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</si>
  <si>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</si>
  <si>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</si>
  <si>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</si>
  <si>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</si>
  <si>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</si>
  <si>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</si>
  <si>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</si>
  <si>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</si>
  <si>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</si>
  <si>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</si>
  <si>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</si>
  <si>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</si>
  <si>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</si>
  <si>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</si>
  <si>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</si>
  <si>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</si>
  <si>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</si>
  <si>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</si>
  <si>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</si>
  <si>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</si>
  <si>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</si>
  <si>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</si>
  <si>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</si>
  <si>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</si>
  <si>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</si>
  <si>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</si>
  <si>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</si>
  <si>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</si>
  <si>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</si>
  <si>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งบกำไรขาดทุนเบ็ดเสร็จ (ไม่ได้ตรวจสอบ)</t>
  </si>
  <si>
    <t>สำหรับงวดสามเดือนสิ้นสุด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</si>
  <si>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</si>
  <si>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รายได้จากการขาย</t>
  </si>
  <si>
    <t>ต้นทุนขาย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</si>
  <si>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</si>
  <si>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</si>
  <si>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</si>
  <si>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</si>
  <si>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</si>
  <si>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กำไรจากอัตราแลกเปลี่ยนสุทธิ</t>
  </si>
  <si>
    <t>กำไร (ขาดทุน) จากกิจกรรมดำเนินงาน</t>
  </si>
  <si>
    <t>ต้นทุนทางการเงิน</t>
  </si>
  <si>
    <t>ซึ่งเป็นไปตาม TFRS 9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</si>
  <si>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</si>
  <si>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</si>
  <si>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</si>
  <si>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</si>
  <si>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</si>
  <si>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</si>
  <si>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</si>
  <si>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</si>
  <si>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</si>
  <si>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</si>
  <si>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</si>
  <si>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</si>
  <si>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</si>
  <si>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</si>
  <si>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</si>
  <si>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</si>
  <si>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</si>
  <si>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</si>
  <si>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  <charset val="222"/>
      </rPr>
      <t>(บาท)</t>
    </r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</si>
  <si>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</si>
  <si>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</si>
  <si>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</si>
  <si>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ผลต่างจากการ</t>
  </si>
  <si>
    <t>การประมาณการตามหลัก</t>
  </si>
  <si>
    <t>รวม</t>
  </si>
  <si>
    <t>ของผู้ถือหุ้น</t>
  </si>
  <si>
    <t>ส่วนของ</t>
  </si>
  <si>
    <t>เปลี่ยนแปลง</t>
  </si>
  <si>
    <t>การป้องกัน</t>
  </si>
  <si>
    <t>คณิตศาสตร์ประกันภัย</t>
  </si>
  <si>
    <t>องค์ประกอบอื่น</t>
  </si>
  <si>
    <t>ของส่วนของ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</si>
  <si>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</si>
  <si>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</si>
  <si>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</si>
  <si>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</si>
  <si>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</si>
  <si>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</si>
  <si>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</si>
  <si>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สำหรับโครงการ</t>
  </si>
  <si>
    <t>ของ</t>
  </si>
  <si>
    <t>การแปลงค่า</t>
  </si>
  <si>
    <t>เจ้าของ</t>
  </si>
  <si>
    <t>รวมส่วนของ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</si>
  <si>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</si>
  <si>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</si>
  <si>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</si>
  <si>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</si>
  <si>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</si>
  <si>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</si>
  <si>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</si>
  <si>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ผลประโยชน์พนักงาน</t>
  </si>
  <si>
    <t>พันบาท</t>
  </si>
  <si>
    <t>บริษัทใหญ่</t>
  </si>
  <si>
    <t>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</si>
  <si>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</si>
  <si>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</si>
  <si>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</si>
  <si>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</si>
  <si>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</si>
  <si>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ส่วนเกินมูลค่าหุ้นสามัญ</t>
  </si>
  <si>
    <t xml:space="preserve">    รวมเงินทุนที่ได้รับจากผู้ถือหุ้น</t>
  </si>
  <si>
    <t xml:space="preserve">     ขาดทุน</t>
  </si>
  <si>
    <t>รวมกำไร (ขาดทุน) เบ็ดเสร็จสำหรับงวด</t>
  </si>
  <si>
    <t>ยอดคงเหลือ ณ วันที่ 1 มกราคม 2567</t>
  </si>
  <si>
    <t xml:space="preserve">    หุ้นทุนออกให้ตามใบสำคัญแสดงสิทธิ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</si>
  <si>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</si>
  <si>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</si>
  <si>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</si>
  <si>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กำไร (ขาดทุน) เบ็ดเสร็จสำหรับงวด</t>
  </si>
  <si>
    <t xml:space="preserve">    กำไร (ขาดทุน)</t>
  </si>
  <si>
    <t>โอนไปสำรองตามกฎหมาย</t>
  </si>
  <si>
    <t xml:space="preserve">     กำไรขาดทุนเบ็ดเสร็จอื่น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</si>
  <si>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</si>
  <si>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</si>
  <si>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</si>
  <si>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</si>
  <si>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</si>
  <si>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</si>
  <si>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</t>
  </si>
  <si>
    <t>(กลับรายการ) ผลขาดทุนจากการด้อยค่า</t>
  </si>
  <si>
    <t>ด้านเครดิตที่คาดว่าจะเกิดขึ้น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</si>
  <si>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</si>
  <si>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</si>
  <si>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</si>
  <si>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 xml:space="preserve">สินค้าคงเหลือ </t>
  </si>
  <si>
    <t>ภาษีเงินได้จ่ายออก</t>
  </si>
  <si>
    <t>กระแสเงินสดจากกิจกรรมลงทุน</t>
  </si>
  <si>
    <t>เงินสดจ่ายเพื่อเพิ่มเงินลงทุนในบริษัทย่อย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</si>
  <si>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</si>
  <si>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</si>
  <si>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จ่ายลงทุนในเงินลงทุนในบริษัทย่อยทางอ้อม - สุทธิเงินสดจ่าย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</si>
  <si>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</si>
  <si>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</si>
  <si>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</si>
  <si>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</si>
  <si>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</si>
  <si>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</si>
  <si>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</si>
  <si>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</si>
  <si>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</si>
  <si>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</si>
  <si>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ผลกระทบของอัตราแลกเปลี่ยนจากการแปลงค่า</t>
  </si>
  <si>
    <t xml:space="preserve">    ข้อมูลทางการเงิน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</si>
  <si>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</si>
  <si>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</si>
  <si>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</si>
  <si>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</si>
  <si>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รายการที่ไม่ใช่เงินสด</t>
  </si>
  <si>
    <t>วันที่ 31 มีนาคม</t>
  </si>
  <si>
    <t>(ขาดทุนจากการด้อยค่า) กลับรายการขาดทุน</t>
  </si>
  <si>
    <t xml:space="preserve"> จากการด้อยค่าซึ่งเป็นไปตาม TFRS 9</t>
  </si>
  <si>
    <t xml:space="preserve">     กำไร</t>
  </si>
  <si>
    <t>ขาดทุนจากการด้อยค่าซึ่งเป็นไปตาม TFRS 9</t>
  </si>
  <si>
    <t>ข้อมูลทางการเงิน</t>
  </si>
  <si>
    <t>กระแสเงินสดสุทธิใช้ไปในกิจกรรมจัดหาเงิน</t>
  </si>
  <si>
    <t>(กำไร) ขาดทุนจากการจำหน่ายอุปกรณ์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</si>
  <si>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</si>
  <si>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</si>
  <si>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</si>
  <si>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</si>
  <si>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2566</t>
    </r>
  </si>
  <si>
    <t>สำหรับงวดเก้าเดือนสิ้นสุดวันที่ 30 กันยายน 2567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</si>
  <si>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2567</t>
    </r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</si>
  <si>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</si>
  <si>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</si>
  <si>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เงินสดรับจากการขายอุปกรณ์</t>
  </si>
  <si>
    <t>เงินสดและรายการเทียบเท่าเงินสด ณ วันที่ 30 กันยายน</t>
  </si>
  <si>
    <t>เจ้าหนี้ค่าซื้อสินทรัพย์</t>
  </si>
  <si>
    <t>กำไร (ขาดทุน) จากอัตราแลกเปลี่ยนสุทธิ</t>
  </si>
  <si>
    <t>ขาดทุนจากกิจกรรมดำเนินงาน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</si>
  <si>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</si>
  <si>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</si>
  <si>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</si>
  <si>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ขาดทุนเบ็ดเสร็จรวมสำหรับงวด</t>
  </si>
  <si>
    <t xml:space="preserve">     ขาดทุนเบ็ดเสร็จอื่น</t>
  </si>
  <si>
    <t xml:space="preserve">    กำไรเบ็ดเสร็จอื่น</t>
  </si>
  <si>
    <t>การแบ่งปันขาดทุน</t>
  </si>
  <si>
    <t>การแบ่งปันขาดทุนเบ็ดเสร็จรวม</t>
  </si>
  <si>
    <r>
      <t xml:space="preserve">ขาดทุนต่อหุ้น </t>
    </r>
    <r>
      <rPr>
        <b/>
        <i/>
        <sz val="15"/>
        <rFont val="Angsana New"/>
        <family val="1"/>
        <charset val="222"/>
      </rPr>
      <t>(บาท)</t>
    </r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</si>
  <si>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</si>
  <si>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</si>
  <si>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</si>
  <si>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</si>
  <si>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กลับรายการ (ขาดทุนจากการด้อยค่า)</t>
  </si>
  <si>
    <t>กลับรายการขาดทุนจากการปรับมูลค่าสินค้า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</si>
</sst>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#,##0\ ;\(#,##0\)"/>
    <numFmt numFmtId="168" formatCode="#,##0;\(#,##0\)"/>
    <numFmt numFmtId="169" formatCode="_(* #,##0_);_(* \(#,##0\);_(* &quot;-&quot;??_);_(@_)"/>
    <numFmt numFmtId="170" formatCode="_-* #,##0_-;\-* #,##0_-;_-* &quot;-&quot;_-;_-@_-"/>
    <numFmt numFmtId="171" formatCode="_-* #,##0.00_-;\-* #,##0.00_-;_-* &quot;-&quot;??_-;_-@_-"/>
    <numFmt numFmtId="172" formatCode="&quot;ฃ&quot;#,##0;[Red]\-&quot;ฃ&quot;#,##0"/>
    <numFmt numFmtId="173" formatCode="&quot;ฃ&quot;#,##0.00;[Red]\-&quot;ฃ&quot;#,##0.00"/>
    <numFmt numFmtId="174" formatCode="\$#,##0.00;\(\$#,##0.00\)"/>
    <numFmt numFmtId="175" formatCode="\$#,##0;\(\$#,##0\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\-_);_(@_)"/>
    <numFmt numFmtId="200" formatCode="_(* #,##0.00_);_(* \(#,##0.00\);_(* &quot;-&quot;_);_(@_)"/>
    <numFmt numFmtId="201" formatCode="_(* #,##0.000_);_(* \(#,##0.000\);_(* &quot;-&quot;??_);_(@_)"/>
  </numFmts>
  <fonts count="9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i/>
      <sz val="14"/>
      <name val="Angsana New"/>
      <family val="1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5"/>
      <color rgb="FFFF0000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2" fillId="0" borderId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1" fillId="0" borderId="0"/>
    <xf numFmtId="170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4" fontId="37" fillId="0" borderId="0" applyFont="0" applyFill="0" applyBorder="0" applyAlignment="0" applyProtection="0"/>
    <xf numFmtId="176" fontId="37" fillId="0" borderId="0" applyProtection="0">
      <protection locked="0"/>
    </xf>
    <xf numFmtId="9" fontId="53" fillId="0" borderId="0"/>
    <xf numFmtId="0" fontId="48" fillId="0" borderId="0">
      <alignment horizontal="center" wrapText="1"/>
      <protection locked="0"/>
    </xf>
    <xf numFmtId="0" fontId="54" fillId="0" borderId="0" applyNumberFormat="0" applyFill="0" applyBorder="0" applyAlignment="0" applyProtection="0"/>
    <xf numFmtId="5" fontId="55" fillId="0" borderId="15" applyAlignment="0" applyProtection="0"/>
    <xf numFmtId="177" fontId="37" fillId="0" borderId="0" applyFill="0" applyBorder="0" applyAlignment="0"/>
    <xf numFmtId="178" fontId="56" fillId="0" borderId="0" applyFill="0" applyBorder="0" applyAlignment="0"/>
    <xf numFmtId="179" fontId="56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57" fillId="25" borderId="20">
      <alignment horizontal="center" wrapText="1"/>
    </xf>
    <xf numFmtId="4" fontId="33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80" fontId="56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59" fillId="0" borderId="0" applyFill="0" applyBorder="0" applyAlignment="0" applyProtection="0"/>
    <xf numFmtId="43" fontId="37" fillId="0" borderId="0" applyFont="0" applyFill="0" applyBorder="0" applyAlignment="0" applyProtection="0"/>
    <xf numFmtId="4" fontId="33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43" fontId="37" fillId="0" borderId="0" applyFill="0" applyBorder="0" applyAlignment="0" applyProtection="0"/>
    <xf numFmtId="168" fontId="36" fillId="0" borderId="0"/>
    <xf numFmtId="0" fontId="61" fillId="0" borderId="0" applyNumberFormat="0" applyAlignment="0">
      <alignment horizontal="left"/>
    </xf>
    <xf numFmtId="8" fontId="33" fillId="0" borderId="0" applyFont="0" applyFill="0" applyBorder="0" applyAlignment="0" applyProtection="0"/>
    <xf numFmtId="182" fontId="62" fillId="0" borderId="12" applyBorder="0"/>
    <xf numFmtId="178" fontId="56" fillId="0" borderId="0" applyFont="0" applyFill="0" applyBorder="0" applyAlignment="0" applyProtection="0"/>
    <xf numFmtId="183" fontId="37" fillId="0" borderId="0">
      <protection locked="0"/>
    </xf>
    <xf numFmtId="174" fontId="36" fillId="0" borderId="0"/>
    <xf numFmtId="0" fontId="59" fillId="26" borderId="0" applyNumberFormat="0" applyFont="0" applyFill="0" applyBorder="0" applyProtection="0">
      <alignment horizontal="left"/>
    </xf>
    <xf numFmtId="15" fontId="37" fillId="0" borderId="0"/>
    <xf numFmtId="14" fontId="63" fillId="0" borderId="0" applyFill="0" applyBorder="0" applyAlignment="0"/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175" fontId="36" fillId="0" borderId="0"/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64" fillId="0" borderId="0" applyNumberFormat="0" applyAlignment="0">
      <alignment horizontal="left"/>
    </xf>
    <xf numFmtId="186" fontId="32" fillId="0" borderId="0">
      <alignment horizontal="right"/>
    </xf>
    <xf numFmtId="38" fontId="38" fillId="26" borderId="0" applyNumberFormat="0" applyBorder="0" applyAlignment="0" applyProtection="0"/>
    <xf numFmtId="38" fontId="38" fillId="26" borderId="0" applyNumberFormat="0" applyBorder="0" applyAlignment="0" applyProtection="0"/>
    <xf numFmtId="0" fontId="65" fillId="27" borderId="0"/>
    <xf numFmtId="0" fontId="66" fillId="0" borderId="21" applyNumberFormat="0" applyAlignment="0" applyProtection="0">
      <alignment horizontal="left" vertical="center"/>
    </xf>
    <xf numFmtId="0" fontId="66" fillId="0" borderId="19">
      <alignment horizontal="left" vertical="center"/>
    </xf>
    <xf numFmtId="187" fontId="67" fillId="25" borderId="0">
      <alignment horizontal="left" vertical="top"/>
    </xf>
    <xf numFmtId="0" fontId="68" fillId="0" borderId="22">
      <alignment horizontal="center"/>
    </xf>
    <xf numFmtId="0" fontId="68" fillId="0" borderId="0">
      <alignment horizontal="center"/>
    </xf>
    <xf numFmtId="0" fontId="69" fillId="25" borderId="0">
      <alignment horizontal="left" wrapText="1" indent="2"/>
    </xf>
    <xf numFmtId="10" fontId="38" fillId="25" borderId="23" applyNumberFormat="0" applyBorder="0" applyAlignment="0" applyProtection="0"/>
    <xf numFmtId="10" fontId="38" fillId="25" borderId="23" applyNumberFormat="0" applyBorder="0" applyAlignment="0" applyProtection="0"/>
    <xf numFmtId="38" fontId="70" fillId="0" borderId="0"/>
    <xf numFmtId="38" fontId="71" fillId="0" borderId="0"/>
    <xf numFmtId="38" fontId="47" fillId="0" borderId="0"/>
    <xf numFmtId="38" fontId="72" fillId="0" borderId="0"/>
    <xf numFmtId="0" fontId="32" fillId="0" borderId="0"/>
    <xf numFmtId="0" fontId="32" fillId="0" borderId="0"/>
    <xf numFmtId="0" fontId="36" fillId="0" borderId="0" applyNumberFormat="0" applyFont="0" applyFill="0" applyBorder="0" applyProtection="0">
      <alignment horizontal="left" vertical="center"/>
    </xf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73" fillId="0" borderId="0"/>
    <xf numFmtId="0" fontId="43" fillId="0" borderId="0"/>
    <xf numFmtId="0" fontId="73" fillId="0" borderId="0"/>
    <xf numFmtId="0" fontId="43" fillId="0" borderId="0"/>
    <xf numFmtId="0" fontId="74" fillId="0" borderId="0"/>
    <xf numFmtId="188" fontId="75" fillId="0" borderId="0" applyFont="0" applyFill="0" applyBorder="0" applyAlignment="0" applyProtection="0"/>
    <xf numFmtId="189" fontId="75" fillId="0" borderId="0" applyFont="0" applyFill="0" applyBorder="0" applyAlignment="0" applyProtection="0"/>
    <xf numFmtId="190" fontId="76" fillId="0" borderId="0" applyFont="0" applyFill="0" applyBorder="0" applyAlignment="0" applyProtection="0"/>
    <xf numFmtId="191" fontId="76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37" fontId="40" fillId="0" borderId="0"/>
    <xf numFmtId="0" fontId="73" fillId="0" borderId="0"/>
    <xf numFmtId="0" fontId="43" fillId="0" borderId="0"/>
    <xf numFmtId="0" fontId="43" fillId="0" borderId="0"/>
    <xf numFmtId="173" fontId="39" fillId="0" borderId="0"/>
    <xf numFmtId="192" fontId="77" fillId="0" borderId="0"/>
    <xf numFmtId="173" fontId="3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32" fillId="0" borderId="0"/>
    <xf numFmtId="0" fontId="91" fillId="0" borderId="0"/>
    <xf numFmtId="0" fontId="91" fillId="0" borderId="0"/>
    <xf numFmtId="0" fontId="37" fillId="0" borderId="0"/>
    <xf numFmtId="0" fontId="32" fillId="0" borderId="0"/>
    <xf numFmtId="0" fontId="3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40" fontId="78" fillId="28" borderId="0">
      <alignment horizontal="right"/>
    </xf>
    <xf numFmtId="0" fontId="79" fillId="28" borderId="0">
      <alignment horizontal="right"/>
    </xf>
    <xf numFmtId="0" fontId="80" fillId="28" borderId="24"/>
    <xf numFmtId="14" fontId="48" fillId="0" borderId="0">
      <alignment horizontal="center" wrapText="1"/>
      <protection locked="0"/>
    </xf>
    <xf numFmtId="0" fontId="37" fillId="0" borderId="0" applyFont="0" applyFill="0" applyBorder="0" applyAlignment="0" applyProtection="0"/>
    <xf numFmtId="0" fontId="50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80" fontId="56" fillId="0" borderId="0" applyFill="0" applyBorder="0" applyAlignment="0"/>
    <xf numFmtId="178" fontId="56" fillId="0" borderId="0" applyFill="0" applyBorder="0" applyAlignment="0"/>
    <xf numFmtId="180" fontId="56" fillId="0" borderId="0" applyFill="0" applyBorder="0" applyAlignment="0"/>
    <xf numFmtId="181" fontId="56" fillId="0" borderId="0" applyFill="0" applyBorder="0" applyAlignment="0"/>
    <xf numFmtId="178" fontId="56" fillId="0" borderId="0" applyFill="0" applyBorder="0" applyAlignment="0"/>
    <xf numFmtId="0" fontId="36" fillId="0" borderId="0" applyNumberFormat="0" applyFill="0" applyBorder="0" applyAlignment="0" applyProtection="0">
      <alignment horizontal="left"/>
    </xf>
    <xf numFmtId="0" fontId="62" fillId="0" borderId="22" applyBorder="0">
      <alignment horizontal="center"/>
    </xf>
    <xf numFmtId="37" fontId="46" fillId="0" borderId="0"/>
    <xf numFmtId="1" fontId="37" fillId="0" borderId="25" applyNumberFormat="0" applyFill="0" applyAlignment="0" applyProtection="0">
      <alignment horizontal="center" vertical="center"/>
    </xf>
    <xf numFmtId="0" fontId="81" fillId="29" borderId="0" applyNumberFormat="0" applyFont="0" applyBorder="0" applyAlignment="0">
      <alignment horizontal="center"/>
    </xf>
    <xf numFmtId="193" fontId="37" fillId="0" borderId="0" applyNumberFormat="0" applyFill="0" applyBorder="0" applyAlignment="0" applyProtection="0">
      <alignment horizontal="left"/>
    </xf>
    <xf numFmtId="38" fontId="36" fillId="0" borderId="0" applyNumberFormat="0" applyFont="0" applyFill="0" applyBorder="0" applyAlignment="0"/>
    <xf numFmtId="0" fontId="81" fillId="1" borderId="19" applyNumberFormat="0" applyFont="0" applyAlignment="0">
      <alignment horizontal="center"/>
    </xf>
    <xf numFmtId="0" fontId="82" fillId="0" borderId="0" applyNumberFormat="0" applyFill="0" applyBorder="0" applyAlignment="0">
      <alignment horizontal="center"/>
    </xf>
    <xf numFmtId="39" fontId="56" fillId="0" borderId="0"/>
    <xf numFmtId="0" fontId="35" fillId="0" borderId="0"/>
    <xf numFmtId="0" fontId="63" fillId="0" borderId="0">
      <alignment vertical="top"/>
    </xf>
    <xf numFmtId="0" fontId="35" fillId="0" borderId="0"/>
    <xf numFmtId="0" fontId="44" fillId="0" borderId="0"/>
    <xf numFmtId="0" fontId="40" fillId="0" borderId="0"/>
    <xf numFmtId="0" fontId="44" fillId="0" borderId="0"/>
    <xf numFmtId="0" fontId="44" fillId="0" borderId="0"/>
    <xf numFmtId="0" fontId="34" fillId="0" borderId="0"/>
    <xf numFmtId="0" fontId="45" fillId="0" borderId="0"/>
    <xf numFmtId="0" fontId="37" fillId="0" borderId="0"/>
    <xf numFmtId="172" fontId="39" fillId="0" borderId="0"/>
    <xf numFmtId="0" fontId="35" fillId="0" borderId="0"/>
    <xf numFmtId="0" fontId="37" fillId="0" borderId="0"/>
    <xf numFmtId="0" fontId="37" fillId="0" borderId="0" applyBorder="0"/>
    <xf numFmtId="37" fontId="43" fillId="0" borderId="0"/>
    <xf numFmtId="37" fontId="43" fillId="0" borderId="0"/>
    <xf numFmtId="0" fontId="41" fillId="0" borderId="0"/>
    <xf numFmtId="0" fontId="38" fillId="0" borderId="0"/>
    <xf numFmtId="0" fontId="42" fillId="0" borderId="0"/>
    <xf numFmtId="0" fontId="36" fillId="0" borderId="0">
      <alignment wrapText="1"/>
    </xf>
    <xf numFmtId="172" fontId="39" fillId="0" borderId="0"/>
    <xf numFmtId="173" fontId="39" fillId="0" borderId="0"/>
    <xf numFmtId="172" fontId="39" fillId="0" borderId="0"/>
    <xf numFmtId="0" fontId="83" fillId="25" borderId="0">
      <alignment wrapText="1"/>
    </xf>
    <xf numFmtId="40" fontId="84" fillId="0" borderId="0" applyBorder="0">
      <alignment horizontal="right"/>
    </xf>
    <xf numFmtId="49" fontId="63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75" fillId="0" borderId="0" applyNumberFormat="0" applyFont="0" applyFill="0" applyBorder="0" applyProtection="0">
      <alignment horizontal="center" vertical="center" wrapText="1"/>
    </xf>
    <xf numFmtId="38" fontId="8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2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53" fillId="0" borderId="0"/>
    <xf numFmtId="194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197" fontId="87" fillId="0" borderId="0" applyFont="0" applyFill="0" applyBorder="0" applyAlignment="0" applyProtection="0"/>
    <xf numFmtId="0" fontId="86" fillId="0" borderId="0"/>
    <xf numFmtId="182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0" fontId="88" fillId="0" borderId="0"/>
    <xf numFmtId="198" fontId="56" fillId="0" borderId="0"/>
    <xf numFmtId="170" fontId="46" fillId="0" borderId="0" applyFont="0" applyFill="0" applyBorder="0" applyAlignment="0" applyProtection="0"/>
    <xf numFmtId="171" fontId="46" fillId="0" borderId="0" applyFont="0" applyFill="0" applyBorder="0" applyAlignment="0" applyProtection="0"/>
    <xf numFmtId="0" fontId="89" fillId="0" borderId="0"/>
    <xf numFmtId="41" fontId="60" fillId="0" borderId="0" applyFont="0" applyFill="0" applyBorder="0" applyAlignment="0" applyProtection="0"/>
    <xf numFmtId="0" fontId="85" fillId="0" borderId="0"/>
    <xf numFmtId="182" fontId="90" fillId="0" borderId="0" applyFont="0" applyFill="0" applyBorder="0" applyAlignment="0" applyProtection="0"/>
    <xf numFmtId="182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182" fontId="62" fillId="0" borderId="12" applyBorder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8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9" fillId="0" borderId="0"/>
    <xf numFmtId="164" fontId="29" fillId="0" borderId="0" applyFill="0" applyBorder="0" applyAlignment="0" applyProtection="0"/>
  </cellStyleXfs>
  <cellXfs count="253">
    <xf numFmtId="0" fontId="0" fillId="0" borderId="0" xfId="0"/>
    <xf numFmtId="0" fontId="20" fillId="0" borderId="0" xfId="0" applyFont="1"/>
    <xf numFmtId="0" fontId="25" fillId="0" borderId="0" xfId="0" applyFont="1"/>
    <xf numFmtId="165" fontId="0" fillId="0" borderId="0" xfId="0" applyNumberFormat="1"/>
    <xf numFmtId="0" fontId="21" fillId="0" borderId="0" xfId="0" applyFont="1"/>
    <xf numFmtId="0" fontId="28" fillId="0" borderId="0" xfId="0" applyFont="1"/>
    <xf numFmtId="164" fontId="26" fillId="0" borderId="10" xfId="28" applyFont="1" applyFill="1" applyBorder="1" applyAlignment="1" applyProtection="1">
      <alignment horizontal="center"/>
    </xf>
    <xf numFmtId="0" fontId="22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167" fontId="21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left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0" fontId="20" fillId="0" borderId="0" xfId="39" applyFont="1"/>
    <xf numFmtId="165" fontId="21" fillId="0" borderId="0" xfId="0" applyNumberFormat="1" applyFont="1"/>
    <xf numFmtId="165" fontId="19" fillId="0" borderId="0" xfId="0" applyNumberFormat="1" applyFont="1"/>
    <xf numFmtId="0" fontId="19" fillId="0" borderId="0" xfId="0" applyFont="1"/>
    <xf numFmtId="0" fontId="19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5" fontId="27" fillId="0" borderId="0" xfId="0" applyNumberFormat="1" applyFont="1"/>
    <xf numFmtId="164" fontId="26" fillId="0" borderId="18" xfId="28" applyFont="1" applyFill="1" applyBorder="1" applyAlignment="1" applyProtection="1">
      <alignment horizontal="center"/>
    </xf>
    <xf numFmtId="164" fontId="26" fillId="0" borderId="12" xfId="28" applyFont="1" applyFill="1" applyBorder="1" applyAlignment="1" applyProtection="1">
      <alignment horizontal="center"/>
    </xf>
    <xf numFmtId="0" fontId="21" fillId="0" borderId="0" xfId="0" applyFont="1" applyAlignment="1">
      <alignment vertical="center"/>
    </xf>
    <xf numFmtId="164" fontId="21" fillId="0" borderId="0" xfId="28" applyFont="1" applyFill="1" applyBorder="1" applyAlignment="1">
      <alignment horizontal="right"/>
    </xf>
    <xf numFmtId="166" fontId="21" fillId="0" borderId="0" xfId="28" applyNumberFormat="1" applyFont="1" applyFill="1" applyBorder="1" applyAlignment="1"/>
    <xf numFmtId="0" fontId="0" fillId="0" borderId="0" xfId="0" applyAlignment="1">
      <alignment horizontal="left" indent="1"/>
    </xf>
    <xf numFmtId="168" fontId="22" fillId="0" borderId="0" xfId="0" applyNumberFormat="1" applyFont="1" applyAlignment="1">
      <alignment horizontal="center"/>
    </xf>
    <xf numFmtId="168" fontId="21" fillId="0" borderId="0" xfId="0" applyNumberFormat="1" applyFont="1" applyAlignment="1">
      <alignment horizontal="left"/>
    </xf>
    <xf numFmtId="168" fontId="21" fillId="0" borderId="0" xfId="0" applyNumberFormat="1" applyFont="1" applyAlignment="1" applyProtection="1">
      <alignment horizontal="left"/>
      <protection locked="0"/>
    </xf>
    <xf numFmtId="0" fontId="0" fillId="0" borderId="0" xfId="39" applyFont="1" applyAlignment="1">
      <alignment horizontal="center"/>
    </xf>
    <xf numFmtId="168" fontId="25" fillId="0" borderId="0" xfId="0" applyNumberFormat="1" applyFont="1" applyAlignment="1" applyProtection="1">
      <alignment horizontal="left"/>
      <protection locked="0"/>
    </xf>
    <xf numFmtId="168" fontId="22" fillId="0" borderId="0" xfId="0" applyNumberFormat="1" applyFont="1" applyAlignment="1" applyProtection="1">
      <alignment horizontal="center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41" fontId="0" fillId="0" borderId="0" xfId="28" applyNumberFormat="1" applyFont="1" applyFill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168" fontId="25" fillId="0" borderId="0" xfId="0" applyNumberFormat="1" applyFont="1" applyAlignment="1" applyProtection="1">
      <alignment horizontal="center"/>
      <protection locked="0"/>
    </xf>
    <xf numFmtId="164" fontId="21" fillId="0" borderId="0" xfId="28" applyFont="1" applyFill="1" applyBorder="1" applyAlignment="1" applyProtection="1">
      <protection locked="0"/>
    </xf>
    <xf numFmtId="0" fontId="21" fillId="0" borderId="0" xfId="0" applyFont="1" applyProtection="1">
      <protection locked="0"/>
    </xf>
    <xf numFmtId="168" fontId="25" fillId="0" borderId="0" xfId="0" applyNumberFormat="1" applyFont="1" applyAlignment="1" applyProtection="1">
      <alignment horizontal="left" vertical="top"/>
      <protection locked="0"/>
    </xf>
    <xf numFmtId="168" fontId="21" fillId="0" borderId="0" xfId="0" applyNumberFormat="1" applyFont="1" applyAlignment="1" applyProtection="1">
      <alignment horizontal="left" vertical="top"/>
      <protection locked="0"/>
    </xf>
    <xf numFmtId="169" fontId="0" fillId="0" borderId="0" xfId="28" applyNumberFormat="1" applyFont="1" applyFill="1" applyBorder="1" applyAlignment="1" applyProtection="1">
      <protection locked="0"/>
    </xf>
    <xf numFmtId="168" fontId="21" fillId="0" borderId="0" xfId="0" applyNumberFormat="1" applyFont="1" applyProtection="1">
      <protection locked="0"/>
    </xf>
    <xf numFmtId="164" fontId="0" fillId="0" borderId="0" xfId="28" applyFont="1" applyFill="1" applyAlignment="1"/>
    <xf numFmtId="169" fontId="0" fillId="0" borderId="0" xfId="28" applyNumberFormat="1" applyFont="1" applyFill="1" applyAlignment="1"/>
    <xf numFmtId="41" fontId="22" fillId="0" borderId="0" xfId="0" applyNumberFormat="1" applyFont="1" applyAlignment="1">
      <alignment horizontal="center"/>
    </xf>
    <xf numFmtId="168" fontId="31" fillId="0" borderId="0" xfId="0" applyNumberFormat="1" applyFont="1" applyAlignment="1">
      <alignment horizontal="center"/>
    </xf>
    <xf numFmtId="0" fontId="3" fillId="0" borderId="0" xfId="0" applyFont="1"/>
    <xf numFmtId="168" fontId="20" fillId="0" borderId="0" xfId="0" applyNumberFormat="1" applyFont="1" applyAlignment="1" applyProtection="1">
      <alignment horizontal="left"/>
      <protection locked="0"/>
    </xf>
    <xf numFmtId="168" fontId="20" fillId="0" borderId="0" xfId="0" applyNumberFormat="1" applyFont="1" applyAlignment="1">
      <alignment horizontal="left"/>
    </xf>
    <xf numFmtId="168" fontId="20" fillId="0" borderId="0" xfId="0" applyNumberFormat="1" applyFont="1" applyAlignment="1">
      <alignment horizontal="left" vertical="top"/>
    </xf>
    <xf numFmtId="165" fontId="21" fillId="0" borderId="0" xfId="0" applyNumberFormat="1" applyFont="1" applyAlignment="1">
      <alignment horizontal="right"/>
    </xf>
    <xf numFmtId="165" fontId="22" fillId="0" borderId="0" xfId="0" applyNumberFormat="1" applyFont="1"/>
    <xf numFmtId="169" fontId="0" fillId="0" borderId="0" xfId="28" applyNumberFormat="1" applyFont="1" applyFill="1" applyAlignment="1">
      <alignment horizontal="right"/>
    </xf>
    <xf numFmtId="169" fontId="0" fillId="0" borderId="0" xfId="28" applyNumberFormat="1" applyFont="1" applyFill="1" applyBorder="1" applyAlignment="1">
      <alignment horizontal="right"/>
    </xf>
    <xf numFmtId="169" fontId="21" fillId="0" borderId="19" xfId="28" applyNumberFormat="1" applyFont="1" applyFill="1" applyBorder="1" applyAlignment="1" applyProtection="1">
      <alignment horizontal="right"/>
      <protection locked="0"/>
    </xf>
    <xf numFmtId="169" fontId="21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right"/>
      <protection locked="0"/>
    </xf>
    <xf numFmtId="169" fontId="0" fillId="0" borderId="0" xfId="28" applyNumberFormat="1" applyFont="1" applyFill="1" applyBorder="1" applyAlignment="1" applyProtection="1">
      <alignment horizontal="center"/>
      <protection locked="0"/>
    </xf>
    <xf numFmtId="169" fontId="21" fillId="0" borderId="17" xfId="28" applyNumberFormat="1" applyFont="1" applyFill="1" applyBorder="1" applyAlignment="1" applyProtection="1">
      <alignment horizontal="right"/>
      <protection locked="0"/>
    </xf>
    <xf numFmtId="169" fontId="21" fillId="0" borderId="14" xfId="28" applyNumberFormat="1" applyFont="1" applyFill="1" applyBorder="1" applyAlignment="1" applyProtection="1">
      <alignment horizontal="right"/>
      <protection locked="0"/>
    </xf>
    <xf numFmtId="169" fontId="0" fillId="0" borderId="17" xfId="28" applyNumberFormat="1" applyFont="1" applyFill="1" applyBorder="1" applyAlignment="1" applyProtection="1">
      <alignment horizontal="right"/>
      <protection locked="0"/>
    </xf>
    <xf numFmtId="169" fontId="21" fillId="0" borderId="15" xfId="28" applyNumberFormat="1" applyFont="1" applyFill="1" applyBorder="1" applyAlignment="1" applyProtection="1">
      <alignment horizontal="right"/>
      <protection locked="0"/>
    </xf>
    <xf numFmtId="169" fontId="0" fillId="0" borderId="14" xfId="28" applyNumberFormat="1" applyFont="1" applyFill="1" applyBorder="1" applyAlignment="1" applyProtection="1">
      <alignment horizontal="right"/>
      <protection locked="0"/>
    </xf>
    <xf numFmtId="43" fontId="26" fillId="0" borderId="12" xfId="0" applyNumberFormat="1" applyFont="1" applyBorder="1"/>
    <xf numFmtId="169" fontId="0" fillId="0" borderId="0" xfId="28" applyNumberFormat="1" applyFont="1" applyFill="1" applyBorder="1" applyAlignment="1" applyProtection="1">
      <alignment horizontal="center"/>
    </xf>
    <xf numFmtId="169" fontId="27" fillId="0" borderId="0" xfId="0" applyNumberFormat="1" applyFont="1"/>
    <xf numFmtId="169" fontId="21" fillId="0" borderId="0" xfId="0" applyNumberFormat="1" applyFont="1"/>
    <xf numFmtId="169" fontId="23" fillId="0" borderId="0" xfId="0" applyNumberFormat="1" applyFont="1"/>
    <xf numFmtId="169" fontId="29" fillId="0" borderId="14" xfId="28" quotePrefix="1" applyNumberFormat="1" applyFill="1" applyBorder="1" applyAlignment="1">
      <alignment horizontal="center"/>
    </xf>
    <xf numFmtId="169" fontId="26" fillId="0" borderId="13" xfId="0" applyNumberFormat="1" applyFont="1" applyBorder="1"/>
    <xf numFmtId="169" fontId="29" fillId="0" borderId="14" xfId="28" applyNumberFormat="1" applyFill="1" applyBorder="1" applyAlignment="1" applyProtection="1">
      <alignment horizontal="center"/>
    </xf>
    <xf numFmtId="169" fontId="19" fillId="0" borderId="0" xfId="0" applyNumberFormat="1" applyFont="1"/>
    <xf numFmtId="169" fontId="0" fillId="0" borderId="0" xfId="0" applyNumberFormat="1"/>
    <xf numFmtId="169" fontId="0" fillId="0" borderId="14" xfId="28" applyNumberFormat="1" applyFont="1" applyFill="1" applyBorder="1" applyAlignment="1" applyProtection="1">
      <alignment horizontal="center"/>
    </xf>
    <xf numFmtId="169" fontId="21" fillId="0" borderId="0" xfId="28" applyNumberFormat="1" applyFont="1" applyFill="1" applyBorder="1" applyAlignment="1" applyProtection="1">
      <alignment horizontal="center"/>
    </xf>
    <xf numFmtId="169" fontId="29" fillId="0" borderId="0" xfId="28" applyNumberFormat="1" applyFill="1" applyBorder="1" applyAlignment="1" applyProtection="1">
      <alignment horizontal="center"/>
    </xf>
    <xf numFmtId="169" fontId="0" fillId="0" borderId="10" xfId="0" applyNumberFormat="1" applyBorder="1"/>
    <xf numFmtId="169" fontId="26" fillId="0" borderId="16" xfId="0" applyNumberFormat="1" applyFont="1" applyBorder="1"/>
    <xf numFmtId="169" fontId="26" fillId="0" borderId="0" xfId="0" applyNumberFormat="1" applyFont="1"/>
    <xf numFmtId="169" fontId="29" fillId="0" borderId="14" xfId="28" applyNumberFormat="1" applyFill="1" applyBorder="1" applyAlignment="1"/>
    <xf numFmtId="169" fontId="29" fillId="0" borderId="0" xfId="28" applyNumberFormat="1" applyFill="1" applyAlignment="1"/>
    <xf numFmtId="169" fontId="0" fillId="0" borderId="14" xfId="28" applyNumberFormat="1" applyFont="1" applyFill="1" applyBorder="1" applyAlignment="1"/>
    <xf numFmtId="169" fontId="23" fillId="0" borderId="0" xfId="28" applyNumberFormat="1" applyFont="1" applyFill="1" applyBorder="1" applyAlignment="1" applyProtection="1">
      <alignment horizontal="center"/>
    </xf>
    <xf numFmtId="169" fontId="21" fillId="0" borderId="14" xfId="28" applyNumberFormat="1" applyFont="1" applyFill="1" applyBorder="1" applyAlignment="1">
      <alignment horizontal="center"/>
    </xf>
    <xf numFmtId="169" fontId="21" fillId="0" borderId="0" xfId="28" applyNumberFormat="1" applyFont="1" applyFill="1" applyAlignment="1"/>
    <xf numFmtId="169" fontId="21" fillId="0" borderId="0" xfId="0" applyNumberFormat="1" applyFont="1" applyAlignment="1">
      <alignment horizontal="center"/>
    </xf>
    <xf numFmtId="169" fontId="21" fillId="0" borderId="17" xfId="28" applyNumberFormat="1" applyFont="1" applyFill="1" applyBorder="1" applyAlignment="1"/>
    <xf numFmtId="169" fontId="26" fillId="0" borderId="11" xfId="0" applyNumberFormat="1" applyFont="1" applyBorder="1"/>
    <xf numFmtId="169" fontId="0" fillId="0" borderId="0" xfId="0" applyNumberFormat="1" applyAlignment="1">
      <alignment horizontal="center"/>
    </xf>
    <xf numFmtId="169" fontId="21" fillId="0" borderId="0" xfId="0" applyNumberFormat="1" applyFont="1" applyAlignment="1">
      <alignment horizontal="right"/>
    </xf>
    <xf numFmtId="169" fontId="21" fillId="24" borderId="0" xfId="0" applyNumberFormat="1" applyFont="1" applyFill="1" applyAlignment="1">
      <alignment horizontal="right"/>
    </xf>
    <xf numFmtId="169" fontId="21" fillId="0" borderId="0" xfId="28" applyNumberFormat="1" applyFont="1" applyFill="1" applyBorder="1" applyAlignment="1">
      <alignment horizontal="right"/>
    </xf>
    <xf numFmtId="169" fontId="21" fillId="0" borderId="19" xfId="28" applyNumberFormat="1" applyFont="1" applyFill="1" applyBorder="1" applyAlignment="1">
      <alignment horizontal="right"/>
    </xf>
    <xf numFmtId="169" fontId="21" fillId="0" borderId="0" xfId="28" applyNumberFormat="1" applyFont="1" applyFill="1" applyBorder="1" applyAlignment="1" applyProtection="1"/>
    <xf numFmtId="169" fontId="21" fillId="0" borderId="14" xfId="28" applyNumberFormat="1" applyFont="1" applyFill="1" applyBorder="1" applyAlignment="1" applyProtection="1">
      <alignment horizontal="center"/>
    </xf>
    <xf numFmtId="169" fontId="21" fillId="0" borderId="19" xfId="28" applyNumberFormat="1" applyFont="1" applyBorder="1" applyAlignment="1">
      <alignment horizontal="right"/>
    </xf>
    <xf numFmtId="169" fontId="21" fillId="0" borderId="0" xfId="28" applyNumberFormat="1" applyFont="1"/>
    <xf numFmtId="169" fontId="21" fillId="0" borderId="0" xfId="28" applyNumberFormat="1" applyFont="1" applyFill="1" applyBorder="1" applyAlignment="1"/>
    <xf numFmtId="169" fontId="21" fillId="24" borderId="0" xfId="28" applyNumberFormat="1" applyFont="1" applyFill="1" applyBorder="1" applyAlignment="1">
      <alignment horizontal="right"/>
    </xf>
    <xf numFmtId="169" fontId="21" fillId="0" borderId="0" xfId="28" applyNumberFormat="1" applyFont="1" applyAlignment="1">
      <alignment horizontal="right"/>
    </xf>
    <xf numFmtId="169" fontId="21" fillId="0" borderId="19" xfId="0" applyNumberFormat="1" applyFont="1" applyBorder="1" applyAlignment="1">
      <alignment horizontal="right"/>
    </xf>
    <xf numFmtId="169" fontId="21" fillId="0" borderId="0" xfId="28" applyNumberFormat="1" applyFont="1" applyFill="1" applyBorder="1" applyAlignment="1" applyProtection="1">
      <alignment horizontal="right"/>
    </xf>
    <xf numFmtId="169" fontId="21" fillId="0" borderId="15" xfId="0" applyNumberFormat="1" applyFont="1" applyBorder="1" applyAlignment="1">
      <alignment horizontal="right"/>
    </xf>
    <xf numFmtId="169" fontId="21" fillId="0" borderId="13" xfId="28" applyNumberFormat="1" applyFont="1" applyFill="1" applyBorder="1" applyAlignment="1" applyProtection="1"/>
    <xf numFmtId="169" fontId="21" fillId="0" borderId="17" xfId="28" applyNumberFormat="1" applyFont="1" applyFill="1" applyBorder="1" applyAlignment="1" applyProtection="1">
      <alignment horizontal="center"/>
    </xf>
    <xf numFmtId="169" fontId="21" fillId="0" borderId="11" xfId="28" applyNumberFormat="1" applyFont="1" applyFill="1" applyBorder="1" applyAlignment="1" applyProtection="1">
      <alignment horizontal="center"/>
    </xf>
    <xf numFmtId="169" fontId="21" fillId="24" borderId="11" xfId="28" applyNumberFormat="1" applyFont="1" applyFill="1" applyBorder="1" applyAlignment="1" applyProtection="1">
      <alignment horizontal="right"/>
    </xf>
    <xf numFmtId="169" fontId="21" fillId="0" borderId="11" xfId="28" applyNumberFormat="1" applyFont="1" applyFill="1" applyBorder="1" applyAlignment="1" applyProtection="1"/>
    <xf numFmtId="199" fontId="21" fillId="0" borderId="12" xfId="286" applyNumberFormat="1" applyFont="1" applyBorder="1"/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0" xfId="28" applyNumberFormat="1" applyFont="1" applyFill="1" applyBorder="1" applyAlignment="1" applyProtection="1">
      <alignment horizontal="center"/>
    </xf>
    <xf numFmtId="164" fontId="0" fillId="0" borderId="14" xfId="28" quotePrefix="1" applyFont="1" applyFill="1" applyBorder="1" applyAlignment="1">
      <alignment horizontal="center"/>
    </xf>
    <xf numFmtId="199" fontId="21" fillId="0" borderId="12" xfId="0" applyNumberFormat="1" applyFont="1" applyBorder="1"/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169" fontId="0" fillId="0" borderId="14" xfId="28" quotePrefix="1" applyNumberFormat="1" applyFont="1" applyFill="1" applyBorder="1" applyAlignment="1">
      <alignment horizontal="center"/>
    </xf>
    <xf numFmtId="169" fontId="23" fillId="0" borderId="14" xfId="0" applyNumberFormat="1" applyFont="1" applyBorder="1"/>
    <xf numFmtId="41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9" fontId="29" fillId="0" borderId="0" xfId="28" applyNumberFormat="1" applyFont="1" applyFill="1" applyAlignment="1">
      <alignment horizontal="right"/>
    </xf>
    <xf numFmtId="168" fontId="0" fillId="0" borderId="0" xfId="0" applyNumberFormat="1" applyFont="1" applyAlignment="1">
      <alignment horizontal="left"/>
    </xf>
    <xf numFmtId="41" fontId="0" fillId="0" borderId="0" xfId="0" applyNumberFormat="1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41" fontId="0" fillId="0" borderId="0" xfId="0" applyNumberFormat="1" applyFont="1" applyAlignment="1">
      <alignment horizontal="center"/>
    </xf>
    <xf numFmtId="49" fontId="0" fillId="0" borderId="0" xfId="0" quotePrefix="1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quotePrefix="1" applyNumberFormat="1" applyFont="1" applyAlignment="1">
      <alignment horizontal="center"/>
    </xf>
    <xf numFmtId="168" fontId="0" fillId="0" borderId="0" xfId="0" applyNumberFormat="1" applyFont="1" applyAlignment="1" applyProtection="1">
      <alignment horizontal="left"/>
      <protection locked="0"/>
    </xf>
    <xf numFmtId="0" fontId="0" fillId="0" borderId="0" xfId="0" applyFont="1" applyProtection="1">
      <protection locked="0"/>
    </xf>
    <xf numFmtId="43" fontId="0" fillId="0" borderId="0" xfId="0" applyNumberFormat="1" applyFont="1" applyProtection="1">
      <protection locked="0"/>
    </xf>
    <xf numFmtId="0" fontId="0" fillId="0" borderId="0" xfId="0" applyFont="1" applyAlignment="1" applyProtection="1">
      <alignment horizontal="center"/>
      <protection locked="0"/>
    </xf>
    <xf numFmtId="169" fontId="0" fillId="0" borderId="0" xfId="0" applyNumberFormat="1" applyFont="1" applyProtection="1">
      <protection locked="0"/>
    </xf>
    <xf numFmtId="41" fontId="0" fillId="0" borderId="0" xfId="0" applyNumberFormat="1" applyFont="1" applyProtection="1">
      <protection locked="0"/>
    </xf>
    <xf numFmtId="41" fontId="0" fillId="0" borderId="0" xfId="0" applyNumberFormat="1" applyFont="1"/>
    <xf numFmtId="41" fontId="0" fillId="0" borderId="0" xfId="0" applyNumberFormat="1" applyFont="1" applyAlignment="1">
      <alignment horizontal="left"/>
    </xf>
    <xf numFmtId="200" fontId="0" fillId="0" borderId="0" xfId="0" applyNumberFormat="1" applyFont="1" applyAlignment="1">
      <alignment horizontal="right"/>
    </xf>
    <xf numFmtId="165" fontId="0" fillId="0" borderId="0" xfId="0" applyNumberFormat="1" applyFont="1"/>
    <xf numFmtId="169" fontId="0" fillId="0" borderId="0" xfId="0" applyNumberFormat="1" applyFont="1"/>
    <xf numFmtId="166" fontId="0" fillId="0" borderId="0" xfId="28" applyNumberFormat="1" applyFont="1" applyFill="1" applyAlignment="1"/>
    <xf numFmtId="166" fontId="0" fillId="0" borderId="0" xfId="28" applyNumberFormat="1" applyFont="1" applyFill="1" applyBorder="1" applyAlignment="1"/>
    <xf numFmtId="166" fontId="0" fillId="0" borderId="0" xfId="28" applyNumberFormat="1" applyFont="1" applyFill="1" applyBorder="1" applyAlignment="1">
      <alignment horizontal="center"/>
    </xf>
    <xf numFmtId="166" fontId="0" fillId="0" borderId="0" xfId="0" applyNumberFormat="1" applyFont="1"/>
    <xf numFmtId="0" fontId="0" fillId="0" borderId="0" xfId="0" applyFont="1" applyAlignment="1">
      <alignment horizontal="left" indent="1"/>
    </xf>
    <xf numFmtId="166" fontId="0" fillId="0" borderId="10" xfId="28" applyNumberFormat="1" applyFont="1" applyFill="1" applyBorder="1" applyAlignment="1"/>
    <xf numFmtId="166" fontId="0" fillId="0" borderId="14" xfId="28" applyNumberFormat="1" applyFont="1" applyFill="1" applyBorder="1" applyAlignment="1"/>
    <xf numFmtId="166" fontId="0" fillId="0" borderId="14" xfId="28" quotePrefix="1" applyNumberFormat="1" applyFont="1" applyFill="1" applyBorder="1" applyAlignment="1">
      <alignment horizontal="center"/>
    </xf>
    <xf numFmtId="169" fontId="0" fillId="0" borderId="10" xfId="0" applyNumberFormat="1" applyFont="1" applyFill="1" applyBorder="1"/>
    <xf numFmtId="43" fontId="0" fillId="0" borderId="0" xfId="0" applyNumberFormat="1" applyFont="1"/>
    <xf numFmtId="0" fontId="29" fillId="0" borderId="0" xfId="0" applyFont="1"/>
    <xf numFmtId="0" fontId="29" fillId="24" borderId="0" xfId="0" applyFont="1" applyFill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0" xfId="0" applyFont="1" applyAlignment="1">
      <alignment horizontal="left"/>
    </xf>
    <xf numFmtId="169" fontId="22" fillId="0" borderId="0" xfId="0" applyNumberFormat="1" applyFont="1"/>
    <xf numFmtId="169" fontId="22" fillId="24" borderId="0" xfId="0" applyNumberFormat="1" applyFont="1" applyFill="1"/>
    <xf numFmtId="169" fontId="29" fillId="0" borderId="0" xfId="28" applyNumberFormat="1" applyFont="1" applyFill="1" applyBorder="1" applyAlignment="1" applyProtection="1">
      <alignment horizontal="center"/>
    </xf>
    <xf numFmtId="165" fontId="29" fillId="0" borderId="0" xfId="0" applyNumberFormat="1" applyFont="1"/>
    <xf numFmtId="169" fontId="29" fillId="0" borderId="0" xfId="0" applyNumberFormat="1" applyFont="1"/>
    <xf numFmtId="169" fontId="29" fillId="0" borderId="0" xfId="28" applyNumberFormat="1" applyFont="1" applyFill="1" applyBorder="1" applyAlignment="1">
      <alignment horizontal="right"/>
    </xf>
    <xf numFmtId="169" fontId="29" fillId="0" borderId="0" xfId="28" applyNumberFormat="1" applyFont="1" applyAlignment="1">
      <alignment horizontal="right"/>
    </xf>
    <xf numFmtId="169" fontId="29" fillId="0" borderId="0" xfId="28" applyNumberFormat="1" applyFont="1"/>
    <xf numFmtId="169" fontId="29" fillId="24" borderId="0" xfId="28" applyNumberFormat="1" applyFont="1" applyFill="1" applyAlignment="1">
      <alignment horizontal="right"/>
    </xf>
    <xf numFmtId="169" fontId="29" fillId="0" borderId="14" xfId="28" applyNumberFormat="1" applyFont="1" applyFill="1" applyBorder="1" applyAlignment="1" applyProtection="1">
      <alignment horizontal="center"/>
    </xf>
    <xf numFmtId="169" fontId="29" fillId="0" borderId="0" xfId="28" applyNumberFormat="1" applyFont="1" applyFill="1" applyBorder="1" applyAlignment="1" applyProtection="1">
      <alignment horizontal="right"/>
    </xf>
    <xf numFmtId="169" fontId="29" fillId="0" borderId="0" xfId="28" applyNumberFormat="1" applyFont="1" applyFill="1" applyBorder="1" applyAlignment="1" applyProtection="1"/>
    <xf numFmtId="169" fontId="29" fillId="0" borderId="14" xfId="28" applyNumberFormat="1" applyFont="1" applyFill="1" applyBorder="1" applyAlignment="1">
      <alignment horizontal="right"/>
    </xf>
    <xf numFmtId="169" fontId="29" fillId="24" borderId="0" xfId="28" applyNumberFormat="1" applyFont="1" applyFill="1" applyBorder="1" applyAlignment="1" applyProtection="1"/>
    <xf numFmtId="169" fontId="29" fillId="24" borderId="0" xfId="28" applyNumberFormat="1" applyFont="1" applyFill="1" applyBorder="1" applyAlignment="1" applyProtection="1">
      <alignment horizontal="center"/>
    </xf>
    <xf numFmtId="169" fontId="29" fillId="0" borderId="0" xfId="28" applyNumberFormat="1" applyFont="1" applyFill="1" applyBorder="1" applyAlignment="1"/>
    <xf numFmtId="169" fontId="21" fillId="24" borderId="11" xfId="28" applyNumberFormat="1" applyFont="1" applyFill="1" applyBorder="1" applyAlignment="1" applyProtection="1"/>
    <xf numFmtId="169" fontId="21" fillId="0" borderId="12" xfId="0" applyNumberFormat="1" applyFont="1" applyBorder="1" applyAlignment="1">
      <alignment horizontal="right"/>
    </xf>
    <xf numFmtId="169" fontId="21" fillId="0" borderId="12" xfId="28" applyNumberFormat="1" applyFont="1" applyFill="1" applyBorder="1" applyAlignment="1" applyProtection="1">
      <alignment horizontal="right"/>
    </xf>
    <xf numFmtId="169" fontId="21" fillId="24" borderId="12" xfId="0" applyNumberFormat="1" applyFont="1" applyFill="1" applyBorder="1" applyAlignment="1">
      <alignment horizontal="right"/>
    </xf>
    <xf numFmtId="164" fontId="29" fillId="0" borderId="0" xfId="28" applyFont="1" applyFill="1" applyAlignment="1"/>
    <xf numFmtId="0" fontId="22" fillId="24" borderId="0" xfId="0" applyFont="1" applyFill="1"/>
    <xf numFmtId="169" fontId="29" fillId="0" borderId="0" xfId="28" applyNumberFormat="1" applyFont="1" applyBorder="1"/>
    <xf numFmtId="169" fontId="29" fillId="0" borderId="0" xfId="28" applyNumberFormat="1" applyFont="1" applyBorder="1" applyAlignment="1">
      <alignment horizontal="right"/>
    </xf>
    <xf numFmtId="169" fontId="29" fillId="0" borderId="0" xfId="28" applyNumberFormat="1" applyFont="1" applyFill="1" applyBorder="1"/>
    <xf numFmtId="166" fontId="29" fillId="0" borderId="0" xfId="28" applyNumberFormat="1" applyFont="1" applyFill="1" applyBorder="1" applyAlignment="1"/>
    <xf numFmtId="169" fontId="29" fillId="0" borderId="0" xfId="0" applyNumberFormat="1" applyFont="1" applyAlignment="1">
      <alignment horizontal="right"/>
    </xf>
    <xf numFmtId="169" fontId="29" fillId="24" borderId="0" xfId="0" applyNumberFormat="1" applyFont="1" applyFill="1" applyAlignment="1">
      <alignment horizontal="right"/>
    </xf>
    <xf numFmtId="169" fontId="29" fillId="0" borderId="19" xfId="28" applyNumberFormat="1" applyFont="1" applyFill="1" applyBorder="1" applyAlignment="1">
      <alignment horizontal="right"/>
    </xf>
    <xf numFmtId="169" fontId="29" fillId="0" borderId="10" xfId="28" applyNumberFormat="1" applyFont="1" applyFill="1" applyBorder="1" applyAlignment="1" applyProtection="1">
      <alignment horizontal="center"/>
    </xf>
    <xf numFmtId="169" fontId="29" fillId="0" borderId="14" xfId="28" applyNumberFormat="1" applyFont="1" applyFill="1" applyBorder="1" applyAlignment="1" applyProtection="1">
      <alignment horizontal="right"/>
    </xf>
    <xf numFmtId="169" fontId="29" fillId="0" borderId="12" xfId="28" applyNumberFormat="1" applyFont="1" applyFill="1" applyBorder="1" applyAlignment="1" applyProtection="1">
      <alignment horizontal="center"/>
    </xf>
    <xf numFmtId="0" fontId="29" fillId="0" borderId="0" xfId="0" applyFont="1" applyAlignment="1">
      <alignment horizontal="right"/>
    </xf>
    <xf numFmtId="0" fontId="29" fillId="0" borderId="0" xfId="0" applyNumberFormat="1" applyFont="1" applyAlignment="1">
      <alignment horizontal="center"/>
    </xf>
    <xf numFmtId="166" fontId="29" fillId="0" borderId="0" xfId="28" applyNumberFormat="1" applyFont="1" applyFill="1" applyBorder="1" applyAlignment="1" applyProtection="1">
      <alignment horizontal="center"/>
    </xf>
    <xf numFmtId="166" fontId="29" fillId="0" borderId="0" xfId="28" quotePrefix="1" applyNumberFormat="1" applyFont="1" applyFill="1" applyBorder="1" applyAlignment="1" applyProtection="1">
      <alignment horizontal="center"/>
    </xf>
    <xf numFmtId="167" fontId="29" fillId="0" borderId="0" xfId="0" applyNumberFormat="1" applyFont="1" applyAlignment="1">
      <alignment horizontal="right"/>
    </xf>
    <xf numFmtId="169" fontId="29" fillId="0" borderId="0" xfId="28" quotePrefix="1" applyNumberFormat="1" applyFont="1" applyFill="1" applyBorder="1" applyAlignment="1" applyProtection="1">
      <alignment horizontal="center"/>
    </xf>
    <xf numFmtId="0" fontId="29" fillId="0" borderId="0" xfId="0" applyFont="1" applyAlignment="1">
      <alignment horizontal="left" indent="1"/>
    </xf>
    <xf numFmtId="164" fontId="29" fillId="0" borderId="14" xfId="28" applyFont="1" applyFill="1" applyBorder="1" applyAlignment="1">
      <alignment horizontal="right"/>
    </xf>
    <xf numFmtId="166" fontId="29" fillId="0" borderId="14" xfId="28" applyNumberFormat="1" applyFont="1" applyFill="1" applyBorder="1" applyAlignment="1" applyProtection="1">
      <alignment horizontal="right"/>
    </xf>
    <xf numFmtId="43" fontId="29" fillId="0" borderId="0" xfId="0" applyNumberFormat="1" applyFont="1"/>
    <xf numFmtId="167" fontId="29" fillId="0" borderId="0" xfId="0" applyNumberFormat="1" applyFont="1"/>
    <xf numFmtId="166" fontId="29" fillId="0" borderId="14" xfId="28" applyNumberFormat="1" applyFont="1" applyFill="1" applyBorder="1" applyAlignment="1" applyProtection="1">
      <alignment horizontal="center"/>
    </xf>
    <xf numFmtId="41" fontId="21" fillId="0" borderId="0" xfId="28" applyNumberFormat="1" applyFont="1" applyFill="1" applyBorder="1" applyAlignment="1" applyProtection="1"/>
    <xf numFmtId="165" fontId="29" fillId="0" borderId="0" xfId="0" applyNumberFormat="1" applyFont="1" applyAlignment="1">
      <alignment horizontal="right"/>
    </xf>
    <xf numFmtId="164" fontId="29" fillId="0" borderId="0" xfId="28" applyFont="1" applyFill="1" applyBorder="1" applyAlignment="1" applyProtection="1"/>
    <xf numFmtId="169" fontId="29" fillId="0" borderId="0" xfId="28" applyNumberFormat="1" applyFont="1" applyFill="1" applyAlignment="1"/>
    <xf numFmtId="164" fontId="29" fillId="0" borderId="0" xfId="0" applyNumberFormat="1" applyFont="1"/>
    <xf numFmtId="164" fontId="29" fillId="0" borderId="0" xfId="28" applyFont="1" applyFill="1" applyBorder="1" applyAlignment="1" applyProtection="1">
      <alignment horizontal="center"/>
    </xf>
    <xf numFmtId="166" fontId="29" fillId="0" borderId="0" xfId="28" applyNumberFormat="1" applyFont="1" applyFill="1" applyAlignment="1"/>
    <xf numFmtId="0" fontId="29" fillId="0" borderId="0" xfId="286" applyFont="1"/>
    <xf numFmtId="166" fontId="29" fillId="0" borderId="0" xfId="28" applyNumberFormat="1" applyFont="1" applyFill="1" applyAlignment="1">
      <alignment horizontal="right"/>
    </xf>
    <xf numFmtId="201" fontId="29" fillId="0" borderId="0" xfId="0" applyNumberFormat="1" applyFont="1" applyAlignment="1">
      <alignment horizontal="right"/>
    </xf>
    <xf numFmtId="201" fontId="29" fillId="0" borderId="0" xfId="0" applyNumberFormat="1" applyFont="1"/>
    <xf numFmtId="169" fontId="29" fillId="0" borderId="0" xfId="0" applyNumberFormat="1" applyFont="1" applyFill="1" applyAlignment="1">
      <alignment horizontal="right"/>
    </xf>
    <xf numFmtId="0" fontId="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169" fontId="0" fillId="0" borderId="0" xfId="28" applyNumberFormat="1" applyFont="1" applyFill="1" applyBorder="1" applyAlignment="1" applyProtection="1">
      <alignment horizontal="right"/>
    </xf>
    <xf numFmtId="0" fontId="0" fillId="0" borderId="0" xfId="0" applyFont="1" applyAlignment="1">
      <alignment horizontal="left"/>
    </xf>
    <xf numFmtId="169" fontId="29" fillId="0" borderId="0" xfId="0" applyNumberFormat="1" applyFont="1" applyFill="1"/>
    <xf numFmtId="167" fontId="29" fillId="0" borderId="0" xfId="0" applyNumberFormat="1" applyFont="1" applyFill="1" applyAlignment="1">
      <alignment horizontal="right"/>
    </xf>
    <xf numFmtId="169" fontId="29" fillId="0" borderId="0" xfId="0" applyNumberFormat="1" applyFont="1" applyFill="1" applyAlignment="1">
      <alignment horizontal="center"/>
    </xf>
    <xf numFmtId="167" fontId="29" fillId="0" borderId="0" xfId="0" applyNumberFormat="1" applyFont="1" applyFill="1"/>
    <xf numFmtId="169" fontId="29" fillId="0" borderId="14" xfId="0" applyNumberFormat="1" applyFont="1" applyFill="1" applyBorder="1" applyAlignment="1">
      <alignment horizontal="right"/>
    </xf>
    <xf numFmtId="169" fontId="29" fillId="0" borderId="14" xfId="0" applyNumberFormat="1" applyFont="1" applyFill="1" applyBorder="1"/>
    <xf numFmtId="169" fontId="21" fillId="0" borderId="0" xfId="0" applyNumberFormat="1" applyFont="1" applyFill="1"/>
    <xf numFmtId="41" fontId="21" fillId="0" borderId="0" xfId="0" applyNumberFormat="1" applyFont="1" applyFill="1"/>
    <xf numFmtId="0" fontId="29" fillId="0" borderId="0" xfId="0" applyFont="1" applyFill="1" applyAlignment="1">
      <alignment horizontal="right"/>
    </xf>
    <xf numFmtId="0" fontId="29" fillId="0" borderId="0" xfId="0" applyFont="1" applyFill="1"/>
    <xf numFmtId="0" fontId="21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NumberFormat="1" applyFont="1" applyFill="1" applyAlignment="1">
      <alignment horizontal="center"/>
    </xf>
    <xf numFmtId="165" fontId="29" fillId="0" borderId="0" xfId="0" applyNumberFormat="1" applyFont="1" applyFill="1" applyAlignment="1">
      <alignment horizontal="right"/>
    </xf>
    <xf numFmtId="165" fontId="29" fillId="0" borderId="0" xfId="0" applyNumberFormat="1" applyFont="1" applyFill="1"/>
    <xf numFmtId="169" fontId="29" fillId="0" borderId="0" xfId="28" applyNumberFormat="1" applyFont="1" applyFill="1"/>
    <xf numFmtId="0" fontId="0" fillId="0" borderId="0" xfId="0" applyFont="1" applyAlignment="1">
      <alignment horizontal="center"/>
    </xf>
    <xf numFmtId="0" fontId="0" fillId="0" borderId="0" xfId="0" applyAlignment="1">
      <alignment horizontal="left"/>
    </xf>
    <xf numFmtId="165" fontId="29" fillId="0" borderId="0" xfId="28" applyNumberFormat="1" applyFill="1" applyBorder="1" applyAlignment="1" applyProtection="1">
      <alignment horizontal="right"/>
    </xf>
    <xf numFmtId="165" fontId="92" fillId="0" borderId="0" xfId="0" applyNumberFormat="1" applyFont="1"/>
    <xf numFmtId="166" fontId="29" fillId="0" borderId="0" xfId="28" applyNumberFormat="1"/>
    <xf numFmtId="166" fontId="21" fillId="0" borderId="0" xfId="0" applyNumberFormat="1" applyFont="1"/>
    <xf numFmtId="41" fontId="21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0" borderId="0" xfId="0" applyFont="1" applyAlignment="1">
      <alignment horizontal="center"/>
    </xf>
    <xf numFmtId="0" fontId="29" fillId="0" borderId="10" xfId="0" applyFont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</cellXfs>
  <cellStyles count="288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31 3" xfId="287" xr:uid="{AA911947-097C-4C9F-B2C8-106004B81433}"/>
    <cellStyle name="Comma 4" xfId="93" xr:uid="{55D87857-A378-4A9A-9CEE-472DC8AC7B2F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 5" xfId="286" xr:uid="{892FAE0D-18FC-4D47-9A5B-DFF8A3E9E016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tosakulsak\Desktop\UBIS\2024\Q1'24\FS\1566988_2024%20Mar_FSA_UBIS%20(ASIA)%20PUBLIC%20COMPANY%20LIMITED_03t_Q1%20v5.xlsx" TargetMode="External"/><Relationship Id="rId1" Type="http://schemas.openxmlformats.org/officeDocument/2006/relationships/externalLinkPath" Target="file:///C:\Users\ptosakulsak\Desktop\UBIS\2024\Q1'24\FS\1566988_2024%20Mar_FSA_UBIS%20(ASIA)%20PUBLIC%20COMPANY%20LIMITED_03t_Q1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SH รวม"/>
      <sheetName val="SH เฉพาะ"/>
      <sheetName val="CF"/>
    </sheetNames>
    <sheetDataSet>
      <sheetData sheetId="0">
        <row r="1">
          <cell r="A1" t="str">
            <v>บริษัท ยูบิส (เอเชีย)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S101"/>
  <sheetViews>
    <sheetView view="pageBreakPreview" topLeftCell="A84" zoomScale="80" zoomScaleNormal="85" zoomScaleSheetLayoutView="80" workbookViewId="0">
      <selection activeCell="A68" sqref="A68"/>
    </sheetView>
  </sheetViews>
  <sheetFormatPr defaultColWidth="9.09765625" defaultRowHeight="23.5" customHeight="1"/>
  <cols>
    <col min="1" max="1" width="39" style="128" customWidth="1"/>
    <col min="2" max="2" width="8" style="29" customWidth="1"/>
    <col min="3" max="3" width="1.09765625" style="128" customWidth="1"/>
    <col min="4" max="4" width="12.69921875" style="129" customWidth="1"/>
    <col min="5" max="5" width="1.09765625" style="129" customWidth="1"/>
    <col min="6" max="6" width="12.59765625" style="129" customWidth="1"/>
    <col min="7" max="7" width="1.09765625" style="129" customWidth="1"/>
    <col min="8" max="8" width="12.59765625" style="129" customWidth="1"/>
    <col min="9" max="9" width="1.09765625" style="129" customWidth="1"/>
    <col min="10" max="10" width="12.59765625" style="129" customWidth="1"/>
    <col min="11" max="11" width="17" style="130" customWidth="1"/>
    <col min="12" max="12" width="17.296875" style="130" bestFit="1" customWidth="1"/>
    <col min="13" max="13" width="17" style="130" bestFit="1" customWidth="1"/>
    <col min="14" max="14" width="3.69921875" style="130" customWidth="1"/>
    <col min="15" max="15" width="3" style="130" bestFit="1" customWidth="1"/>
    <col min="16" max="16" width="3.69921875" style="130" customWidth="1"/>
    <col min="17" max="17" width="6.3984375" style="130" bestFit="1" customWidth="1"/>
    <col min="18" max="16384" width="9.09765625" style="130"/>
  </cols>
  <sheetData>
    <row r="1" spans="1:13" ht="23">
      <c r="A1" s="1" t="s">
        <v>0</v>
      </c>
    </row>
    <row r="2" spans="1:13" ht="23">
      <c r="A2" s="52" t="s">
        <v>1</v>
      </c>
    </row>
    <row r="3" spans="1:13" ht="21.5"/>
    <row r="4" spans="1:13" ht="22">
      <c r="D4" s="243" t="s">
        <v>2</v>
      </c>
      <c r="E4" s="243"/>
      <c r="F4" s="243"/>
      <c r="G4" s="123"/>
      <c r="H4" s="243" t="s">
        <v>3</v>
      </c>
      <c r="I4" s="243"/>
      <c r="J4" s="243"/>
    </row>
    <row r="5" spans="1:13" ht="22">
      <c r="A5" s="31"/>
      <c r="B5" s="130"/>
      <c r="D5" s="131" t="s">
        <v>193</v>
      </c>
      <c r="E5" s="131"/>
      <c r="F5" s="131" t="s">
        <v>4</v>
      </c>
      <c r="G5" s="132"/>
      <c r="H5" s="237" t="s">
        <v>193</v>
      </c>
      <c r="I5" s="131"/>
      <c r="J5" s="131" t="s">
        <v>4</v>
      </c>
    </row>
    <row r="6" spans="1:13" ht="23">
      <c r="A6" s="51" t="s">
        <v>5</v>
      </c>
      <c r="B6" s="29" t="s">
        <v>6</v>
      </c>
      <c r="D6" s="133" t="s">
        <v>7</v>
      </c>
      <c r="E6" s="134"/>
      <c r="F6" s="133" t="s">
        <v>8</v>
      </c>
      <c r="G6" s="135"/>
      <c r="H6" s="133" t="s">
        <v>7</v>
      </c>
      <c r="I6" s="134"/>
      <c r="J6" s="133" t="s">
        <v>8</v>
      </c>
    </row>
    <row r="7" spans="1:13" ht="22">
      <c r="A7" s="31"/>
      <c r="D7" s="32" t="s">
        <v>9</v>
      </c>
      <c r="E7" s="134"/>
      <c r="F7" s="133"/>
      <c r="G7" s="135"/>
      <c r="H7" s="32" t="s">
        <v>9</v>
      </c>
      <c r="I7" s="134"/>
      <c r="J7" s="133"/>
    </row>
    <row r="8" spans="1:13" ht="21.5">
      <c r="B8" s="7"/>
      <c r="D8" s="244" t="s">
        <v>10</v>
      </c>
      <c r="E8" s="244"/>
      <c r="F8" s="244"/>
      <c r="G8" s="244"/>
      <c r="H8" s="244"/>
      <c r="I8" s="244"/>
      <c r="J8" s="244"/>
    </row>
    <row r="9" spans="1:13" s="137" customFormat="1" ht="22">
      <c r="A9" s="33" t="s">
        <v>11</v>
      </c>
      <c r="B9" s="34"/>
      <c r="C9" s="136"/>
      <c r="D9" s="35"/>
      <c r="E9" s="35"/>
      <c r="F9" s="35"/>
      <c r="G9" s="35"/>
      <c r="H9" s="35"/>
      <c r="I9" s="35"/>
      <c r="J9" s="35"/>
      <c r="K9" s="36"/>
    </row>
    <row r="10" spans="1:13" s="137" customFormat="1" ht="21.5">
      <c r="A10" s="136" t="s">
        <v>12</v>
      </c>
      <c r="B10" s="34"/>
      <c r="C10" s="136"/>
      <c r="D10" s="56">
        <v>256556</v>
      </c>
      <c r="E10" s="56"/>
      <c r="F10" s="56">
        <v>250405</v>
      </c>
      <c r="G10" s="57"/>
      <c r="H10" s="56">
        <v>212507</v>
      </c>
      <c r="I10" s="56"/>
      <c r="J10" s="56">
        <v>209157</v>
      </c>
      <c r="K10" s="36"/>
      <c r="L10" s="138"/>
      <c r="M10" s="140"/>
    </row>
    <row r="11" spans="1:13" s="137" customFormat="1" ht="21.5">
      <c r="A11" s="136" t="s">
        <v>13</v>
      </c>
      <c r="B11" s="34"/>
      <c r="C11" s="136"/>
      <c r="D11" s="56">
        <v>271445</v>
      </c>
      <c r="E11" s="56"/>
      <c r="F11" s="56">
        <v>289682</v>
      </c>
      <c r="G11" s="57"/>
      <c r="H11" s="56">
        <v>262975</v>
      </c>
      <c r="I11" s="56"/>
      <c r="J11" s="56">
        <v>270544</v>
      </c>
      <c r="K11" s="36"/>
      <c r="L11" s="138"/>
      <c r="M11" s="140"/>
    </row>
    <row r="12" spans="1:13" s="137" customFormat="1" ht="21.5">
      <c r="A12" s="136" t="s">
        <v>14</v>
      </c>
      <c r="B12" s="34"/>
      <c r="C12" s="136"/>
      <c r="D12" s="56">
        <v>190138</v>
      </c>
      <c r="E12" s="56"/>
      <c r="F12" s="56">
        <v>177306</v>
      </c>
      <c r="G12" s="57"/>
      <c r="H12" s="56">
        <v>87918</v>
      </c>
      <c r="I12" s="56"/>
      <c r="J12" s="56">
        <v>81477</v>
      </c>
      <c r="K12" s="36"/>
      <c r="L12" s="138"/>
      <c r="M12" s="140"/>
    </row>
    <row r="13" spans="1:13" s="137" customFormat="1" ht="21.5">
      <c r="A13" s="136" t="s">
        <v>15</v>
      </c>
      <c r="B13" s="34"/>
      <c r="C13" s="136"/>
      <c r="D13" s="56">
        <v>6582</v>
      </c>
      <c r="E13" s="56"/>
      <c r="F13" s="56">
        <v>4194</v>
      </c>
      <c r="G13" s="57"/>
      <c r="H13" s="56">
        <v>6341</v>
      </c>
      <c r="I13" s="56"/>
      <c r="J13" s="56">
        <v>4131</v>
      </c>
      <c r="K13" s="36"/>
      <c r="L13" s="138"/>
      <c r="M13" s="140"/>
    </row>
    <row r="14" spans="1:13" s="41" customFormat="1" ht="22">
      <c r="A14" s="31" t="s">
        <v>16</v>
      </c>
      <c r="B14" s="39"/>
      <c r="C14" s="31"/>
      <c r="D14" s="58">
        <f>SUM(D10:D13)</f>
        <v>724721</v>
      </c>
      <c r="E14" s="59"/>
      <c r="F14" s="58">
        <f>SUM(F10:F13)</f>
        <v>721587</v>
      </c>
      <c r="G14" s="59"/>
      <c r="H14" s="58">
        <f>SUM(H10:H13)</f>
        <v>569741</v>
      </c>
      <c r="I14" s="59"/>
      <c r="J14" s="58">
        <f>SUM(J10:J13)</f>
        <v>565309</v>
      </c>
      <c r="K14" s="40"/>
      <c r="L14" s="138"/>
      <c r="M14" s="140"/>
    </row>
    <row r="15" spans="1:13" s="137" customFormat="1" ht="21.5">
      <c r="A15" s="136"/>
      <c r="B15" s="34"/>
      <c r="C15" s="136"/>
      <c r="D15" s="60"/>
      <c r="E15" s="60"/>
      <c r="F15" s="60"/>
      <c r="G15" s="60"/>
      <c r="H15" s="60"/>
      <c r="I15" s="60"/>
      <c r="J15" s="60"/>
      <c r="K15" s="36"/>
      <c r="L15" s="138"/>
      <c r="M15" s="140"/>
    </row>
    <row r="16" spans="1:13" s="137" customFormat="1" ht="22">
      <c r="A16" s="33" t="s">
        <v>17</v>
      </c>
      <c r="B16" s="34"/>
      <c r="C16" s="136"/>
      <c r="D16" s="60"/>
      <c r="E16" s="61"/>
      <c r="F16" s="60"/>
      <c r="G16" s="60"/>
      <c r="H16" s="60"/>
      <c r="I16" s="60"/>
      <c r="J16" s="60"/>
      <c r="K16" s="36"/>
      <c r="L16" s="138"/>
      <c r="M16" s="140"/>
    </row>
    <row r="17" spans="1:13" s="137" customFormat="1" ht="21.5">
      <c r="A17" s="136" t="s">
        <v>18</v>
      </c>
      <c r="B17" s="34"/>
      <c r="C17" s="136"/>
      <c r="D17" s="60">
        <v>412</v>
      </c>
      <c r="E17" s="61"/>
      <c r="F17" s="60">
        <v>412</v>
      </c>
      <c r="G17" s="60"/>
      <c r="H17" s="60">
        <v>412</v>
      </c>
      <c r="I17" s="60"/>
      <c r="J17" s="60">
        <v>412</v>
      </c>
      <c r="K17" s="36"/>
      <c r="L17" s="138"/>
      <c r="M17" s="140"/>
    </row>
    <row r="18" spans="1:13" s="137" customFormat="1" ht="21.5" hidden="1">
      <c r="A18" s="136" t="s">
        <v>19</v>
      </c>
      <c r="B18" s="34">
        <v>13</v>
      </c>
      <c r="C18" s="136"/>
      <c r="D18" s="60"/>
      <c r="E18" s="61"/>
      <c r="F18" s="60">
        <v>0</v>
      </c>
      <c r="G18" s="60"/>
      <c r="H18" s="60"/>
      <c r="I18" s="60"/>
      <c r="J18" s="60">
        <v>0</v>
      </c>
      <c r="K18" s="36"/>
      <c r="L18" s="138"/>
      <c r="M18" s="140"/>
    </row>
    <row r="19" spans="1:13" s="137" customFormat="1" ht="21.5">
      <c r="A19" s="136" t="s">
        <v>20</v>
      </c>
      <c r="B19" s="34">
        <v>4</v>
      </c>
      <c r="C19" s="136"/>
      <c r="D19" s="60">
        <v>0</v>
      </c>
      <c r="E19" s="56"/>
      <c r="F19" s="60">
        <v>0</v>
      </c>
      <c r="G19" s="57"/>
      <c r="H19" s="56">
        <v>260427</v>
      </c>
      <c r="I19" s="56"/>
      <c r="J19" s="56">
        <v>235427</v>
      </c>
      <c r="K19" s="36"/>
      <c r="L19" s="138"/>
      <c r="M19" s="140"/>
    </row>
    <row r="20" spans="1:13" s="137" customFormat="1" ht="21.5">
      <c r="A20" s="136" t="s">
        <v>21</v>
      </c>
      <c r="B20" s="34">
        <v>5</v>
      </c>
      <c r="C20" s="136"/>
      <c r="D20" s="56">
        <v>278135</v>
      </c>
      <c r="E20" s="56"/>
      <c r="F20" s="60">
        <v>285295</v>
      </c>
      <c r="G20" s="57"/>
      <c r="H20" s="56">
        <v>250155</v>
      </c>
      <c r="I20" s="56"/>
      <c r="J20" s="56">
        <v>260395</v>
      </c>
      <c r="K20" s="36"/>
      <c r="L20" s="138"/>
      <c r="M20" s="140"/>
    </row>
    <row r="21" spans="1:13" s="137" customFormat="1" ht="21.5">
      <c r="A21" s="136" t="s">
        <v>22</v>
      </c>
      <c r="B21" s="34"/>
      <c r="C21" s="136"/>
      <c r="D21" s="56">
        <v>9981</v>
      </c>
      <c r="E21" s="56"/>
      <c r="F21" s="56">
        <v>13444</v>
      </c>
      <c r="G21" s="57"/>
      <c r="H21" s="56">
        <v>5372</v>
      </c>
      <c r="I21" s="56"/>
      <c r="J21" s="56">
        <v>9317</v>
      </c>
      <c r="K21" s="36"/>
      <c r="L21" s="138"/>
      <c r="M21" s="140"/>
    </row>
    <row r="22" spans="1:13" s="137" customFormat="1" ht="21.5">
      <c r="A22" s="136" t="s">
        <v>23</v>
      </c>
      <c r="B22" s="34"/>
      <c r="C22" s="136"/>
      <c r="D22" s="56">
        <v>5127</v>
      </c>
      <c r="E22" s="56"/>
      <c r="F22" s="56">
        <v>5531</v>
      </c>
      <c r="G22" s="57"/>
      <c r="H22" s="56">
        <v>4706</v>
      </c>
      <c r="I22" s="56"/>
      <c r="J22" s="56">
        <v>5289</v>
      </c>
      <c r="K22" s="36"/>
      <c r="L22" s="138"/>
      <c r="M22" s="140"/>
    </row>
    <row r="23" spans="1:13" s="137" customFormat="1" ht="21.5">
      <c r="A23" s="137" t="s">
        <v>24</v>
      </c>
      <c r="B23" s="34"/>
      <c r="C23" s="136"/>
      <c r="D23" s="56">
        <v>5204</v>
      </c>
      <c r="E23" s="56"/>
      <c r="F23" s="56">
        <v>4370</v>
      </c>
      <c r="G23" s="57"/>
      <c r="H23" s="56">
        <v>3784</v>
      </c>
      <c r="I23" s="56"/>
      <c r="J23" s="56">
        <v>3095</v>
      </c>
      <c r="K23" s="36"/>
      <c r="L23" s="138"/>
      <c r="M23" s="140"/>
    </row>
    <row r="24" spans="1:13" s="137" customFormat="1" ht="21.5">
      <c r="A24" s="136" t="s">
        <v>25</v>
      </c>
      <c r="B24" s="34"/>
      <c r="C24" s="136"/>
      <c r="D24" s="56">
        <v>4457</v>
      </c>
      <c r="E24" s="56"/>
      <c r="F24" s="56">
        <v>1329</v>
      </c>
      <c r="G24" s="57"/>
      <c r="H24" s="56">
        <v>4457</v>
      </c>
      <c r="I24" s="56"/>
      <c r="J24" s="56">
        <v>1329</v>
      </c>
      <c r="K24" s="36"/>
      <c r="L24" s="138"/>
      <c r="M24" s="140"/>
    </row>
    <row r="25" spans="1:13" s="41" customFormat="1" ht="22">
      <c r="A25" s="31" t="s">
        <v>26</v>
      </c>
      <c r="B25" s="39"/>
      <c r="C25" s="31"/>
      <c r="D25" s="58">
        <f>SUM(D17:D24)</f>
        <v>303316</v>
      </c>
      <c r="E25" s="59"/>
      <c r="F25" s="58">
        <f>SUM(F17:F24)</f>
        <v>310381</v>
      </c>
      <c r="G25" s="59"/>
      <c r="H25" s="58">
        <f>SUM(H17:H24)</f>
        <v>529313</v>
      </c>
      <c r="I25" s="59"/>
      <c r="J25" s="58">
        <f>SUM(J17:J24)</f>
        <v>515264</v>
      </c>
      <c r="K25" s="40"/>
      <c r="L25" s="138"/>
      <c r="M25" s="140"/>
    </row>
    <row r="26" spans="1:13" s="137" customFormat="1" ht="21.5">
      <c r="A26" s="136"/>
      <c r="B26" s="34"/>
      <c r="C26" s="136">
        <v>40403233</v>
      </c>
      <c r="D26" s="60"/>
      <c r="E26" s="60"/>
      <c r="F26" s="60"/>
      <c r="G26" s="60">
        <v>40403233</v>
      </c>
      <c r="H26" s="60"/>
      <c r="I26" s="60"/>
      <c r="J26" s="60"/>
      <c r="L26" s="138"/>
      <c r="M26" s="140"/>
    </row>
    <row r="27" spans="1:13" s="137" customFormat="1" ht="22.5" thickBot="1">
      <c r="A27" s="31" t="s">
        <v>27</v>
      </c>
      <c r="B27" s="34"/>
      <c r="C27" s="136"/>
      <c r="D27" s="62">
        <f>D25+D14</f>
        <v>1028037</v>
      </c>
      <c r="E27" s="59"/>
      <c r="F27" s="62">
        <f>F25+F14</f>
        <v>1031968</v>
      </c>
      <c r="G27" s="59"/>
      <c r="H27" s="62">
        <f>H25+H14</f>
        <v>1099054</v>
      </c>
      <c r="I27" s="59"/>
      <c r="J27" s="62">
        <f>J25+J14</f>
        <v>1080573</v>
      </c>
      <c r="K27" s="139"/>
      <c r="L27" s="138"/>
      <c r="M27" s="140"/>
    </row>
    <row r="28" spans="1:13" s="137" customFormat="1" ht="22.5" thickTop="1">
      <c r="A28" s="31"/>
      <c r="B28" s="34"/>
      <c r="C28" s="136"/>
      <c r="D28" s="35"/>
      <c r="E28" s="35"/>
      <c r="F28" s="35"/>
      <c r="G28" s="35"/>
      <c r="H28" s="35"/>
      <c r="I28" s="35"/>
      <c r="J28" s="35"/>
      <c r="L28" s="138"/>
      <c r="M28" s="140"/>
    </row>
    <row r="29" spans="1:13" ht="23">
      <c r="A29" s="1" t="s">
        <v>0</v>
      </c>
      <c r="L29" s="138"/>
      <c r="M29" s="140"/>
    </row>
    <row r="30" spans="1:13" ht="23">
      <c r="A30" s="52" t="s">
        <v>1</v>
      </c>
      <c r="L30" s="138"/>
      <c r="M30" s="140"/>
    </row>
    <row r="31" spans="1:13" ht="22">
      <c r="D31" s="243" t="s">
        <v>2</v>
      </c>
      <c r="E31" s="243"/>
      <c r="F31" s="243"/>
      <c r="G31" s="243"/>
      <c r="H31" s="243" t="s">
        <v>3</v>
      </c>
      <c r="I31" s="243"/>
      <c r="J31" s="243"/>
      <c r="L31" s="138"/>
      <c r="M31" s="140"/>
    </row>
    <row r="32" spans="1:13" ht="22">
      <c r="A32" s="31"/>
      <c r="B32" s="130"/>
      <c r="D32" s="237" t="s">
        <v>193</v>
      </c>
      <c r="E32" s="131"/>
      <c r="F32" s="131" t="s">
        <v>4</v>
      </c>
      <c r="G32" s="132"/>
      <c r="H32" s="237" t="s">
        <v>193</v>
      </c>
      <c r="I32" s="131"/>
      <c r="J32" s="131" t="s">
        <v>4</v>
      </c>
      <c r="L32" s="138"/>
      <c r="M32" s="140"/>
    </row>
    <row r="33" spans="1:13" ht="23">
      <c r="A33" s="53" t="s">
        <v>28</v>
      </c>
      <c r="D33" s="133" t="s">
        <v>7</v>
      </c>
      <c r="E33" s="134"/>
      <c r="F33" s="133" t="s">
        <v>8</v>
      </c>
      <c r="G33" s="135"/>
      <c r="H33" s="133" t="s">
        <v>7</v>
      </c>
      <c r="I33" s="134"/>
      <c r="J33" s="133" t="s">
        <v>8</v>
      </c>
      <c r="L33" s="138"/>
      <c r="M33" s="140"/>
    </row>
    <row r="34" spans="1:13" ht="22">
      <c r="A34" s="30"/>
      <c r="D34" s="32" t="s">
        <v>9</v>
      </c>
      <c r="E34" s="134"/>
      <c r="F34" s="133"/>
      <c r="G34" s="135"/>
      <c r="H34" s="32" t="s">
        <v>9</v>
      </c>
      <c r="I34" s="134"/>
      <c r="J34" s="133"/>
      <c r="L34" s="138"/>
      <c r="M34" s="140"/>
    </row>
    <row r="35" spans="1:13" ht="18.75" customHeight="1">
      <c r="B35" s="7"/>
      <c r="D35" s="244" t="s">
        <v>10</v>
      </c>
      <c r="E35" s="244"/>
      <c r="F35" s="244"/>
      <c r="G35" s="244"/>
      <c r="H35" s="244"/>
      <c r="I35" s="244"/>
      <c r="J35" s="244"/>
      <c r="L35" s="138"/>
      <c r="M35" s="140"/>
    </row>
    <row r="36" spans="1:13" s="137" customFormat="1" ht="21" customHeight="1">
      <c r="A36" s="42" t="s">
        <v>29</v>
      </c>
      <c r="B36" s="34"/>
      <c r="C36" s="136"/>
      <c r="D36" s="35"/>
      <c r="E36" s="35"/>
      <c r="F36" s="35"/>
      <c r="G36" s="35"/>
      <c r="H36" s="35"/>
      <c r="I36" s="35"/>
      <c r="J36" s="35"/>
      <c r="L36" s="138"/>
      <c r="M36" s="140"/>
    </row>
    <row r="37" spans="1:13" s="137" customFormat="1" ht="21" customHeight="1">
      <c r="A37" s="136" t="s">
        <v>30</v>
      </c>
      <c r="B37" s="34"/>
      <c r="C37" s="136"/>
      <c r="D37" s="37"/>
      <c r="E37" s="37"/>
      <c r="F37" s="37"/>
      <c r="G37" s="38"/>
      <c r="H37" s="37"/>
      <c r="I37" s="37"/>
      <c r="J37" s="37"/>
      <c r="K37" s="36"/>
      <c r="L37" s="138"/>
      <c r="M37" s="140"/>
    </row>
    <row r="38" spans="1:13" s="137" customFormat="1" ht="21" customHeight="1">
      <c r="A38" s="136" t="s">
        <v>31</v>
      </c>
      <c r="B38" s="34"/>
      <c r="C38" s="136"/>
      <c r="D38" s="56">
        <v>235068</v>
      </c>
      <c r="E38" s="56"/>
      <c r="F38" s="56">
        <v>255000</v>
      </c>
      <c r="G38" s="57"/>
      <c r="H38" s="56">
        <v>215068</v>
      </c>
      <c r="I38" s="56"/>
      <c r="J38" s="56">
        <v>235000</v>
      </c>
      <c r="K38" s="36"/>
      <c r="L38" s="138"/>
      <c r="M38" s="140"/>
    </row>
    <row r="39" spans="1:13" s="137" customFormat="1" ht="21" customHeight="1">
      <c r="A39" s="136" t="s">
        <v>32</v>
      </c>
      <c r="B39" s="34"/>
      <c r="C39" s="136"/>
      <c r="D39" s="56">
        <v>129994</v>
      </c>
      <c r="E39" s="56"/>
      <c r="F39" s="56">
        <v>88798</v>
      </c>
      <c r="G39" s="57"/>
      <c r="H39" s="56">
        <v>216355</v>
      </c>
      <c r="I39" s="56"/>
      <c r="J39" s="56">
        <v>193667</v>
      </c>
      <c r="K39" s="36"/>
      <c r="L39" s="138"/>
      <c r="M39" s="140"/>
    </row>
    <row r="40" spans="1:13" s="137" customFormat="1" ht="21" customHeight="1">
      <c r="A40" s="136" t="s">
        <v>33</v>
      </c>
      <c r="B40" s="34"/>
      <c r="C40" s="136"/>
      <c r="D40" s="56"/>
      <c r="E40" s="56"/>
      <c r="F40" s="56"/>
      <c r="G40" s="57"/>
      <c r="H40" s="56"/>
      <c r="I40" s="56"/>
      <c r="J40" s="56"/>
      <c r="K40" s="36"/>
      <c r="L40" s="138"/>
      <c r="M40" s="140"/>
    </row>
    <row r="41" spans="1:13" s="137" customFormat="1" ht="21" customHeight="1">
      <c r="A41" s="136" t="s">
        <v>34</v>
      </c>
      <c r="B41" s="34"/>
      <c r="C41" s="136"/>
      <c r="D41" s="56">
        <v>2260</v>
      </c>
      <c r="E41" s="56"/>
      <c r="F41" s="56">
        <v>2163</v>
      </c>
      <c r="G41" s="57"/>
      <c r="H41" s="56">
        <v>2260</v>
      </c>
      <c r="I41" s="56"/>
      <c r="J41" s="56">
        <v>2163</v>
      </c>
      <c r="K41" s="36"/>
      <c r="L41" s="138"/>
      <c r="M41" s="140"/>
    </row>
    <row r="42" spans="1:13" s="137" customFormat="1" ht="21" customHeight="1">
      <c r="A42" s="136" t="s">
        <v>35</v>
      </c>
      <c r="B42" s="34"/>
      <c r="D42" s="56"/>
      <c r="E42" s="140"/>
      <c r="F42" s="56"/>
      <c r="G42" s="140"/>
      <c r="H42" s="56"/>
      <c r="I42" s="140"/>
      <c r="J42" s="56"/>
      <c r="K42" s="36"/>
      <c r="L42" s="138"/>
      <c r="M42" s="140"/>
    </row>
    <row r="43" spans="1:13" s="137" customFormat="1" ht="21" customHeight="1">
      <c r="A43" s="136" t="s">
        <v>34</v>
      </c>
      <c r="B43" s="34"/>
      <c r="D43" s="56">
        <v>6042</v>
      </c>
      <c r="E43" s="140"/>
      <c r="F43" s="56">
        <v>7010</v>
      </c>
      <c r="G43" s="140"/>
      <c r="H43" s="56">
        <v>4161</v>
      </c>
      <c r="I43" s="140"/>
      <c r="J43" s="56">
        <v>4978</v>
      </c>
      <c r="K43" s="36"/>
      <c r="L43" s="138"/>
      <c r="M43" s="140"/>
    </row>
    <row r="44" spans="1:13" s="137" customFormat="1" ht="21" customHeight="1">
      <c r="A44" s="137" t="s">
        <v>36</v>
      </c>
      <c r="B44" s="34"/>
      <c r="C44" s="136"/>
      <c r="D44" s="56">
        <v>0</v>
      </c>
      <c r="E44" s="56"/>
      <c r="F44" s="56">
        <v>3801</v>
      </c>
      <c r="G44" s="57"/>
      <c r="H44" s="60">
        <v>0</v>
      </c>
      <c r="I44" s="56"/>
      <c r="J44" s="60">
        <v>0</v>
      </c>
      <c r="K44" s="36"/>
      <c r="L44" s="138"/>
      <c r="M44" s="140"/>
    </row>
    <row r="45" spans="1:13" s="137" customFormat="1" ht="21" customHeight="1">
      <c r="A45" s="136" t="s">
        <v>37</v>
      </c>
      <c r="B45" s="34"/>
      <c r="C45" s="136"/>
      <c r="D45" s="56">
        <v>1018</v>
      </c>
      <c r="E45" s="56"/>
      <c r="F45" s="56">
        <v>3143</v>
      </c>
      <c r="G45" s="57"/>
      <c r="H45" s="56">
        <v>328</v>
      </c>
      <c r="I45" s="56"/>
      <c r="J45" s="56">
        <v>447</v>
      </c>
      <c r="K45" s="36"/>
      <c r="L45" s="138"/>
      <c r="M45" s="140"/>
    </row>
    <row r="46" spans="1:13" s="41" customFormat="1" ht="21" customHeight="1">
      <c r="A46" s="43" t="s">
        <v>38</v>
      </c>
      <c r="B46" s="39"/>
      <c r="C46" s="31"/>
      <c r="D46" s="58">
        <f>SUM(D37:D45)</f>
        <v>374382</v>
      </c>
      <c r="E46" s="59"/>
      <c r="F46" s="58">
        <f>SUM(F37:F45)</f>
        <v>359915</v>
      </c>
      <c r="G46" s="59"/>
      <c r="H46" s="58">
        <f>SUM(H37:H45)</f>
        <v>438172</v>
      </c>
      <c r="I46" s="59"/>
      <c r="J46" s="58">
        <f>SUM(J37:J45)</f>
        <v>436255</v>
      </c>
      <c r="K46" s="40"/>
      <c r="L46" s="138"/>
      <c r="M46" s="140"/>
    </row>
    <row r="47" spans="1:13" s="137" customFormat="1" ht="21.4" customHeight="1">
      <c r="A47" s="136"/>
      <c r="B47" s="34"/>
      <c r="C47" s="136"/>
      <c r="D47" s="60"/>
      <c r="E47" s="60"/>
      <c r="F47" s="60"/>
      <c r="G47" s="60"/>
      <c r="H47" s="60"/>
      <c r="I47" s="60"/>
      <c r="J47" s="60"/>
      <c r="K47" s="36"/>
      <c r="L47" s="138"/>
      <c r="M47" s="140"/>
    </row>
    <row r="48" spans="1:13" s="137" customFormat="1" ht="21" customHeight="1">
      <c r="A48" s="42" t="s">
        <v>39</v>
      </c>
      <c r="B48" s="34"/>
      <c r="C48" s="136"/>
      <c r="D48" s="60"/>
      <c r="E48" s="60"/>
      <c r="F48" s="60"/>
      <c r="G48" s="60"/>
      <c r="H48" s="60"/>
      <c r="I48" s="60"/>
      <c r="J48" s="60"/>
      <c r="K48" s="36"/>
      <c r="L48" s="138"/>
      <c r="M48" s="140"/>
    </row>
    <row r="49" spans="1:13" s="137" customFormat="1" ht="21" customHeight="1">
      <c r="A49" s="136" t="s">
        <v>40</v>
      </c>
      <c r="B49" s="34"/>
      <c r="C49" s="136"/>
      <c r="D49" s="60">
        <v>1875</v>
      </c>
      <c r="E49" s="60"/>
      <c r="F49" s="60">
        <v>23599</v>
      </c>
      <c r="G49" s="60"/>
      <c r="H49" s="60">
        <v>1875</v>
      </c>
      <c r="I49" s="60"/>
      <c r="J49" s="60">
        <v>13599</v>
      </c>
      <c r="K49" s="36"/>
      <c r="L49" s="138"/>
      <c r="M49" s="140"/>
    </row>
    <row r="50" spans="1:13" s="137" customFormat="1" ht="21" customHeight="1">
      <c r="A50" s="136" t="s">
        <v>41</v>
      </c>
      <c r="B50" s="34"/>
      <c r="C50" s="136"/>
      <c r="D50" s="56">
        <v>3662</v>
      </c>
      <c r="E50" s="56"/>
      <c r="F50" s="56">
        <v>5881</v>
      </c>
      <c r="G50" s="57"/>
      <c r="H50" s="56">
        <v>899</v>
      </c>
      <c r="I50" s="56"/>
      <c r="J50" s="56">
        <v>3801</v>
      </c>
      <c r="K50" s="36"/>
      <c r="L50" s="138"/>
      <c r="M50" s="140"/>
    </row>
    <row r="51" spans="1:13" s="137" customFormat="1" ht="21" customHeight="1">
      <c r="A51" s="137" t="s">
        <v>42</v>
      </c>
      <c r="B51" s="34"/>
      <c r="C51" s="136"/>
      <c r="D51" s="56"/>
      <c r="E51" s="56"/>
      <c r="F51" s="56"/>
      <c r="G51" s="57"/>
      <c r="H51" s="56"/>
      <c r="I51" s="56"/>
      <c r="J51" s="56"/>
      <c r="K51" s="36"/>
      <c r="L51" s="138"/>
      <c r="M51" s="140"/>
    </row>
    <row r="52" spans="1:13" s="137" customFormat="1" ht="21" customHeight="1">
      <c r="A52" s="137" t="s">
        <v>43</v>
      </c>
      <c r="B52" s="34"/>
      <c r="C52" s="136"/>
      <c r="D52" s="56">
        <v>15713</v>
      </c>
      <c r="E52" s="56"/>
      <c r="F52" s="56">
        <v>14900</v>
      </c>
      <c r="G52" s="57"/>
      <c r="H52" s="56">
        <v>9442</v>
      </c>
      <c r="I52" s="56"/>
      <c r="J52" s="56">
        <v>9300</v>
      </c>
      <c r="K52" s="36"/>
      <c r="L52" s="138"/>
      <c r="M52" s="140"/>
    </row>
    <row r="53" spans="1:13" s="137" customFormat="1" ht="21" customHeight="1">
      <c r="A53" s="136" t="s">
        <v>44</v>
      </c>
      <c r="B53" s="34"/>
      <c r="C53" s="136"/>
      <c r="D53" s="66">
        <v>0</v>
      </c>
      <c r="E53" s="56"/>
      <c r="F53" s="66">
        <v>0</v>
      </c>
      <c r="G53" s="57"/>
      <c r="H53" s="56">
        <v>2373</v>
      </c>
      <c r="I53" s="56"/>
      <c r="J53" s="56">
        <v>2373</v>
      </c>
      <c r="K53" s="36"/>
      <c r="L53" s="138"/>
      <c r="M53" s="140"/>
    </row>
    <row r="54" spans="1:13" s="41" customFormat="1" ht="21" customHeight="1">
      <c r="A54" s="43" t="s">
        <v>45</v>
      </c>
      <c r="B54" s="39"/>
      <c r="C54" s="31"/>
      <c r="D54" s="58">
        <f>SUM(D49:D53)</f>
        <v>21250</v>
      </c>
      <c r="E54" s="59"/>
      <c r="F54" s="58">
        <f>SUM(F49:F53)</f>
        <v>44380</v>
      </c>
      <c r="G54" s="59"/>
      <c r="H54" s="58">
        <f>SUM(H49:H53)</f>
        <v>14589</v>
      </c>
      <c r="I54" s="59"/>
      <c r="J54" s="58">
        <f>SUM(J49:J53)</f>
        <v>29073</v>
      </c>
      <c r="K54" s="40"/>
      <c r="L54" s="138"/>
      <c r="M54" s="140"/>
    </row>
    <row r="55" spans="1:13" s="137" customFormat="1" ht="21.4" customHeight="1">
      <c r="A55" s="136"/>
      <c r="B55" s="34"/>
      <c r="C55" s="136"/>
      <c r="D55" s="60"/>
      <c r="E55" s="60"/>
      <c r="F55" s="60"/>
      <c r="G55" s="60"/>
      <c r="H55" s="60"/>
      <c r="I55" s="60"/>
      <c r="J55" s="60"/>
      <c r="K55" s="36"/>
      <c r="L55" s="138"/>
      <c r="M55" s="140"/>
    </row>
    <row r="56" spans="1:13" s="137" customFormat="1" ht="21" customHeight="1">
      <c r="A56" s="43" t="s">
        <v>46</v>
      </c>
      <c r="B56" s="34"/>
      <c r="C56" s="136"/>
      <c r="D56" s="63">
        <f>D54+D46</f>
        <v>395632</v>
      </c>
      <c r="E56" s="59"/>
      <c r="F56" s="63">
        <f>F54+F46</f>
        <v>404295</v>
      </c>
      <c r="G56" s="59"/>
      <c r="H56" s="63">
        <f>H54+H46</f>
        <v>452761</v>
      </c>
      <c r="I56" s="59"/>
      <c r="J56" s="63">
        <f>J54+J46</f>
        <v>465328</v>
      </c>
      <c r="K56" s="36"/>
      <c r="L56" s="138"/>
      <c r="M56" s="140"/>
    </row>
    <row r="57" spans="1:13" s="137" customFormat="1" ht="21.4" customHeight="1">
      <c r="A57" s="136"/>
      <c r="B57" s="34"/>
      <c r="C57" s="136"/>
      <c r="D57" s="35"/>
      <c r="E57" s="35"/>
      <c r="F57" s="35"/>
      <c r="G57" s="35"/>
      <c r="H57" s="35"/>
      <c r="I57" s="35"/>
      <c r="J57" s="35"/>
      <c r="K57" s="36"/>
      <c r="L57" s="138"/>
      <c r="M57" s="140"/>
    </row>
    <row r="58" spans="1:13" ht="23">
      <c r="A58" s="1" t="s">
        <v>0</v>
      </c>
      <c r="L58" s="138"/>
      <c r="M58" s="140"/>
    </row>
    <row r="59" spans="1:13" ht="23">
      <c r="A59" s="52" t="s">
        <v>1</v>
      </c>
      <c r="L59" s="138"/>
      <c r="M59" s="140"/>
    </row>
    <row r="60" spans="1:13" ht="22">
      <c r="D60" s="243" t="s">
        <v>2</v>
      </c>
      <c r="E60" s="243"/>
      <c r="F60" s="243"/>
      <c r="G60" s="243"/>
      <c r="H60" s="243" t="s">
        <v>3</v>
      </c>
      <c r="I60" s="243"/>
      <c r="J60" s="243"/>
      <c r="L60" s="138"/>
      <c r="M60" s="140"/>
    </row>
    <row r="61" spans="1:13" ht="22">
      <c r="A61" s="31"/>
      <c r="B61" s="130"/>
      <c r="D61" s="237" t="s">
        <v>193</v>
      </c>
      <c r="E61" s="131"/>
      <c r="F61" s="131" t="s">
        <v>4</v>
      </c>
      <c r="G61" s="132"/>
      <c r="H61" s="237" t="s">
        <v>193</v>
      </c>
      <c r="I61" s="131"/>
      <c r="J61" s="131" t="s">
        <v>4</v>
      </c>
      <c r="L61" s="138"/>
      <c r="M61" s="140"/>
    </row>
    <row r="62" spans="1:13" ht="23">
      <c r="A62" s="53" t="s">
        <v>28</v>
      </c>
      <c r="B62" s="29" t="s">
        <v>6</v>
      </c>
      <c r="D62" s="133" t="s">
        <v>7</v>
      </c>
      <c r="E62" s="134"/>
      <c r="F62" s="133" t="s">
        <v>8</v>
      </c>
      <c r="G62" s="135"/>
      <c r="H62" s="133" t="s">
        <v>7</v>
      </c>
      <c r="I62" s="134"/>
      <c r="J62" s="133" t="s">
        <v>8</v>
      </c>
      <c r="L62" s="138"/>
      <c r="M62" s="140"/>
    </row>
    <row r="63" spans="1:13" ht="22">
      <c r="A63" s="30"/>
      <c r="D63" s="32" t="s">
        <v>9</v>
      </c>
      <c r="E63" s="134"/>
      <c r="F63" s="133"/>
      <c r="G63" s="135"/>
      <c r="H63" s="32" t="s">
        <v>9</v>
      </c>
      <c r="I63" s="134"/>
      <c r="J63" s="133"/>
      <c r="L63" s="138"/>
      <c r="M63" s="140"/>
    </row>
    <row r="64" spans="1:13" ht="18.75" customHeight="1">
      <c r="B64" s="7"/>
      <c r="D64" s="244" t="s">
        <v>10</v>
      </c>
      <c r="E64" s="244"/>
      <c r="F64" s="244"/>
      <c r="G64" s="244"/>
      <c r="H64" s="244"/>
      <c r="I64" s="244"/>
      <c r="J64" s="244"/>
      <c r="L64" s="138"/>
      <c r="M64" s="140"/>
    </row>
    <row r="65" spans="1:19" s="137" customFormat="1" ht="21" customHeight="1">
      <c r="A65" s="33" t="s">
        <v>47</v>
      </c>
      <c r="B65" s="34"/>
      <c r="C65" s="136"/>
      <c r="D65" s="35"/>
      <c r="E65" s="35"/>
      <c r="F65" s="35"/>
      <c r="G65" s="35"/>
      <c r="H65" s="35"/>
      <c r="I65" s="35"/>
      <c r="J65" s="35"/>
      <c r="K65" s="36"/>
      <c r="L65" s="138"/>
      <c r="M65" s="140"/>
    </row>
    <row r="66" spans="1:19" s="137" customFormat="1" ht="21" customHeight="1">
      <c r="A66" s="136" t="s">
        <v>48</v>
      </c>
      <c r="B66" s="34">
        <v>6</v>
      </c>
      <c r="C66" s="136"/>
      <c r="D66" s="35"/>
      <c r="E66" s="60"/>
      <c r="F66" s="60"/>
      <c r="G66" s="60"/>
      <c r="H66" s="60"/>
      <c r="I66" s="60"/>
      <c r="J66" s="60"/>
      <c r="K66" s="36"/>
      <c r="L66" s="138"/>
      <c r="M66" s="140"/>
    </row>
    <row r="67" spans="1:19" s="137" customFormat="1" ht="21" customHeight="1" thickBot="1">
      <c r="A67" s="136" t="s">
        <v>49</v>
      </c>
      <c r="B67" s="34"/>
      <c r="C67" s="136"/>
      <c r="D67" s="64">
        <v>399000</v>
      </c>
      <c r="E67" s="60"/>
      <c r="F67" s="64">
        <v>399000</v>
      </c>
      <c r="G67" s="60"/>
      <c r="H67" s="64">
        <v>399000</v>
      </c>
      <c r="I67" s="60"/>
      <c r="J67" s="64">
        <v>399000</v>
      </c>
      <c r="K67" s="36"/>
      <c r="L67" s="138"/>
      <c r="M67" s="140"/>
    </row>
    <row r="68" spans="1:19" s="137" customFormat="1" ht="21" customHeight="1" thickTop="1">
      <c r="A68" s="136" t="s">
        <v>50</v>
      </c>
      <c r="B68" s="34"/>
      <c r="C68" s="136"/>
      <c r="D68" s="60">
        <v>285000</v>
      </c>
      <c r="E68" s="44"/>
      <c r="F68" s="60">
        <v>285000</v>
      </c>
      <c r="G68" s="60"/>
      <c r="H68" s="60">
        <v>285000</v>
      </c>
      <c r="I68" s="44"/>
      <c r="J68" s="60">
        <v>285000</v>
      </c>
      <c r="K68" s="36"/>
      <c r="L68" s="138"/>
      <c r="M68" s="140"/>
    </row>
    <row r="69" spans="1:19" s="137" customFormat="1" ht="21" customHeight="1">
      <c r="A69" s="136" t="s">
        <v>51</v>
      </c>
      <c r="B69" s="34">
        <v>6</v>
      </c>
      <c r="C69" s="136"/>
      <c r="D69" s="56">
        <v>197872</v>
      </c>
      <c r="E69" s="56"/>
      <c r="F69" s="56">
        <v>197871</v>
      </c>
      <c r="G69" s="57"/>
      <c r="H69" s="56">
        <v>197872</v>
      </c>
      <c r="I69" s="56"/>
      <c r="J69" s="56">
        <v>197871</v>
      </c>
      <c r="K69" s="36"/>
      <c r="L69" s="138"/>
      <c r="M69" s="140"/>
    </row>
    <row r="70" spans="1:19" s="137" customFormat="1" ht="21" customHeight="1">
      <c r="A70" s="136" t="s">
        <v>52</v>
      </c>
      <c r="B70" s="34"/>
      <c r="C70" s="136"/>
      <c r="D70" s="56"/>
      <c r="E70" s="56"/>
      <c r="F70" s="56"/>
      <c r="G70" s="57"/>
      <c r="H70" s="56"/>
      <c r="I70" s="56"/>
      <c r="J70" s="56"/>
      <c r="K70" s="36"/>
      <c r="L70" s="138"/>
      <c r="M70" s="140"/>
    </row>
    <row r="71" spans="1:19" s="137" customFormat="1" ht="21" customHeight="1">
      <c r="A71" s="136" t="s">
        <v>53</v>
      </c>
      <c r="B71" s="34"/>
      <c r="C71" s="136"/>
      <c r="D71" s="56"/>
      <c r="E71" s="56"/>
      <c r="F71" s="56"/>
      <c r="G71" s="57"/>
      <c r="H71" s="56"/>
      <c r="I71" s="56"/>
      <c r="J71" s="56"/>
      <c r="K71" s="36"/>
      <c r="L71" s="138"/>
      <c r="M71" s="140"/>
    </row>
    <row r="72" spans="1:19" s="137" customFormat="1" ht="21" customHeight="1">
      <c r="A72" s="136" t="s">
        <v>54</v>
      </c>
      <c r="B72" s="34">
        <v>7</v>
      </c>
      <c r="C72" s="136"/>
      <c r="D72" s="56">
        <v>28500</v>
      </c>
      <c r="E72" s="56"/>
      <c r="F72" s="56">
        <v>25920</v>
      </c>
      <c r="G72" s="57"/>
      <c r="H72" s="56">
        <v>28500</v>
      </c>
      <c r="I72" s="56"/>
      <c r="J72" s="56">
        <v>25920</v>
      </c>
      <c r="K72" s="36"/>
      <c r="L72" s="138"/>
      <c r="M72" s="140"/>
    </row>
    <row r="73" spans="1:19" s="137" customFormat="1" ht="21" customHeight="1">
      <c r="A73" s="136" t="s">
        <v>55</v>
      </c>
      <c r="B73" s="34"/>
      <c r="C73" s="136"/>
      <c r="D73" s="127">
        <v>125280</v>
      </c>
      <c r="E73" s="56"/>
      <c r="F73" s="56">
        <v>123910</v>
      </c>
      <c r="G73" s="57"/>
      <c r="H73" s="56">
        <v>134921</v>
      </c>
      <c r="I73" s="56"/>
      <c r="J73" s="56">
        <v>106454</v>
      </c>
      <c r="K73" s="141"/>
      <c r="L73" s="138"/>
      <c r="M73" s="140"/>
    </row>
    <row r="74" spans="1:19" s="137" customFormat="1" ht="21" customHeight="1">
      <c r="A74" s="136" t="s">
        <v>56</v>
      </c>
      <c r="B74" s="34"/>
      <c r="C74" s="136"/>
      <c r="D74" s="56">
        <v>-4367</v>
      </c>
      <c r="E74" s="56"/>
      <c r="F74" s="56">
        <v>-5772</v>
      </c>
      <c r="G74" s="57"/>
      <c r="H74" s="56">
        <v>0</v>
      </c>
      <c r="I74" s="56"/>
      <c r="J74" s="56">
        <v>0</v>
      </c>
      <c r="K74" s="40"/>
      <c r="L74" s="138"/>
      <c r="M74" s="140"/>
    </row>
    <row r="75" spans="1:19" s="41" customFormat="1" ht="21" customHeight="1">
      <c r="A75" s="45" t="s">
        <v>57</v>
      </c>
      <c r="B75" s="39"/>
      <c r="C75" s="31"/>
      <c r="D75" s="65">
        <f>SUM(D68:D74)</f>
        <v>632285</v>
      </c>
      <c r="E75" s="59"/>
      <c r="F75" s="65">
        <f>SUM(F68:F74)</f>
        <v>626929</v>
      </c>
      <c r="G75" s="59"/>
      <c r="H75" s="65">
        <f>SUM(H68:H74)</f>
        <v>646293</v>
      </c>
      <c r="I75" s="59"/>
      <c r="J75" s="65">
        <f>SUM(J68:J74)</f>
        <v>615245</v>
      </c>
      <c r="K75" s="36"/>
      <c r="L75" s="138"/>
      <c r="M75" s="140"/>
    </row>
    <row r="76" spans="1:19" s="137" customFormat="1" ht="21" customHeight="1">
      <c r="A76" s="136" t="s">
        <v>58</v>
      </c>
      <c r="B76" s="34"/>
      <c r="C76" s="136"/>
      <c r="D76" s="66">
        <v>120</v>
      </c>
      <c r="E76" s="60"/>
      <c r="F76" s="66">
        <v>744</v>
      </c>
      <c r="G76" s="60"/>
      <c r="H76" s="66">
        <v>0</v>
      </c>
      <c r="I76" s="44"/>
      <c r="J76" s="66">
        <v>0</v>
      </c>
      <c r="K76" s="36"/>
      <c r="L76" s="138"/>
      <c r="M76" s="140"/>
    </row>
    <row r="77" spans="1:19" s="137" customFormat="1" ht="21" customHeight="1">
      <c r="A77" s="31" t="s">
        <v>59</v>
      </c>
      <c r="B77" s="34"/>
      <c r="C77" s="136"/>
      <c r="D77" s="63">
        <f>SUM(D75:D76)</f>
        <v>632405</v>
      </c>
      <c r="E77" s="59"/>
      <c r="F77" s="63">
        <f>SUM(F75:F76)</f>
        <v>627673</v>
      </c>
      <c r="G77" s="59"/>
      <c r="H77" s="63">
        <f>SUM(H75:H76)</f>
        <v>646293</v>
      </c>
      <c r="I77" s="59"/>
      <c r="J77" s="63">
        <f>SUM(J75:J76)</f>
        <v>615245</v>
      </c>
      <c r="K77" s="36"/>
      <c r="L77" s="138"/>
      <c r="M77" s="140"/>
    </row>
    <row r="78" spans="1:19" s="137" customFormat="1" ht="21.4" customHeight="1">
      <c r="A78" s="31"/>
      <c r="B78" s="34"/>
      <c r="C78" s="136"/>
      <c r="D78" s="60"/>
      <c r="E78" s="60"/>
      <c r="F78" s="60"/>
      <c r="G78" s="60"/>
      <c r="H78" s="60"/>
      <c r="I78" s="60"/>
      <c r="J78" s="60"/>
      <c r="K78" s="46"/>
      <c r="L78" s="138"/>
      <c r="M78" s="140"/>
    </row>
    <row r="79" spans="1:19" s="137" customFormat="1" ht="21" customHeight="1" thickBot="1">
      <c r="A79" s="43" t="s">
        <v>60</v>
      </c>
      <c r="B79" s="34"/>
      <c r="C79" s="136"/>
      <c r="D79" s="62">
        <f>D77+D56</f>
        <v>1028037</v>
      </c>
      <c r="E79" s="59"/>
      <c r="F79" s="62">
        <f>F77+F56</f>
        <v>1031968</v>
      </c>
      <c r="G79" s="59"/>
      <c r="H79" s="62">
        <f>H77+H56</f>
        <v>1099054</v>
      </c>
      <c r="I79" s="59"/>
      <c r="J79" s="62">
        <f>J77+J56</f>
        <v>1080573</v>
      </c>
      <c r="K79" s="46"/>
      <c r="L79" s="138"/>
      <c r="M79" s="140"/>
      <c r="N79" s="47"/>
      <c r="O79" s="142"/>
      <c r="P79" s="47"/>
      <c r="Q79" s="142"/>
      <c r="R79" s="47"/>
      <c r="S79" s="47"/>
    </row>
    <row r="80" spans="1:19" ht="22" thickTop="1">
      <c r="B80" s="48"/>
      <c r="C80" s="143"/>
    </row>
    <row r="81" spans="4:10" ht="21.5">
      <c r="D81" s="144">
        <f>D27-D79</f>
        <v>0</v>
      </c>
      <c r="F81" s="129">
        <f>F27-F79</f>
        <v>0</v>
      </c>
      <c r="H81" s="144">
        <f>H27-H79</f>
        <v>0</v>
      </c>
      <c r="J81" s="129">
        <f>J27-J79</f>
        <v>0</v>
      </c>
    </row>
    <row r="82" spans="4:10" ht="21.5"/>
    <row r="83" spans="4:10" ht="21.5"/>
    <row r="84" spans="4:10" ht="21.5"/>
    <row r="85" spans="4:10" ht="21.5"/>
    <row r="86" spans="4:10" ht="21.5"/>
    <row r="87" spans="4:10" ht="21.5"/>
    <row r="88" spans="4:10" ht="21.5"/>
    <row r="89" spans="4:10" ht="21.5"/>
    <row r="90" spans="4:10" ht="21.5"/>
    <row r="91" spans="4:10" ht="21.5"/>
    <row r="92" spans="4:10" ht="21.5"/>
    <row r="93" spans="4:10" ht="21.5"/>
    <row r="94" spans="4:10" ht="21.5"/>
    <row r="95" spans="4:10" ht="21.5"/>
    <row r="96" spans="4:10" ht="21.5"/>
    <row r="97" ht="21.5"/>
    <row r="98" ht="21.5"/>
    <row r="99" ht="21.5"/>
    <row r="101" ht="21.5"/>
  </sheetData>
  <mergeCells count="9">
    <mergeCell ref="H60:J60"/>
    <mergeCell ref="D64:J64"/>
    <mergeCell ref="D4:F4"/>
    <mergeCell ref="H4:J4"/>
    <mergeCell ref="D8:J8"/>
    <mergeCell ref="D31:G31"/>
    <mergeCell ref="H31:J31"/>
    <mergeCell ref="D35:J35"/>
    <mergeCell ref="D60:G60"/>
  </mergeCells>
  <pageMargins left="0.8" right="0.8" top="0.48" bottom="0.5" header="0.5" footer="0.5"/>
  <pageSetup paperSize="9" scale="95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79998168889431442"/>
  </sheetPr>
  <dimension ref="A1:S64"/>
  <sheetViews>
    <sheetView view="pageBreakPreview" topLeftCell="A2" zoomScale="80" zoomScaleNormal="85" zoomScaleSheetLayoutView="80" workbookViewId="0">
      <selection activeCell="A68" sqref="A68"/>
    </sheetView>
  </sheetViews>
  <sheetFormatPr defaultColWidth="9.09765625" defaultRowHeight="21.5"/>
  <cols>
    <col min="1" max="1" width="43.3984375" style="130" customWidth="1"/>
    <col min="2" max="2" width="7.8984375" style="130" customWidth="1"/>
    <col min="3" max="3" width="12.8984375" style="130" customWidth="1"/>
    <col min="4" max="4" width="1.69921875" style="130" customWidth="1"/>
    <col min="5" max="5" width="12.8984375" style="130" customWidth="1"/>
    <col min="6" max="6" width="1.69921875" style="130" customWidth="1"/>
    <col min="7" max="7" width="12.8984375" style="130" customWidth="1"/>
    <col min="8" max="8" width="1.3984375" style="130" customWidth="1"/>
    <col min="9" max="9" width="12.8984375" style="130" customWidth="1"/>
    <col min="10" max="11" width="9.09765625" style="130"/>
    <col min="12" max="12" width="12" style="150" bestFit="1" customWidth="1"/>
    <col min="13" max="13" width="11.09765625" style="150" bestFit="1" customWidth="1"/>
    <col min="14" max="14" width="12" style="150" bestFit="1" customWidth="1"/>
    <col min="15" max="15" width="9.19921875" style="150" bestFit="1" customWidth="1"/>
    <col min="16" max="16" width="12" style="150" bestFit="1" customWidth="1"/>
    <col min="17" max="17" width="9.19921875" style="150" bestFit="1" customWidth="1"/>
    <col min="18" max="18" width="12" style="150" bestFit="1" customWidth="1"/>
    <col min="19" max="19" width="9.09765625" style="150"/>
    <col min="20" max="16384" width="9.09765625" style="130"/>
  </cols>
  <sheetData>
    <row r="1" spans="1:18" ht="22.5" hidden="1" customHeight="1">
      <c r="A1" s="4"/>
      <c r="B1" s="124"/>
      <c r="C1" s="17"/>
      <c r="D1" s="17"/>
      <c r="E1" s="17"/>
      <c r="F1" s="17"/>
      <c r="G1" s="17"/>
      <c r="H1" s="17"/>
      <c r="I1" s="17"/>
    </row>
    <row r="2" spans="1:18" ht="25.5" customHeight="1">
      <c r="A2" s="1" t="str">
        <f>'BS 3-5'!A1</f>
        <v>บริษัท ยูบิส (เอเชีย) จำกัด (มหาชน) และบริษัทย่อย</v>
      </c>
      <c r="C2" s="145" t="s">
        <v>61</v>
      </c>
      <c r="D2" s="145" t="s">
        <v>61</v>
      </c>
      <c r="E2" s="145" t="s">
        <v>61</v>
      </c>
      <c r="F2" s="145"/>
      <c r="G2" s="145" t="s">
        <v>61</v>
      </c>
      <c r="H2" s="145"/>
      <c r="I2" s="145" t="s">
        <v>61</v>
      </c>
    </row>
    <row r="3" spans="1:18" ht="25.5" customHeight="1">
      <c r="A3" s="1" t="s">
        <v>62</v>
      </c>
    </row>
    <row r="4" spans="1:18" ht="25.5" customHeight="1"/>
    <row r="5" spans="1:18" ht="22.5" customHeight="1">
      <c r="B5" s="131"/>
      <c r="C5" s="246" t="s">
        <v>2</v>
      </c>
      <c r="D5" s="246"/>
      <c r="E5" s="246"/>
      <c r="F5" s="126"/>
      <c r="G5" s="246" t="s">
        <v>3</v>
      </c>
      <c r="H5" s="246"/>
      <c r="I5" s="246"/>
    </row>
    <row r="6" spans="1:18" ht="22.5" customHeight="1">
      <c r="B6" s="131"/>
      <c r="C6" s="247" t="s">
        <v>63</v>
      </c>
      <c r="D6" s="247"/>
      <c r="E6" s="247"/>
      <c r="F6" s="131"/>
      <c r="G6" s="247" t="s">
        <v>63</v>
      </c>
      <c r="H6" s="247"/>
      <c r="I6" s="247"/>
    </row>
    <row r="7" spans="1:18" ht="22.5" customHeight="1">
      <c r="B7" s="131"/>
      <c r="C7" s="247" t="s">
        <v>194</v>
      </c>
      <c r="D7" s="247"/>
      <c r="E7" s="247"/>
      <c r="F7" s="131"/>
      <c r="G7" s="247" t="s">
        <v>194</v>
      </c>
      <c r="H7" s="247"/>
      <c r="I7" s="247"/>
    </row>
    <row r="8" spans="1:18" ht="22.5" customHeight="1">
      <c r="B8" s="124"/>
      <c r="C8" s="131">
        <v>2567</v>
      </c>
      <c r="D8" s="131"/>
      <c r="E8" s="131">
        <v>2566</v>
      </c>
      <c r="F8" s="131"/>
      <c r="G8" s="131">
        <v>2567</v>
      </c>
      <c r="H8" s="131"/>
      <c r="I8" s="131">
        <v>2566</v>
      </c>
    </row>
    <row r="9" spans="1:18" ht="22.5" customHeight="1">
      <c r="A9" s="4"/>
      <c r="B9" s="124"/>
      <c r="C9" s="245" t="s">
        <v>64</v>
      </c>
      <c r="D9" s="245"/>
      <c r="E9" s="245"/>
      <c r="F9" s="245"/>
      <c r="G9" s="245"/>
      <c r="H9" s="245"/>
      <c r="I9" s="245"/>
    </row>
    <row r="10" spans="1:18" ht="22.5" customHeight="1">
      <c r="A10" s="130" t="s">
        <v>65</v>
      </c>
      <c r="B10" s="124"/>
      <c r="C10" s="147">
        <v>224640</v>
      </c>
      <c r="D10" s="146"/>
      <c r="E10" s="147">
        <v>225917</v>
      </c>
      <c r="F10" s="71"/>
      <c r="G10" s="147">
        <v>192461</v>
      </c>
      <c r="H10" s="71"/>
      <c r="I10" s="147">
        <v>185354</v>
      </c>
      <c r="L10" s="241"/>
      <c r="M10" s="241"/>
      <c r="N10" s="241"/>
      <c r="O10" s="241"/>
      <c r="P10" s="241"/>
      <c r="Q10" s="241"/>
      <c r="R10" s="241"/>
    </row>
    <row r="11" spans="1:18" ht="22.5" customHeight="1">
      <c r="A11" s="130" t="s">
        <v>66</v>
      </c>
      <c r="B11" s="124"/>
      <c r="C11" s="147">
        <v>-160824</v>
      </c>
      <c r="D11" s="146"/>
      <c r="E11" s="147">
        <v>-173952</v>
      </c>
      <c r="F11" s="71"/>
      <c r="G11" s="147">
        <v>-153925</v>
      </c>
      <c r="H11" s="71"/>
      <c r="I11" s="147">
        <v>-155794</v>
      </c>
      <c r="L11" s="241"/>
      <c r="M11" s="241"/>
      <c r="N11" s="241"/>
      <c r="O11" s="241"/>
      <c r="P11" s="241"/>
      <c r="Q11" s="241"/>
      <c r="R11" s="241"/>
    </row>
    <row r="12" spans="1:18" ht="22.5" customHeight="1">
      <c r="A12" s="4" t="s">
        <v>67</v>
      </c>
      <c r="B12" s="124"/>
      <c r="C12" s="91">
        <f>SUM(C10:C11)</f>
        <v>63816</v>
      </c>
      <c r="D12" s="70"/>
      <c r="E12" s="91">
        <f>SUM(E10:E11)</f>
        <v>51965</v>
      </c>
      <c r="F12" s="70"/>
      <c r="G12" s="91">
        <f>SUM(G10:G11)</f>
        <v>38536</v>
      </c>
      <c r="H12" s="70"/>
      <c r="I12" s="91">
        <f>SUM(I10:I11)</f>
        <v>29560</v>
      </c>
      <c r="L12" s="241"/>
      <c r="M12" s="241"/>
      <c r="N12" s="241"/>
      <c r="O12" s="241"/>
      <c r="P12" s="241"/>
      <c r="Q12" s="241"/>
      <c r="R12" s="241"/>
    </row>
    <row r="13" spans="1:18" ht="16" customHeight="1">
      <c r="A13" s="5"/>
      <c r="B13" s="124"/>
      <c r="C13" s="71"/>
      <c r="D13" s="71"/>
      <c r="E13" s="71"/>
      <c r="F13" s="71"/>
      <c r="G13" s="71"/>
      <c r="H13" s="71"/>
      <c r="I13" s="71"/>
      <c r="L13" s="241"/>
      <c r="M13" s="241"/>
      <c r="N13" s="241"/>
      <c r="O13" s="241"/>
      <c r="P13" s="241"/>
      <c r="Q13" s="241"/>
      <c r="R13" s="241"/>
    </row>
    <row r="14" spans="1:18" ht="22.5" customHeight="1">
      <c r="A14" s="130" t="s">
        <v>69</v>
      </c>
      <c r="B14" s="124"/>
      <c r="C14" s="147">
        <v>1048</v>
      </c>
      <c r="D14" s="146"/>
      <c r="E14" s="147">
        <v>1670</v>
      </c>
      <c r="F14" s="71"/>
      <c r="G14" s="147">
        <v>7701</v>
      </c>
      <c r="H14" s="71"/>
      <c r="I14" s="147">
        <v>3914</v>
      </c>
      <c r="L14" s="241"/>
      <c r="M14" s="241"/>
      <c r="N14" s="241"/>
      <c r="O14" s="241"/>
      <c r="P14" s="241"/>
      <c r="Q14" s="241"/>
      <c r="R14" s="241"/>
    </row>
    <row r="15" spans="1:18" ht="22.5" customHeight="1">
      <c r="A15" s="130" t="s">
        <v>70</v>
      </c>
      <c r="B15" s="124"/>
      <c r="C15" s="148">
        <v>-23980</v>
      </c>
      <c r="D15" s="146"/>
      <c r="E15" s="148">
        <v>-17486</v>
      </c>
      <c r="F15" s="146"/>
      <c r="G15" s="148">
        <v>-17538</v>
      </c>
      <c r="H15" s="146"/>
      <c r="I15" s="148">
        <v>-9494</v>
      </c>
      <c r="L15" s="241"/>
      <c r="M15" s="241"/>
      <c r="N15" s="241"/>
      <c r="O15" s="241"/>
      <c r="P15" s="241"/>
      <c r="Q15" s="241"/>
      <c r="R15" s="241"/>
    </row>
    <row r="16" spans="1:18" ht="22.5" customHeight="1">
      <c r="A16" s="130" t="s">
        <v>71</v>
      </c>
      <c r="B16" s="124"/>
      <c r="C16" s="148">
        <v>-29417</v>
      </c>
      <c r="D16" s="146"/>
      <c r="E16" s="148">
        <v>-62317</v>
      </c>
      <c r="F16" s="146"/>
      <c r="G16" s="149">
        <v>-23503</v>
      </c>
      <c r="H16" s="146"/>
      <c r="I16" s="149">
        <v>-56386</v>
      </c>
      <c r="J16" s="145"/>
      <c r="L16" s="241"/>
      <c r="M16" s="241"/>
      <c r="N16" s="241"/>
      <c r="O16" s="241"/>
      <c r="P16" s="241"/>
      <c r="Q16" s="241"/>
      <c r="R16" s="241"/>
    </row>
    <row r="17" spans="1:19" ht="22.5" customHeight="1">
      <c r="A17" s="130" t="s">
        <v>205</v>
      </c>
      <c r="B17" s="125"/>
      <c r="C17" s="113">
        <v>-22672</v>
      </c>
      <c r="D17" s="146"/>
      <c r="E17" s="113">
        <v>6043</v>
      </c>
      <c r="F17" s="146"/>
      <c r="G17" s="113">
        <v>-21814</v>
      </c>
      <c r="H17" s="146"/>
      <c r="I17" s="113">
        <v>5738</v>
      </c>
      <c r="L17" s="241"/>
      <c r="M17" s="241"/>
      <c r="N17" s="241"/>
      <c r="O17" s="241"/>
      <c r="P17" s="241"/>
      <c r="Q17" s="241"/>
      <c r="R17" s="241"/>
    </row>
    <row r="18" spans="1:19" ht="22.5" customHeight="1">
      <c r="A18" s="4" t="s">
        <v>206</v>
      </c>
      <c r="B18" s="125"/>
      <c r="C18" s="78">
        <f>SUM(C12:C17)</f>
        <v>-11205</v>
      </c>
      <c r="D18" s="70"/>
      <c r="E18" s="78">
        <f>SUM(E12:E17)</f>
        <v>-20125</v>
      </c>
      <c r="F18" s="70"/>
      <c r="G18" s="78">
        <f>SUM(G12:G17)</f>
        <v>-16618</v>
      </c>
      <c r="H18" s="70"/>
      <c r="I18" s="78">
        <f>SUM(I12:I17)</f>
        <v>-26668</v>
      </c>
      <c r="L18" s="241"/>
      <c r="M18" s="241"/>
      <c r="N18" s="241"/>
      <c r="O18" s="241"/>
      <c r="P18" s="241"/>
      <c r="Q18" s="241"/>
      <c r="R18" s="241"/>
    </row>
    <row r="19" spans="1:19" ht="22.5" customHeight="1">
      <c r="A19" s="130" t="s">
        <v>74</v>
      </c>
      <c r="B19" s="125"/>
      <c r="C19" s="114">
        <v>-2354</v>
      </c>
      <c r="D19" s="146"/>
      <c r="E19" s="114">
        <v>-2562</v>
      </c>
      <c r="F19" s="146"/>
      <c r="G19" s="114">
        <v>-1996</v>
      </c>
      <c r="H19" s="146"/>
      <c r="I19" s="114">
        <v>-2458</v>
      </c>
      <c r="L19" s="241"/>
      <c r="M19" s="241"/>
      <c r="N19" s="241"/>
      <c r="O19" s="241"/>
      <c r="P19" s="241"/>
      <c r="Q19" s="241"/>
      <c r="R19" s="241"/>
    </row>
    <row r="20" spans="1:19" ht="22.5" customHeight="1">
      <c r="A20" s="130" t="s">
        <v>189</v>
      </c>
      <c r="B20" s="125"/>
      <c r="C20" s="113">
        <v>-8880</v>
      </c>
      <c r="D20" s="146"/>
      <c r="E20" s="113">
        <v>-1068</v>
      </c>
      <c r="F20" s="146"/>
      <c r="G20" s="113">
        <v>-2642</v>
      </c>
      <c r="H20" s="146"/>
      <c r="I20" s="113">
        <v>-74</v>
      </c>
      <c r="J20" s="145"/>
      <c r="L20" s="241"/>
      <c r="M20" s="241"/>
      <c r="N20" s="241"/>
      <c r="O20" s="241"/>
      <c r="P20" s="241"/>
      <c r="Q20" s="241"/>
      <c r="R20" s="241"/>
    </row>
    <row r="21" spans="1:19" ht="22.5" customHeight="1">
      <c r="A21" s="4" t="s">
        <v>207</v>
      </c>
      <c r="B21" s="124"/>
      <c r="C21" s="70">
        <f>SUM(C18:C20)</f>
        <v>-22439</v>
      </c>
      <c r="D21" s="70"/>
      <c r="E21" s="70">
        <f>SUM(E18:E20)</f>
        <v>-23755</v>
      </c>
      <c r="F21" s="70"/>
      <c r="G21" s="70">
        <f>SUM(G18:G20)</f>
        <v>-21256</v>
      </c>
      <c r="H21" s="70"/>
      <c r="I21" s="70">
        <f>SUM(I18:I20)</f>
        <v>-29200</v>
      </c>
      <c r="L21" s="241"/>
      <c r="M21" s="241"/>
      <c r="N21" s="241"/>
      <c r="O21" s="241"/>
      <c r="P21" s="241"/>
      <c r="Q21" s="241"/>
      <c r="R21" s="241"/>
    </row>
    <row r="22" spans="1:19" ht="22.5" customHeight="1">
      <c r="A22" s="130" t="s">
        <v>208</v>
      </c>
      <c r="B22" s="124"/>
      <c r="C22" s="152">
        <v>-854</v>
      </c>
      <c r="D22" s="146"/>
      <c r="E22" s="152">
        <v>-1990</v>
      </c>
      <c r="F22" s="71"/>
      <c r="G22" s="152">
        <v>-401</v>
      </c>
      <c r="H22" s="71"/>
      <c r="I22" s="152">
        <v>-36</v>
      </c>
      <c r="L22" s="241"/>
      <c r="M22" s="241"/>
      <c r="N22" s="241"/>
      <c r="O22" s="241"/>
      <c r="P22" s="241"/>
      <c r="Q22" s="241"/>
      <c r="R22" s="241"/>
    </row>
    <row r="23" spans="1:19" ht="22.5" customHeight="1">
      <c r="A23" s="4" t="s">
        <v>209</v>
      </c>
      <c r="B23" s="124"/>
      <c r="C23" s="81">
        <f>SUM(C21:C22)</f>
        <v>-23293</v>
      </c>
      <c r="D23" s="70"/>
      <c r="E23" s="81">
        <f>SUM(E21:E22)</f>
        <v>-25745</v>
      </c>
      <c r="F23" s="70"/>
      <c r="G23" s="81">
        <f>SUM(G21:G22)</f>
        <v>-21657</v>
      </c>
      <c r="H23" s="70"/>
      <c r="I23" s="81">
        <f>SUM(I21:I22)</f>
        <v>-29236</v>
      </c>
      <c r="L23" s="241"/>
      <c r="M23" s="241"/>
      <c r="N23" s="241"/>
      <c r="O23" s="241"/>
      <c r="P23" s="241"/>
      <c r="Q23" s="241"/>
      <c r="R23" s="241"/>
    </row>
    <row r="24" spans="1:19" ht="16" customHeight="1">
      <c r="A24" s="5"/>
      <c r="B24" s="124"/>
      <c r="C24" s="71"/>
      <c r="D24" s="71"/>
      <c r="E24" s="71"/>
      <c r="F24" s="71"/>
      <c r="G24" s="71"/>
      <c r="H24" s="71"/>
      <c r="I24" s="71"/>
      <c r="L24" s="241"/>
      <c r="M24" s="241"/>
      <c r="N24" s="241"/>
      <c r="O24" s="241"/>
      <c r="P24" s="241"/>
      <c r="Q24" s="241"/>
      <c r="R24" s="241"/>
    </row>
    <row r="25" spans="1:19" ht="22.5" customHeight="1">
      <c r="A25" s="4" t="s">
        <v>79</v>
      </c>
      <c r="B25" s="124"/>
      <c r="C25" s="82"/>
      <c r="D25" s="70"/>
      <c r="E25" s="82"/>
      <c r="F25" s="70"/>
      <c r="G25" s="82"/>
      <c r="H25" s="70"/>
      <c r="I25" s="82"/>
      <c r="L25" s="241"/>
      <c r="M25" s="241"/>
      <c r="N25" s="241"/>
      <c r="O25" s="241"/>
      <c r="P25" s="241"/>
      <c r="Q25" s="241"/>
      <c r="R25" s="241"/>
    </row>
    <row r="26" spans="1:19" ht="22.5" customHeight="1">
      <c r="A26" s="2" t="s">
        <v>80</v>
      </c>
      <c r="B26" s="124"/>
      <c r="C26" s="82"/>
      <c r="D26" s="70"/>
      <c r="E26" s="82"/>
      <c r="F26" s="70"/>
      <c r="G26" s="82"/>
      <c r="H26" s="70"/>
      <c r="I26" s="82"/>
      <c r="L26" s="241"/>
      <c r="M26" s="241"/>
      <c r="N26" s="241"/>
      <c r="O26" s="241"/>
      <c r="P26" s="241"/>
      <c r="Q26" s="241"/>
      <c r="R26" s="241"/>
    </row>
    <row r="27" spans="1:19" ht="22.5" customHeight="1">
      <c r="A27" s="2" t="s">
        <v>81</v>
      </c>
      <c r="B27" s="124"/>
      <c r="C27" s="82"/>
      <c r="D27" s="70"/>
      <c r="E27" s="82"/>
      <c r="F27" s="70"/>
      <c r="G27" s="82"/>
      <c r="H27" s="70"/>
      <c r="I27" s="82"/>
      <c r="L27" s="241"/>
      <c r="M27" s="241"/>
      <c r="N27" s="241"/>
      <c r="O27" s="241"/>
      <c r="P27" s="241"/>
      <c r="Q27" s="241"/>
      <c r="R27" s="241"/>
    </row>
    <row r="28" spans="1:19" ht="22.5" customHeight="1">
      <c r="A28" s="130" t="s">
        <v>82</v>
      </c>
      <c r="B28" s="124"/>
      <c r="C28" s="153">
        <v>729</v>
      </c>
      <c r="D28" s="47"/>
      <c r="E28" s="153">
        <v>-45</v>
      </c>
      <c r="F28" s="47"/>
      <c r="G28" s="153">
        <v>0</v>
      </c>
      <c r="H28" s="47"/>
      <c r="I28" s="153">
        <v>0</v>
      </c>
      <c r="L28" s="241"/>
      <c r="M28" s="241"/>
      <c r="N28" s="241"/>
      <c r="O28" s="241"/>
      <c r="P28" s="241"/>
      <c r="Q28" s="241"/>
      <c r="R28" s="241"/>
    </row>
    <row r="29" spans="1:19" ht="22.5" hidden="1" customHeight="1">
      <c r="B29" s="124"/>
      <c r="C29" s="146"/>
      <c r="D29" s="146"/>
      <c r="E29" s="146"/>
      <c r="F29" s="146"/>
      <c r="G29" s="146"/>
      <c r="H29" s="146"/>
      <c r="I29" s="146"/>
      <c r="L29" s="241"/>
      <c r="M29" s="241"/>
      <c r="N29" s="241"/>
      <c r="O29" s="241"/>
      <c r="P29" s="241"/>
      <c r="Q29" s="241"/>
      <c r="R29" s="241"/>
    </row>
    <row r="30" spans="1:19" ht="22.5" hidden="1" customHeight="1">
      <c r="B30" s="124"/>
      <c r="C30" s="86"/>
      <c r="D30" s="146"/>
      <c r="E30" s="86"/>
      <c r="F30" s="146"/>
      <c r="G30" s="86"/>
      <c r="H30" s="146"/>
      <c r="I30" s="86"/>
      <c r="L30" s="241"/>
      <c r="M30" s="241"/>
      <c r="N30" s="241"/>
      <c r="O30" s="241"/>
      <c r="P30" s="241"/>
      <c r="Q30" s="241"/>
      <c r="R30" s="241"/>
    </row>
    <row r="31" spans="1:19" ht="22.5" customHeight="1">
      <c r="A31" s="4" t="s">
        <v>83</v>
      </c>
      <c r="B31" s="124"/>
      <c r="C31" s="86"/>
      <c r="D31" s="146"/>
      <c r="E31" s="86"/>
      <c r="F31" s="146"/>
      <c r="G31" s="86"/>
      <c r="H31" s="146"/>
      <c r="I31" s="86"/>
      <c r="L31" s="241"/>
      <c r="M31" s="241"/>
      <c r="N31" s="241"/>
      <c r="O31" s="241"/>
      <c r="P31" s="241"/>
      <c r="Q31" s="241"/>
      <c r="R31" s="241"/>
    </row>
    <row r="32" spans="1:19" s="4" customFormat="1" ht="22.5" customHeight="1">
      <c r="A32" s="4" t="s">
        <v>81</v>
      </c>
      <c r="B32" s="10"/>
      <c r="C32" s="87">
        <f>SUM(C28:C31)</f>
        <v>729</v>
      </c>
      <c r="D32" s="88"/>
      <c r="E32" s="87">
        <f>SUM(E28:E31)</f>
        <v>-45</v>
      </c>
      <c r="F32" s="88"/>
      <c r="G32" s="87">
        <f>SUM(G28:G31)</f>
        <v>0</v>
      </c>
      <c r="H32" s="88"/>
      <c r="I32" s="87">
        <f>SUM(I28:I31)</f>
        <v>0</v>
      </c>
      <c r="L32" s="241"/>
      <c r="M32" s="241"/>
      <c r="N32" s="241"/>
      <c r="O32" s="241"/>
      <c r="P32" s="241"/>
      <c r="Q32" s="241"/>
      <c r="R32" s="241"/>
      <c r="S32" s="242"/>
    </row>
    <row r="33" spans="1:19" s="4" customFormat="1" ht="22.5" hidden="1" customHeight="1">
      <c r="B33" s="10"/>
      <c r="C33" s="89"/>
      <c r="D33" s="70"/>
      <c r="E33" s="89"/>
      <c r="F33" s="70"/>
      <c r="G33" s="89"/>
      <c r="H33" s="70"/>
      <c r="I33" s="89"/>
      <c r="L33" s="241"/>
      <c r="M33" s="241"/>
      <c r="N33" s="241"/>
      <c r="O33" s="241"/>
      <c r="P33" s="241"/>
      <c r="Q33" s="241"/>
      <c r="R33" s="241"/>
      <c r="S33" s="242"/>
    </row>
    <row r="34" spans="1:19" s="4" customFormat="1" ht="22.5" customHeight="1">
      <c r="A34" s="4" t="s">
        <v>84</v>
      </c>
      <c r="B34" s="10"/>
      <c r="C34" s="87">
        <f>C32</f>
        <v>729</v>
      </c>
      <c r="D34" s="88"/>
      <c r="E34" s="87">
        <f>E32</f>
        <v>-45</v>
      </c>
      <c r="F34" s="88"/>
      <c r="G34" s="87">
        <f>G32</f>
        <v>0</v>
      </c>
      <c r="H34" s="88"/>
      <c r="I34" s="87">
        <f>I32</f>
        <v>0</v>
      </c>
      <c r="L34" s="241"/>
      <c r="M34" s="241"/>
      <c r="N34" s="241"/>
      <c r="O34" s="241"/>
      <c r="P34" s="241"/>
      <c r="Q34" s="241"/>
      <c r="R34" s="241"/>
      <c r="S34" s="242"/>
    </row>
    <row r="35" spans="1:19" ht="16" hidden="1" customHeight="1">
      <c r="A35" s="5"/>
      <c r="B35" s="124"/>
      <c r="C35" s="71"/>
      <c r="D35" s="71"/>
      <c r="E35" s="71"/>
      <c r="F35" s="71"/>
      <c r="G35" s="71"/>
      <c r="H35" s="71"/>
      <c r="I35" s="71"/>
      <c r="L35" s="241"/>
      <c r="M35" s="241"/>
      <c r="N35" s="241"/>
      <c r="O35" s="241"/>
      <c r="P35" s="241"/>
      <c r="Q35" s="241"/>
      <c r="R35" s="241"/>
    </row>
    <row r="36" spans="1:19" s="4" customFormat="1" ht="22.5" customHeight="1" thickBot="1">
      <c r="A36" s="4" t="s">
        <v>210</v>
      </c>
      <c r="B36" s="10"/>
      <c r="C36" s="90">
        <f>C23+C34</f>
        <v>-22564</v>
      </c>
      <c r="D36" s="70"/>
      <c r="E36" s="90">
        <f>E23+E34</f>
        <v>-25790</v>
      </c>
      <c r="F36" s="70"/>
      <c r="G36" s="90">
        <f>G23+G34</f>
        <v>-21657</v>
      </c>
      <c r="H36" s="70"/>
      <c r="I36" s="90">
        <f>I23+I34</f>
        <v>-29236</v>
      </c>
      <c r="L36" s="241"/>
      <c r="M36" s="241"/>
      <c r="N36" s="241"/>
      <c r="O36" s="241"/>
      <c r="P36" s="241"/>
      <c r="Q36" s="241"/>
      <c r="R36" s="241"/>
      <c r="S36" s="242"/>
    </row>
    <row r="37" spans="1:19" s="4" customFormat="1" ht="22.5" customHeight="1" thickTop="1">
      <c r="B37" s="10"/>
      <c r="C37" s="27"/>
      <c r="D37" s="17"/>
      <c r="E37" s="27"/>
      <c r="F37" s="17"/>
      <c r="G37" s="27"/>
      <c r="H37" s="17"/>
      <c r="I37" s="27"/>
      <c r="L37" s="241"/>
      <c r="M37" s="241"/>
      <c r="N37" s="241"/>
      <c r="O37" s="241"/>
      <c r="P37" s="241"/>
      <c r="Q37" s="241"/>
      <c r="R37" s="241"/>
      <c r="S37" s="242"/>
    </row>
    <row r="38" spans="1:19" ht="25.5" customHeight="1">
      <c r="A38" s="1" t="str">
        <f>A2</f>
        <v>บริษัท ยูบิส (เอเชีย) จำกัด (มหาชน) และบริษัทย่อย</v>
      </c>
      <c r="C38" s="145" t="s">
        <v>61</v>
      </c>
      <c r="D38" s="145" t="s">
        <v>61</v>
      </c>
      <c r="E38" s="145" t="s">
        <v>61</v>
      </c>
      <c r="F38" s="145"/>
      <c r="G38" s="145"/>
      <c r="H38" s="145"/>
      <c r="I38" s="145"/>
      <c r="L38" s="241"/>
      <c r="M38" s="241"/>
      <c r="N38" s="241"/>
      <c r="O38" s="241"/>
      <c r="P38" s="241"/>
      <c r="Q38" s="241"/>
      <c r="R38" s="241"/>
    </row>
    <row r="39" spans="1:19" ht="25.5" customHeight="1">
      <c r="A39" s="1" t="s">
        <v>62</v>
      </c>
      <c r="L39" s="241"/>
      <c r="M39" s="241"/>
      <c r="N39" s="241"/>
      <c r="O39" s="241"/>
      <c r="P39" s="241"/>
      <c r="Q39" s="241"/>
      <c r="R39" s="241"/>
    </row>
    <row r="40" spans="1:19" ht="25.5" customHeight="1">
      <c r="L40" s="241"/>
      <c r="M40" s="241"/>
      <c r="N40" s="241"/>
      <c r="O40" s="241"/>
      <c r="P40" s="241"/>
      <c r="Q40" s="241"/>
      <c r="R40" s="241"/>
    </row>
    <row r="41" spans="1:19" ht="22.5" customHeight="1">
      <c r="B41" s="131"/>
      <c r="C41" s="246" t="s">
        <v>2</v>
      </c>
      <c r="D41" s="246"/>
      <c r="E41" s="246"/>
      <c r="F41" s="126"/>
      <c r="G41" s="246" t="s">
        <v>3</v>
      </c>
      <c r="H41" s="246"/>
      <c r="I41" s="246"/>
      <c r="L41" s="241"/>
      <c r="M41" s="241"/>
      <c r="N41" s="241"/>
      <c r="O41" s="241"/>
      <c r="P41" s="241"/>
      <c r="Q41" s="241"/>
      <c r="R41" s="241"/>
    </row>
    <row r="42" spans="1:19" ht="22.5" customHeight="1">
      <c r="B42" s="131"/>
      <c r="C42" s="247" t="s">
        <v>63</v>
      </c>
      <c r="D42" s="247"/>
      <c r="E42" s="247"/>
      <c r="F42" s="131"/>
      <c r="G42" s="247" t="s">
        <v>63</v>
      </c>
      <c r="H42" s="247"/>
      <c r="I42" s="247"/>
      <c r="L42" s="241"/>
      <c r="M42" s="241"/>
      <c r="N42" s="241"/>
      <c r="O42" s="241"/>
      <c r="P42" s="241"/>
      <c r="Q42" s="241"/>
      <c r="R42" s="241"/>
    </row>
    <row r="43" spans="1:19" ht="22.5" customHeight="1">
      <c r="B43" s="131"/>
      <c r="C43" s="247" t="s">
        <v>194</v>
      </c>
      <c r="D43" s="247"/>
      <c r="E43" s="247"/>
      <c r="F43" s="131"/>
      <c r="G43" s="247" t="s">
        <v>194</v>
      </c>
      <c r="H43" s="247"/>
      <c r="I43" s="247"/>
      <c r="L43" s="241"/>
      <c r="M43" s="241"/>
      <c r="N43" s="241"/>
      <c r="O43" s="241"/>
      <c r="P43" s="241"/>
      <c r="Q43" s="241"/>
      <c r="R43" s="241"/>
    </row>
    <row r="44" spans="1:19" ht="22.5" customHeight="1">
      <c r="B44" s="124" t="s">
        <v>6</v>
      </c>
      <c r="C44" s="131">
        <v>2567</v>
      </c>
      <c r="D44" s="131"/>
      <c r="E44" s="131">
        <v>2566</v>
      </c>
      <c r="F44" s="131"/>
      <c r="G44" s="131">
        <v>2567</v>
      </c>
      <c r="H44" s="131"/>
      <c r="I44" s="131">
        <v>2566</v>
      </c>
      <c r="L44" s="241"/>
      <c r="M44" s="241"/>
      <c r="N44" s="241"/>
      <c r="O44" s="241"/>
      <c r="P44" s="241"/>
      <c r="Q44" s="241"/>
      <c r="R44" s="241"/>
    </row>
    <row r="45" spans="1:19" ht="22.5" hidden="1" customHeight="1">
      <c r="B45" s="124"/>
      <c r="C45" s="131"/>
      <c r="D45" s="131"/>
      <c r="E45" s="131"/>
      <c r="F45" s="131"/>
      <c r="G45" s="131"/>
      <c r="H45" s="131"/>
      <c r="I45" s="131"/>
      <c r="L45" s="241"/>
      <c r="M45" s="241"/>
      <c r="N45" s="241"/>
      <c r="O45" s="241"/>
      <c r="P45" s="241"/>
      <c r="Q45" s="241"/>
      <c r="R45" s="241"/>
    </row>
    <row r="46" spans="1:19" ht="22.5" customHeight="1">
      <c r="A46" s="4"/>
      <c r="B46" s="124"/>
      <c r="C46" s="245" t="s">
        <v>64</v>
      </c>
      <c r="D46" s="245"/>
      <c r="E46" s="245"/>
      <c r="F46" s="245"/>
      <c r="G46" s="245"/>
      <c r="H46" s="245"/>
      <c r="I46" s="245"/>
      <c r="L46" s="241"/>
      <c r="M46" s="241"/>
      <c r="N46" s="241"/>
      <c r="O46" s="241"/>
      <c r="P46" s="241"/>
      <c r="Q46" s="241"/>
      <c r="R46" s="241"/>
    </row>
    <row r="47" spans="1:19" ht="22.5" hidden="1" customHeight="1">
      <c r="A47" s="4" t="s">
        <v>86</v>
      </c>
      <c r="B47" s="124"/>
      <c r="C47" s="17"/>
      <c r="D47" s="17"/>
      <c r="E47" s="17"/>
      <c r="F47" s="17"/>
      <c r="G47" s="17"/>
      <c r="H47" s="17"/>
      <c r="I47" s="17"/>
      <c r="L47" s="241"/>
      <c r="M47" s="241"/>
      <c r="N47" s="241"/>
      <c r="O47" s="241"/>
      <c r="P47" s="241"/>
      <c r="Q47" s="241"/>
      <c r="R47" s="241"/>
    </row>
    <row r="48" spans="1:19" ht="22.5" hidden="1" customHeight="1">
      <c r="A48" s="130" t="s">
        <v>87</v>
      </c>
      <c r="B48" s="124"/>
      <c r="C48" s="6">
        <v>0</v>
      </c>
      <c r="D48" s="17"/>
      <c r="E48" s="6">
        <v>0</v>
      </c>
      <c r="F48" s="17"/>
      <c r="G48" s="6">
        <v>0</v>
      </c>
      <c r="H48" s="17"/>
      <c r="I48" s="6">
        <v>0</v>
      </c>
      <c r="L48" s="241"/>
      <c r="M48" s="241"/>
      <c r="N48" s="241"/>
      <c r="O48" s="241"/>
      <c r="P48" s="241"/>
      <c r="Q48" s="241"/>
      <c r="R48" s="241"/>
    </row>
    <row r="49" spans="1:19" ht="22.5" hidden="1" customHeight="1">
      <c r="A49" s="4" t="s">
        <v>88</v>
      </c>
      <c r="B49" s="124"/>
      <c r="C49" s="23">
        <v>0</v>
      </c>
      <c r="D49" s="17"/>
      <c r="E49" s="23">
        <v>0</v>
      </c>
      <c r="F49" s="17"/>
      <c r="G49" s="23">
        <v>0</v>
      </c>
      <c r="H49" s="17"/>
      <c r="I49" s="23">
        <v>0</v>
      </c>
      <c r="L49" s="241"/>
      <c r="M49" s="241"/>
      <c r="N49" s="241"/>
      <c r="O49" s="241"/>
      <c r="P49" s="241"/>
      <c r="Q49" s="241"/>
      <c r="R49" s="241"/>
    </row>
    <row r="50" spans="1:19" ht="22.5" hidden="1" customHeight="1">
      <c r="A50" s="4" t="s">
        <v>89</v>
      </c>
      <c r="B50" s="124"/>
      <c r="C50" s="24">
        <v>0</v>
      </c>
      <c r="D50" s="17"/>
      <c r="E50" s="24">
        <v>0</v>
      </c>
      <c r="F50" s="17"/>
      <c r="G50" s="24">
        <v>0</v>
      </c>
      <c r="H50" s="17"/>
      <c r="I50" s="24">
        <v>0</v>
      </c>
      <c r="L50" s="241"/>
      <c r="M50" s="241"/>
      <c r="N50" s="241"/>
      <c r="O50" s="241"/>
      <c r="P50" s="241"/>
      <c r="Q50" s="241"/>
      <c r="R50" s="241"/>
    </row>
    <row r="51" spans="1:19" ht="22.5" hidden="1" customHeight="1">
      <c r="A51" s="4" t="s">
        <v>61</v>
      </c>
      <c r="B51" s="124"/>
      <c r="C51" s="17"/>
      <c r="D51" s="17"/>
      <c r="E51" s="17"/>
      <c r="F51" s="17"/>
      <c r="G51" s="17"/>
      <c r="H51" s="17"/>
      <c r="I51" s="17"/>
      <c r="L51" s="241"/>
      <c r="M51" s="241"/>
      <c r="N51" s="241"/>
      <c r="O51" s="241"/>
      <c r="P51" s="241"/>
      <c r="Q51" s="241"/>
      <c r="R51" s="241"/>
    </row>
    <row r="52" spans="1:19" ht="22.5" customHeight="1">
      <c r="A52" s="4" t="s">
        <v>213</v>
      </c>
      <c r="B52" s="124"/>
      <c r="C52" s="17"/>
      <c r="D52" s="17"/>
      <c r="E52" s="17"/>
      <c r="F52" s="17"/>
      <c r="G52" s="17"/>
      <c r="H52" s="17"/>
      <c r="I52" s="17"/>
      <c r="L52" s="241"/>
      <c r="M52" s="241"/>
      <c r="N52" s="241"/>
      <c r="O52" s="241"/>
      <c r="P52" s="241"/>
      <c r="Q52" s="241"/>
      <c r="R52" s="241"/>
    </row>
    <row r="53" spans="1:19" ht="22.5" customHeight="1">
      <c r="A53" s="130" t="s">
        <v>91</v>
      </c>
      <c r="B53" s="124"/>
      <c r="C53" s="68">
        <f>C23-C54</f>
        <v>-23168</v>
      </c>
      <c r="D53" s="70"/>
      <c r="E53" s="68">
        <v>-25734</v>
      </c>
      <c r="F53" s="70"/>
      <c r="G53" s="68">
        <f>G23</f>
        <v>-21657</v>
      </c>
      <c r="H53" s="71"/>
      <c r="I53" s="68">
        <f>I23</f>
        <v>-29236</v>
      </c>
      <c r="L53" s="241"/>
      <c r="M53" s="241"/>
      <c r="N53" s="241"/>
      <c r="O53" s="241"/>
      <c r="P53" s="241"/>
      <c r="Q53" s="241"/>
      <c r="R53" s="241"/>
    </row>
    <row r="54" spans="1:19" ht="22.5" customHeight="1">
      <c r="A54" s="130" t="s">
        <v>92</v>
      </c>
      <c r="B54" s="124"/>
      <c r="C54" s="148">
        <v>-125</v>
      </c>
      <c r="D54" s="70"/>
      <c r="E54" s="148">
        <v>-11</v>
      </c>
      <c r="F54" s="70"/>
      <c r="G54" s="148">
        <v>0</v>
      </c>
      <c r="H54" s="70"/>
      <c r="I54" s="148">
        <v>0</v>
      </c>
      <c r="L54" s="241"/>
      <c r="M54" s="241"/>
      <c r="N54" s="241"/>
      <c r="O54" s="241"/>
      <c r="P54" s="241"/>
      <c r="Q54" s="241"/>
      <c r="R54" s="241"/>
    </row>
    <row r="55" spans="1:19" ht="22.5" customHeight="1" thickBot="1">
      <c r="A55" s="4"/>
      <c r="B55" s="124"/>
      <c r="C55" s="73">
        <f>SUM(C53:C54)</f>
        <v>-23293</v>
      </c>
      <c r="D55" s="70"/>
      <c r="E55" s="73">
        <f>SUM(E53:E54)</f>
        <v>-25745</v>
      </c>
      <c r="F55" s="70"/>
      <c r="G55" s="73">
        <f>SUM(G53:G54)</f>
        <v>-21657</v>
      </c>
      <c r="H55" s="70"/>
      <c r="I55" s="73">
        <f>SUM(I53:I54)</f>
        <v>-29236</v>
      </c>
      <c r="L55" s="241"/>
      <c r="M55" s="241"/>
      <c r="N55" s="241"/>
      <c r="O55" s="241"/>
      <c r="P55" s="241"/>
      <c r="Q55" s="241"/>
      <c r="R55" s="241"/>
    </row>
    <row r="56" spans="1:19" ht="22.5" customHeight="1" thickTop="1">
      <c r="A56" s="4"/>
      <c r="B56" s="124"/>
      <c r="C56" s="70"/>
      <c r="D56" s="70"/>
      <c r="E56" s="70"/>
      <c r="F56" s="70"/>
      <c r="G56" s="70"/>
      <c r="H56" s="70"/>
      <c r="I56" s="70"/>
      <c r="L56" s="241"/>
      <c r="M56" s="241"/>
      <c r="N56" s="241"/>
      <c r="O56" s="241"/>
      <c r="P56" s="241"/>
      <c r="Q56" s="241"/>
      <c r="R56" s="241"/>
    </row>
    <row r="57" spans="1:19" ht="22.5" customHeight="1">
      <c r="A57" s="4" t="s">
        <v>214</v>
      </c>
      <c r="B57" s="124"/>
      <c r="C57" s="70"/>
      <c r="D57" s="70"/>
      <c r="E57" s="70"/>
      <c r="F57" s="70"/>
      <c r="G57" s="70"/>
      <c r="H57" s="70"/>
      <c r="I57" s="70"/>
      <c r="L57" s="241"/>
      <c r="M57" s="241"/>
      <c r="N57" s="241"/>
      <c r="O57" s="241"/>
      <c r="P57" s="241"/>
      <c r="Q57" s="241"/>
      <c r="R57" s="241"/>
    </row>
    <row r="58" spans="1:19" ht="22.5" customHeight="1">
      <c r="A58" s="130" t="s">
        <v>91</v>
      </c>
      <c r="B58" s="124"/>
      <c r="C58" s="68">
        <f>C36-C59</f>
        <v>-22439</v>
      </c>
      <c r="D58" s="70"/>
      <c r="E58" s="68">
        <v>-25779</v>
      </c>
      <c r="F58" s="70"/>
      <c r="G58" s="68">
        <f>G53</f>
        <v>-21657</v>
      </c>
      <c r="H58" s="71"/>
      <c r="I58" s="68">
        <f>I36</f>
        <v>-29236</v>
      </c>
      <c r="L58" s="241"/>
      <c r="M58" s="241"/>
      <c r="N58" s="241"/>
      <c r="O58" s="241"/>
      <c r="P58" s="241"/>
      <c r="Q58" s="241"/>
      <c r="R58" s="241"/>
    </row>
    <row r="59" spans="1:19" ht="22.5" customHeight="1">
      <c r="A59" s="130" t="s">
        <v>92</v>
      </c>
      <c r="B59" s="124"/>
      <c r="C59" s="114">
        <v>-125</v>
      </c>
      <c r="D59" s="70"/>
      <c r="E59" s="114">
        <v>-11</v>
      </c>
      <c r="F59" s="70"/>
      <c r="G59" s="154">
        <v>0</v>
      </c>
      <c r="H59" s="70"/>
      <c r="I59" s="154">
        <v>0</v>
      </c>
      <c r="L59" s="241"/>
      <c r="M59" s="241"/>
      <c r="N59" s="241"/>
      <c r="O59" s="241"/>
      <c r="P59" s="241"/>
      <c r="Q59" s="241"/>
      <c r="R59" s="241"/>
    </row>
    <row r="60" spans="1:19" ht="22.5" customHeight="1" thickBot="1">
      <c r="A60" s="4"/>
      <c r="B60" s="124"/>
      <c r="C60" s="73">
        <f>SUM(C58:C59)</f>
        <v>-22564</v>
      </c>
      <c r="D60" s="70"/>
      <c r="E60" s="73">
        <f>SUM(E58:E59)</f>
        <v>-25790</v>
      </c>
      <c r="F60" s="70"/>
      <c r="G60" s="73">
        <f>SUM(G58:G59)</f>
        <v>-21657</v>
      </c>
      <c r="H60" s="70"/>
      <c r="I60" s="73">
        <f>SUM(I58:I59)</f>
        <v>-29236</v>
      </c>
      <c r="L60" s="241"/>
      <c r="M60" s="241"/>
      <c r="N60" s="241"/>
      <c r="O60" s="241"/>
      <c r="P60" s="241"/>
      <c r="Q60" s="241"/>
      <c r="R60" s="241"/>
    </row>
    <row r="61" spans="1:19" ht="22.5" customHeight="1" thickTop="1">
      <c r="A61" s="4"/>
      <c r="B61" s="124"/>
      <c r="C61" s="70"/>
      <c r="D61" s="70"/>
      <c r="E61" s="70"/>
      <c r="F61" s="70"/>
      <c r="G61" s="70"/>
      <c r="H61" s="70"/>
      <c r="I61" s="70"/>
      <c r="L61" s="241"/>
      <c r="M61" s="241"/>
      <c r="N61" s="241"/>
      <c r="O61" s="241"/>
      <c r="P61" s="241"/>
      <c r="Q61" s="241"/>
      <c r="R61" s="241"/>
    </row>
    <row r="62" spans="1:19" s="4" customFormat="1" ht="22.5" customHeight="1" thickBot="1">
      <c r="A62" s="25" t="s">
        <v>215</v>
      </c>
      <c r="B62" s="124">
        <v>9</v>
      </c>
      <c r="C62" s="112">
        <f>C53/'BS 3-5'!D68</f>
        <v>-8.1291228070175442E-2</v>
      </c>
      <c r="D62" s="70"/>
      <c r="E62" s="112">
        <f>E53/285000</f>
        <v>-9.0294736842105261E-2</v>
      </c>
      <c r="F62" s="70"/>
      <c r="G62" s="112">
        <f>G53/'BS 3-5'!H68</f>
        <v>-7.5989473684210523E-2</v>
      </c>
      <c r="H62" s="70"/>
      <c r="I62" s="112">
        <f>I53/285000</f>
        <v>-0.10258245614035087</v>
      </c>
      <c r="L62" s="241"/>
      <c r="M62" s="241"/>
      <c r="N62" s="241"/>
      <c r="O62" s="241"/>
      <c r="P62" s="241"/>
      <c r="Q62" s="241"/>
      <c r="R62" s="241"/>
      <c r="S62" s="242"/>
    </row>
    <row r="63" spans="1:19" ht="22" thickTop="1">
      <c r="L63" s="241"/>
      <c r="M63" s="241"/>
      <c r="N63" s="241"/>
      <c r="O63" s="241"/>
      <c r="P63" s="241"/>
      <c r="Q63" s="241"/>
      <c r="R63" s="241"/>
    </row>
    <row r="64" spans="1:19">
      <c r="L64" s="241"/>
      <c r="M64" s="241"/>
      <c r="N64" s="241"/>
      <c r="O64" s="241"/>
      <c r="P64" s="241"/>
      <c r="Q64" s="241"/>
      <c r="R64" s="241"/>
    </row>
  </sheetData>
  <mergeCells count="14">
    <mergeCell ref="C42:E42"/>
    <mergeCell ref="G42:I42"/>
    <mergeCell ref="C43:E43"/>
    <mergeCell ref="G43:I43"/>
    <mergeCell ref="C46:I46"/>
    <mergeCell ref="C9:I9"/>
    <mergeCell ref="C41:E41"/>
    <mergeCell ref="G41:I41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78B8C-34E0-47E1-99E2-84C147712851}">
  <sheetPr>
    <tabColor theme="4" tint="0.79998168889431442"/>
  </sheetPr>
  <dimension ref="A1:R66"/>
  <sheetViews>
    <sheetView view="pageBreakPreview" topLeftCell="A2" zoomScale="80" zoomScaleNormal="85" zoomScaleSheetLayoutView="80" workbookViewId="0">
      <selection activeCell="A68" sqref="A68"/>
    </sheetView>
  </sheetViews>
  <sheetFormatPr defaultColWidth="9.09765625" defaultRowHeight="21.5"/>
  <cols>
    <col min="1" max="1" width="43.3984375" style="130" customWidth="1"/>
    <col min="2" max="2" width="7.8984375" style="130" customWidth="1"/>
    <col min="3" max="3" width="12.8984375" style="130" customWidth="1"/>
    <col min="4" max="4" width="1.69921875" style="130" customWidth="1"/>
    <col min="5" max="5" width="12.8984375" style="130" customWidth="1"/>
    <col min="6" max="6" width="1.69921875" style="130" customWidth="1"/>
    <col min="7" max="7" width="12.8984375" style="130" customWidth="1"/>
    <col min="8" max="8" width="1.3984375" style="130" customWidth="1"/>
    <col min="9" max="9" width="12.8984375" style="130" customWidth="1"/>
    <col min="10" max="12" width="9.09765625" style="130"/>
    <col min="13" max="13" width="11" style="130" bestFit="1" customWidth="1"/>
    <col min="14" max="14" width="10.69921875" style="130" bestFit="1" customWidth="1"/>
    <col min="15" max="16384" width="9.09765625" style="130"/>
  </cols>
  <sheetData>
    <row r="1" spans="1:18" ht="22.5" hidden="1" customHeight="1">
      <c r="A1" s="4"/>
      <c r="B1" s="124"/>
      <c r="C1" s="17"/>
      <c r="D1" s="17"/>
      <c r="E1" s="17"/>
      <c r="F1" s="17"/>
      <c r="G1" s="17"/>
      <c r="H1" s="17"/>
      <c r="I1" s="17"/>
    </row>
    <row r="2" spans="1:18" ht="25.5" customHeight="1">
      <c r="A2" s="1" t="str">
        <f>'BS 3-5'!A1</f>
        <v>บริษัท ยูบิส (เอเชีย) จำกัด (มหาชน) และบริษัทย่อย</v>
      </c>
      <c r="C2" s="145" t="s">
        <v>61</v>
      </c>
      <c r="D2" s="145" t="s">
        <v>61</v>
      </c>
      <c r="E2" s="145" t="s">
        <v>61</v>
      </c>
      <c r="F2" s="145"/>
      <c r="G2" s="145" t="s">
        <v>61</v>
      </c>
      <c r="H2" s="145"/>
      <c r="I2" s="145" t="s">
        <v>61</v>
      </c>
    </row>
    <row r="3" spans="1:18" ht="25.5" customHeight="1">
      <c r="A3" s="1" t="s">
        <v>62</v>
      </c>
    </row>
    <row r="4" spans="1:18" ht="25.5" customHeight="1"/>
    <row r="5" spans="1:18" ht="22.5" customHeight="1">
      <c r="B5" s="131"/>
      <c r="C5" s="246" t="s">
        <v>2</v>
      </c>
      <c r="D5" s="246"/>
      <c r="E5" s="246"/>
      <c r="F5" s="126"/>
      <c r="G5" s="246" t="s">
        <v>3</v>
      </c>
      <c r="H5" s="246"/>
      <c r="I5" s="246"/>
    </row>
    <row r="6" spans="1:18" ht="22.5" customHeight="1">
      <c r="B6" s="131"/>
      <c r="C6" s="247" t="s">
        <v>195</v>
      </c>
      <c r="D6" s="247"/>
      <c r="E6" s="247"/>
      <c r="F6" s="131"/>
      <c r="G6" s="247" t="s">
        <v>195</v>
      </c>
      <c r="H6" s="247"/>
      <c r="I6" s="247"/>
    </row>
    <row r="7" spans="1:18" ht="22.5" customHeight="1">
      <c r="B7" s="131"/>
      <c r="C7" s="247" t="s">
        <v>194</v>
      </c>
      <c r="D7" s="247"/>
      <c r="E7" s="247"/>
      <c r="F7" s="131"/>
      <c r="G7" s="247" t="s">
        <v>194</v>
      </c>
      <c r="H7" s="247"/>
      <c r="I7" s="247"/>
    </row>
    <row r="8" spans="1:18" ht="22.5" customHeight="1">
      <c r="B8" s="124" t="s">
        <v>6</v>
      </c>
      <c r="C8" s="131">
        <v>2567</v>
      </c>
      <c r="D8" s="131"/>
      <c r="E8" s="131">
        <v>2566</v>
      </c>
      <c r="F8" s="131"/>
      <c r="G8" s="131">
        <v>2567</v>
      </c>
      <c r="H8" s="131"/>
      <c r="I8" s="131">
        <v>2566</v>
      </c>
    </row>
    <row r="9" spans="1:18" ht="22.5" customHeight="1">
      <c r="A9" s="4"/>
      <c r="B9" s="124"/>
      <c r="C9" s="245" t="s">
        <v>64</v>
      </c>
      <c r="D9" s="245"/>
      <c r="E9" s="245"/>
      <c r="F9" s="245"/>
      <c r="G9" s="245"/>
      <c r="H9" s="245"/>
      <c r="I9" s="245"/>
    </row>
    <row r="10" spans="1:18" ht="22.5" customHeight="1">
      <c r="A10" s="130" t="s">
        <v>65</v>
      </c>
      <c r="B10" s="124">
        <v>8</v>
      </c>
      <c r="C10" s="71">
        <v>665028</v>
      </c>
      <c r="D10" s="146"/>
      <c r="E10" s="147">
        <v>684775</v>
      </c>
      <c r="F10" s="71"/>
      <c r="G10" s="71">
        <v>584257</v>
      </c>
      <c r="H10" s="71"/>
      <c r="I10" s="147">
        <v>561560</v>
      </c>
      <c r="L10" s="146"/>
      <c r="M10" s="146"/>
      <c r="N10" s="146"/>
      <c r="O10" s="146"/>
      <c r="P10" s="146"/>
      <c r="Q10" s="146"/>
      <c r="R10" s="146"/>
    </row>
    <row r="11" spans="1:18" ht="22.5" customHeight="1">
      <c r="A11" s="130" t="s">
        <v>66</v>
      </c>
      <c r="B11" s="124"/>
      <c r="C11" s="71">
        <v>-476425</v>
      </c>
      <c r="D11" s="146"/>
      <c r="E11" s="147">
        <v>-537936</v>
      </c>
      <c r="F11" s="71"/>
      <c r="G11" s="71">
        <v>-460155</v>
      </c>
      <c r="H11" s="71"/>
      <c r="I11" s="147">
        <v>-500308</v>
      </c>
      <c r="L11" s="146"/>
      <c r="M11" s="146"/>
      <c r="N11" s="146"/>
      <c r="O11" s="146"/>
      <c r="P11" s="146"/>
      <c r="R11" s="146"/>
    </row>
    <row r="12" spans="1:18" ht="22.5" customHeight="1">
      <c r="A12" s="4" t="s">
        <v>67</v>
      </c>
      <c r="B12" s="124"/>
      <c r="C12" s="91">
        <f>SUM(C10:C11)</f>
        <v>188603</v>
      </c>
      <c r="D12" s="70"/>
      <c r="E12" s="91">
        <f>SUM(E10:E11)</f>
        <v>146839</v>
      </c>
      <c r="F12" s="70"/>
      <c r="G12" s="91">
        <f>SUM(G10:G11)</f>
        <v>124102</v>
      </c>
      <c r="H12" s="70"/>
      <c r="I12" s="91">
        <f>SUM(I10:I11)</f>
        <v>61252</v>
      </c>
      <c r="J12" s="146"/>
      <c r="L12" s="146"/>
      <c r="M12" s="146"/>
      <c r="N12" s="146"/>
      <c r="O12" s="146"/>
      <c r="P12" s="146"/>
      <c r="R12" s="146"/>
    </row>
    <row r="13" spans="1:18" ht="16" customHeight="1">
      <c r="A13" s="5"/>
      <c r="B13" s="124"/>
      <c r="C13" s="71"/>
      <c r="D13" s="71"/>
      <c r="E13" s="71"/>
      <c r="F13" s="71"/>
      <c r="G13" s="71"/>
      <c r="H13" s="71"/>
      <c r="I13" s="71"/>
      <c r="L13" s="146"/>
      <c r="M13" s="146"/>
      <c r="N13" s="146"/>
      <c r="O13" s="146"/>
      <c r="P13" s="146"/>
      <c r="R13" s="146"/>
    </row>
    <row r="14" spans="1:18">
      <c r="A14" s="130" t="s">
        <v>68</v>
      </c>
      <c r="B14" s="124">
        <v>3</v>
      </c>
      <c r="C14" s="71">
        <v>0</v>
      </c>
      <c r="D14" s="71"/>
      <c r="E14" s="147">
        <v>0</v>
      </c>
      <c r="F14" s="71"/>
      <c r="G14" s="71">
        <v>16000</v>
      </c>
      <c r="H14" s="71"/>
      <c r="I14" s="147">
        <v>0</v>
      </c>
      <c r="L14" s="146"/>
      <c r="M14" s="146"/>
      <c r="N14" s="146"/>
      <c r="O14" s="146"/>
      <c r="P14" s="146"/>
      <c r="R14" s="146"/>
    </row>
    <row r="15" spans="1:18" ht="22.5" customHeight="1">
      <c r="A15" s="130" t="s">
        <v>69</v>
      </c>
      <c r="B15" s="124"/>
      <c r="C15" s="71">
        <v>6448</v>
      </c>
      <c r="D15" s="146"/>
      <c r="E15" s="147">
        <v>3953</v>
      </c>
      <c r="F15" s="71"/>
      <c r="G15" s="71">
        <v>26555</v>
      </c>
      <c r="H15" s="71"/>
      <c r="I15" s="147">
        <v>10054</v>
      </c>
      <c r="L15" s="146"/>
      <c r="M15" s="146"/>
      <c r="N15" s="146"/>
      <c r="O15" s="146"/>
      <c r="P15" s="146"/>
      <c r="R15" s="146"/>
    </row>
    <row r="16" spans="1:18" ht="22.5" customHeight="1">
      <c r="A16" s="130" t="s">
        <v>70</v>
      </c>
      <c r="B16" s="124"/>
      <c r="C16" s="71">
        <v>-67550</v>
      </c>
      <c r="D16" s="146"/>
      <c r="E16" s="148">
        <v>-74615</v>
      </c>
      <c r="F16" s="146"/>
      <c r="G16" s="71">
        <v>-44243</v>
      </c>
      <c r="H16" s="146"/>
      <c r="I16" s="148">
        <v>-47865</v>
      </c>
      <c r="L16" s="146"/>
      <c r="M16" s="146"/>
      <c r="N16" s="146"/>
      <c r="O16" s="146"/>
      <c r="P16" s="146"/>
      <c r="R16" s="146"/>
    </row>
    <row r="17" spans="1:18" ht="22.5" customHeight="1">
      <c r="A17" s="130" t="s">
        <v>71</v>
      </c>
      <c r="B17" s="124"/>
      <c r="C17" s="71">
        <v>-87049</v>
      </c>
      <c r="D17" s="146"/>
      <c r="E17" s="148">
        <v>-124408</v>
      </c>
      <c r="F17" s="146"/>
      <c r="G17" s="71">
        <v>-69551</v>
      </c>
      <c r="H17" s="146"/>
      <c r="I17" s="149">
        <v>-103528</v>
      </c>
      <c r="J17" s="145"/>
      <c r="L17" s="146"/>
      <c r="M17" s="146"/>
      <c r="N17" s="146"/>
      <c r="O17" s="146"/>
      <c r="P17" s="146"/>
      <c r="R17" s="146"/>
    </row>
    <row r="18" spans="1:18" ht="22.5" customHeight="1">
      <c r="A18" s="130" t="s">
        <v>205</v>
      </c>
      <c r="B18" s="125"/>
      <c r="C18" s="113">
        <v>-8783</v>
      </c>
      <c r="D18" s="146"/>
      <c r="E18" s="113">
        <v>8142</v>
      </c>
      <c r="F18" s="146"/>
      <c r="G18" s="122">
        <v>-8632</v>
      </c>
      <c r="H18" s="146"/>
      <c r="I18" s="113">
        <v>7614</v>
      </c>
      <c r="L18" s="146"/>
      <c r="M18" s="146"/>
      <c r="N18" s="146"/>
      <c r="O18" s="146"/>
      <c r="P18" s="146"/>
      <c r="R18" s="146"/>
    </row>
    <row r="19" spans="1:18" ht="22.5" customHeight="1">
      <c r="A19" s="4" t="s">
        <v>73</v>
      </c>
      <c r="B19" s="125"/>
      <c r="C19" s="78">
        <f>SUM(C12:C18)</f>
        <v>31669</v>
      </c>
      <c r="D19" s="70"/>
      <c r="E19" s="78">
        <f>SUM(E12:E18)</f>
        <v>-40089</v>
      </c>
      <c r="F19" s="70"/>
      <c r="G19" s="78">
        <f>SUM(G12:G18)</f>
        <v>44231</v>
      </c>
      <c r="H19" s="70"/>
      <c r="I19" s="78">
        <f>SUM(I12:I18)</f>
        <v>-72473</v>
      </c>
      <c r="L19" s="146"/>
      <c r="M19" s="146"/>
      <c r="N19" s="146"/>
      <c r="O19" s="146"/>
      <c r="P19" s="146"/>
      <c r="R19" s="146"/>
    </row>
    <row r="20" spans="1:18" ht="22.5" customHeight="1">
      <c r="A20" s="130" t="s">
        <v>74</v>
      </c>
      <c r="B20" s="125"/>
      <c r="C20" s="68">
        <v>-7642</v>
      </c>
      <c r="D20" s="146"/>
      <c r="E20" s="114">
        <v>-6211</v>
      </c>
      <c r="F20" s="146"/>
      <c r="G20" s="68">
        <v>-6679</v>
      </c>
      <c r="H20" s="146"/>
      <c r="I20" s="114">
        <v>-5958</v>
      </c>
      <c r="L20" s="146"/>
      <c r="M20" s="146"/>
      <c r="N20" s="146"/>
      <c r="O20" s="146"/>
      <c r="P20" s="146"/>
      <c r="R20" s="146"/>
    </row>
    <row r="21" spans="1:18" ht="22.5" customHeight="1">
      <c r="A21" s="130" t="s">
        <v>220</v>
      </c>
      <c r="B21" s="125"/>
      <c r="C21" s="68"/>
      <c r="D21" s="146"/>
      <c r="E21" s="68"/>
      <c r="F21" s="146"/>
      <c r="G21" s="68"/>
      <c r="H21" s="146"/>
      <c r="I21" s="68"/>
      <c r="L21" s="146"/>
      <c r="M21" s="146"/>
      <c r="N21" s="146"/>
      <c r="O21" s="146"/>
      <c r="P21" s="146"/>
      <c r="R21" s="146"/>
    </row>
    <row r="22" spans="1:18" ht="22.5" customHeight="1">
      <c r="A22" s="151" t="s">
        <v>75</v>
      </c>
      <c r="B22" s="125"/>
      <c r="C22" s="77">
        <v>-20013</v>
      </c>
      <c r="D22" s="146"/>
      <c r="E22" s="113">
        <v>-6431</v>
      </c>
      <c r="F22" s="146"/>
      <c r="G22" s="77">
        <v>-7194</v>
      </c>
      <c r="H22" s="146"/>
      <c r="I22" s="113">
        <v>563</v>
      </c>
      <c r="J22" s="145"/>
      <c r="L22" s="146"/>
      <c r="M22" s="146"/>
      <c r="N22" s="146"/>
      <c r="O22" s="146"/>
      <c r="P22" s="146"/>
      <c r="R22" s="146"/>
    </row>
    <row r="23" spans="1:18" ht="22.5" customHeight="1">
      <c r="A23" s="4" t="s">
        <v>76</v>
      </c>
      <c r="B23" s="124"/>
      <c r="C23" s="70">
        <f>SUM(C19:C22)</f>
        <v>4014</v>
      </c>
      <c r="D23" s="70"/>
      <c r="E23" s="70">
        <f>SUM(E19:E22)</f>
        <v>-52731</v>
      </c>
      <c r="F23" s="70"/>
      <c r="G23" s="70">
        <f>SUM(G19:G22)</f>
        <v>30358</v>
      </c>
      <c r="H23" s="70"/>
      <c r="I23" s="70">
        <f>SUM(I19:I22)</f>
        <v>-77868</v>
      </c>
      <c r="L23" s="146"/>
      <c r="M23" s="146"/>
      <c r="N23" s="146"/>
      <c r="O23" s="146"/>
      <c r="P23" s="146"/>
      <c r="R23" s="146"/>
    </row>
    <row r="24" spans="1:18" ht="22.5" customHeight="1">
      <c r="A24" s="130" t="s">
        <v>77</v>
      </c>
      <c r="B24" s="124"/>
      <c r="C24" s="155">
        <v>-688</v>
      </c>
      <c r="D24" s="146"/>
      <c r="E24" s="152">
        <v>-8562</v>
      </c>
      <c r="F24" s="71"/>
      <c r="G24" s="155">
        <v>689</v>
      </c>
      <c r="H24" s="71"/>
      <c r="I24" s="152">
        <v>-346</v>
      </c>
      <c r="L24" s="146"/>
      <c r="M24" s="146"/>
      <c r="N24" s="146"/>
      <c r="O24" s="146"/>
      <c r="P24" s="146"/>
      <c r="R24" s="146"/>
    </row>
    <row r="25" spans="1:18" ht="22.5" customHeight="1">
      <c r="A25" s="4" t="s">
        <v>78</v>
      </c>
      <c r="B25" s="124"/>
      <c r="C25" s="81">
        <f>SUM(C23:C24)</f>
        <v>3326</v>
      </c>
      <c r="D25" s="70"/>
      <c r="E25" s="81">
        <f>SUM(E23:E24)</f>
        <v>-61293</v>
      </c>
      <c r="F25" s="70"/>
      <c r="G25" s="81">
        <f>SUM(G23:G24)</f>
        <v>31047</v>
      </c>
      <c r="H25" s="70"/>
      <c r="I25" s="81">
        <f>SUM(I23:I24)</f>
        <v>-78214</v>
      </c>
      <c r="J25" s="146"/>
      <c r="L25" s="146"/>
      <c r="M25" s="146"/>
      <c r="N25" s="146"/>
      <c r="O25" s="146"/>
      <c r="P25" s="146"/>
      <c r="R25" s="146"/>
    </row>
    <row r="26" spans="1:18" ht="16" customHeight="1">
      <c r="A26" s="5"/>
      <c r="B26" s="124"/>
      <c r="C26" s="71"/>
      <c r="D26" s="71"/>
      <c r="E26" s="71"/>
      <c r="F26" s="71"/>
      <c r="G26" s="71"/>
      <c r="H26" s="71"/>
      <c r="I26" s="71"/>
      <c r="L26" s="146"/>
      <c r="M26" s="146"/>
      <c r="N26" s="146"/>
      <c r="O26" s="146"/>
      <c r="P26" s="146"/>
      <c r="R26" s="146"/>
    </row>
    <row r="27" spans="1:18" ht="22.5" customHeight="1">
      <c r="A27" s="4" t="s">
        <v>79</v>
      </c>
      <c r="B27" s="124"/>
      <c r="C27" s="82"/>
      <c r="D27" s="70"/>
      <c r="E27" s="82"/>
      <c r="F27" s="70"/>
      <c r="G27" s="82"/>
      <c r="H27" s="70"/>
      <c r="I27" s="82"/>
      <c r="L27" s="146"/>
      <c r="M27" s="146"/>
      <c r="N27" s="146"/>
      <c r="O27" s="146"/>
      <c r="P27" s="146"/>
      <c r="R27" s="146"/>
    </row>
    <row r="28" spans="1:18" ht="22.5" customHeight="1">
      <c r="A28" s="2" t="s">
        <v>80</v>
      </c>
      <c r="B28" s="124"/>
      <c r="C28" s="82"/>
      <c r="D28" s="70"/>
      <c r="E28" s="82"/>
      <c r="F28" s="70"/>
      <c r="G28" s="82"/>
      <c r="H28" s="70"/>
      <c r="I28" s="82"/>
      <c r="L28" s="146"/>
      <c r="M28" s="146"/>
      <c r="N28" s="146"/>
      <c r="O28" s="146"/>
      <c r="P28" s="146"/>
      <c r="R28" s="146"/>
    </row>
    <row r="29" spans="1:18" ht="22.5" customHeight="1">
      <c r="A29" s="2" t="s">
        <v>81</v>
      </c>
      <c r="B29" s="124"/>
      <c r="C29" s="82"/>
      <c r="D29" s="70"/>
      <c r="E29" s="82"/>
      <c r="F29" s="70"/>
      <c r="G29" s="82"/>
      <c r="H29" s="70"/>
      <c r="I29" s="82"/>
      <c r="L29" s="146"/>
      <c r="M29" s="146"/>
      <c r="N29" s="146"/>
      <c r="O29" s="146"/>
      <c r="P29" s="146"/>
      <c r="R29" s="146"/>
    </row>
    <row r="30" spans="1:18" ht="22.5" customHeight="1">
      <c r="A30" s="130" t="s">
        <v>82</v>
      </c>
      <c r="B30" s="124"/>
      <c r="C30" s="85">
        <v>1405</v>
      </c>
      <c r="D30" s="47"/>
      <c r="E30" s="153">
        <v>-2926</v>
      </c>
      <c r="F30" s="47"/>
      <c r="G30" s="85">
        <v>0</v>
      </c>
      <c r="H30" s="47"/>
      <c r="I30" s="153">
        <v>0</v>
      </c>
      <c r="L30" s="146"/>
      <c r="M30" s="146"/>
      <c r="N30" s="146"/>
      <c r="O30" s="146"/>
      <c r="P30" s="146"/>
      <c r="R30" s="146"/>
    </row>
    <row r="31" spans="1:18" ht="22.5" hidden="1" customHeight="1">
      <c r="B31" s="124"/>
      <c r="C31" s="146"/>
      <c r="D31" s="146"/>
      <c r="E31" s="146"/>
      <c r="F31" s="146"/>
      <c r="G31" s="146"/>
      <c r="H31" s="146"/>
      <c r="I31" s="146"/>
      <c r="L31" s="146"/>
      <c r="M31" s="146"/>
      <c r="N31" s="146"/>
      <c r="O31" s="146"/>
      <c r="P31" s="146"/>
      <c r="R31" s="146"/>
    </row>
    <row r="32" spans="1:18" ht="22.5" hidden="1" customHeight="1">
      <c r="B32" s="124"/>
      <c r="C32" s="86"/>
      <c r="D32" s="146"/>
      <c r="E32" s="86"/>
      <c r="F32" s="146"/>
      <c r="G32" s="86"/>
      <c r="H32" s="146"/>
      <c r="I32" s="86"/>
      <c r="L32" s="146"/>
      <c r="M32" s="146"/>
      <c r="N32" s="146"/>
      <c r="O32" s="146"/>
      <c r="P32" s="146"/>
      <c r="R32" s="146"/>
    </row>
    <row r="33" spans="1:18" ht="22.5" customHeight="1">
      <c r="A33" s="4" t="s">
        <v>83</v>
      </c>
      <c r="B33" s="124"/>
      <c r="C33" s="86"/>
      <c r="D33" s="146"/>
      <c r="E33" s="86"/>
      <c r="F33" s="146"/>
      <c r="G33" s="86"/>
      <c r="H33" s="146"/>
      <c r="I33" s="86"/>
      <c r="L33" s="146"/>
      <c r="M33" s="146"/>
      <c r="N33" s="146"/>
      <c r="O33" s="146"/>
      <c r="P33" s="146"/>
      <c r="R33" s="146"/>
    </row>
    <row r="34" spans="1:18" s="4" customFormat="1" ht="22.5" customHeight="1">
      <c r="A34" s="4" t="s">
        <v>81</v>
      </c>
      <c r="B34" s="10"/>
      <c r="C34" s="87">
        <f>SUM(C30:C33)</f>
        <v>1405</v>
      </c>
      <c r="D34" s="88"/>
      <c r="E34" s="87">
        <f>SUM(E30:E33)</f>
        <v>-2926</v>
      </c>
      <c r="F34" s="88"/>
      <c r="G34" s="87">
        <f>SUM(G30:G33)</f>
        <v>0</v>
      </c>
      <c r="H34" s="88"/>
      <c r="I34" s="87">
        <f>SUM(I30:I33)</f>
        <v>0</v>
      </c>
      <c r="L34" s="146"/>
      <c r="M34" s="146"/>
      <c r="N34" s="146"/>
      <c r="O34" s="146"/>
      <c r="P34" s="146"/>
      <c r="R34" s="146"/>
    </row>
    <row r="35" spans="1:18" s="4" customFormat="1" ht="22.5" hidden="1" customHeight="1">
      <c r="B35" s="10"/>
      <c r="C35" s="89"/>
      <c r="D35" s="70"/>
      <c r="E35" s="89"/>
      <c r="F35" s="70"/>
      <c r="G35" s="89"/>
      <c r="H35" s="70"/>
      <c r="I35" s="89"/>
      <c r="L35" s="146"/>
      <c r="M35" s="146"/>
      <c r="N35" s="146"/>
      <c r="O35" s="146"/>
      <c r="P35" s="146"/>
      <c r="R35" s="146"/>
    </row>
    <row r="36" spans="1:18" s="4" customFormat="1" ht="22.5" customHeight="1">
      <c r="A36" s="4" t="s">
        <v>84</v>
      </c>
      <c r="B36" s="10"/>
      <c r="C36" s="87">
        <f>C34</f>
        <v>1405</v>
      </c>
      <c r="D36" s="88"/>
      <c r="E36" s="87">
        <f>E34</f>
        <v>-2926</v>
      </c>
      <c r="F36" s="88"/>
      <c r="G36" s="87">
        <f>G34</f>
        <v>0</v>
      </c>
      <c r="H36" s="88"/>
      <c r="I36" s="87">
        <f>I34</f>
        <v>0</v>
      </c>
      <c r="L36" s="146"/>
      <c r="M36" s="146"/>
      <c r="N36" s="146"/>
      <c r="O36" s="146"/>
      <c r="P36" s="146"/>
      <c r="R36" s="146"/>
    </row>
    <row r="37" spans="1:18" ht="16" hidden="1" customHeight="1">
      <c r="A37" s="5"/>
      <c r="B37" s="124"/>
      <c r="C37" s="71"/>
      <c r="D37" s="71"/>
      <c r="E37" s="71"/>
      <c r="F37" s="71"/>
      <c r="G37" s="71"/>
      <c r="H37" s="71"/>
      <c r="I37" s="71"/>
      <c r="L37" s="146"/>
      <c r="M37" s="146"/>
      <c r="N37" s="146"/>
      <c r="O37" s="146"/>
      <c r="P37" s="146"/>
      <c r="R37" s="146"/>
    </row>
    <row r="38" spans="1:18" s="4" customFormat="1" ht="22.5" customHeight="1" thickBot="1">
      <c r="A38" s="4" t="s">
        <v>85</v>
      </c>
      <c r="B38" s="10"/>
      <c r="C38" s="90">
        <f>C25+C36</f>
        <v>4731</v>
      </c>
      <c r="D38" s="70"/>
      <c r="E38" s="90">
        <f>E25+E36</f>
        <v>-64219</v>
      </c>
      <c r="F38" s="70"/>
      <c r="G38" s="90">
        <f>G25+G36</f>
        <v>31047</v>
      </c>
      <c r="H38" s="70"/>
      <c r="I38" s="90">
        <f>I25+I36</f>
        <v>-78214</v>
      </c>
      <c r="L38" s="146"/>
      <c r="M38" s="146"/>
      <c r="N38" s="146"/>
      <c r="O38" s="146"/>
      <c r="P38" s="146"/>
      <c r="R38" s="146"/>
    </row>
    <row r="39" spans="1:18" s="4" customFormat="1" ht="22.5" customHeight="1" thickTop="1">
      <c r="B39" s="10"/>
      <c r="C39" s="27"/>
      <c r="D39" s="17"/>
      <c r="E39" s="27"/>
      <c r="F39" s="17"/>
      <c r="G39" s="27"/>
      <c r="H39" s="17"/>
      <c r="I39" s="27"/>
      <c r="L39" s="146"/>
      <c r="M39" s="146"/>
      <c r="N39" s="146"/>
      <c r="O39" s="146"/>
      <c r="P39" s="146"/>
      <c r="R39" s="146"/>
    </row>
    <row r="40" spans="1:18" ht="25.5" customHeight="1">
      <c r="A40" s="1" t="str">
        <f>A2</f>
        <v>บริษัท ยูบิส (เอเชีย) จำกัด (มหาชน) และบริษัทย่อย</v>
      </c>
      <c r="C40" s="145" t="s">
        <v>61</v>
      </c>
      <c r="D40" s="145" t="s">
        <v>61</v>
      </c>
      <c r="E40" s="145" t="s">
        <v>61</v>
      </c>
      <c r="F40" s="145"/>
      <c r="G40" s="145"/>
      <c r="H40" s="145"/>
      <c r="I40" s="145"/>
      <c r="L40" s="146"/>
      <c r="M40" s="146"/>
      <c r="N40" s="146"/>
      <c r="O40" s="146"/>
      <c r="P40" s="146"/>
      <c r="R40" s="146"/>
    </row>
    <row r="41" spans="1:18" ht="25.5" customHeight="1">
      <c r="A41" s="1" t="s">
        <v>62</v>
      </c>
      <c r="L41" s="146"/>
      <c r="M41" s="146"/>
      <c r="N41" s="146"/>
      <c r="O41" s="146"/>
      <c r="P41" s="146"/>
      <c r="R41" s="146"/>
    </row>
    <row r="42" spans="1:18" ht="25.5" customHeight="1">
      <c r="L42" s="146"/>
      <c r="M42" s="146"/>
      <c r="N42" s="146"/>
      <c r="O42" s="146"/>
      <c r="P42" s="146"/>
      <c r="R42" s="146"/>
    </row>
    <row r="43" spans="1:18" ht="22.5" customHeight="1">
      <c r="B43" s="131"/>
      <c r="C43" s="246" t="s">
        <v>2</v>
      </c>
      <c r="D43" s="246"/>
      <c r="E43" s="246"/>
      <c r="F43" s="126"/>
      <c r="G43" s="246" t="s">
        <v>3</v>
      </c>
      <c r="H43" s="246"/>
      <c r="I43" s="246"/>
      <c r="L43" s="146"/>
      <c r="M43" s="146"/>
      <c r="N43" s="146"/>
      <c r="O43" s="146"/>
      <c r="P43" s="146"/>
      <c r="R43" s="146"/>
    </row>
    <row r="44" spans="1:18" ht="22.5" customHeight="1">
      <c r="B44" s="131"/>
      <c r="C44" s="247" t="s">
        <v>195</v>
      </c>
      <c r="D44" s="247"/>
      <c r="E44" s="247"/>
      <c r="F44" s="131"/>
      <c r="G44" s="247" t="s">
        <v>195</v>
      </c>
      <c r="H44" s="247"/>
      <c r="I44" s="247"/>
      <c r="L44" s="146"/>
      <c r="M44" s="146"/>
      <c r="N44" s="146"/>
      <c r="O44" s="146"/>
      <c r="P44" s="146"/>
      <c r="R44" s="146"/>
    </row>
    <row r="45" spans="1:18" ht="22.5" customHeight="1">
      <c r="B45" s="131"/>
      <c r="C45" s="247" t="s">
        <v>194</v>
      </c>
      <c r="D45" s="247"/>
      <c r="E45" s="247"/>
      <c r="F45" s="131"/>
      <c r="G45" s="247" t="s">
        <v>194</v>
      </c>
      <c r="H45" s="247"/>
      <c r="I45" s="247"/>
      <c r="L45" s="146"/>
      <c r="M45" s="146"/>
      <c r="N45" s="146"/>
      <c r="O45" s="146"/>
      <c r="P45" s="146"/>
      <c r="R45" s="146"/>
    </row>
    <row r="46" spans="1:18" ht="22.5" customHeight="1">
      <c r="B46" s="124" t="s">
        <v>6</v>
      </c>
      <c r="C46" s="131">
        <v>2567</v>
      </c>
      <c r="D46" s="131"/>
      <c r="E46" s="131">
        <v>2566</v>
      </c>
      <c r="F46" s="131"/>
      <c r="G46" s="131">
        <v>2567</v>
      </c>
      <c r="H46" s="131"/>
      <c r="I46" s="131">
        <v>2566</v>
      </c>
      <c r="L46" s="146"/>
      <c r="M46" s="146"/>
      <c r="N46" s="146"/>
      <c r="O46" s="146"/>
      <c r="P46" s="146"/>
      <c r="R46" s="146"/>
    </row>
    <row r="47" spans="1:18" ht="22.5" hidden="1" customHeight="1">
      <c r="B47" s="124"/>
      <c r="C47" s="131"/>
      <c r="D47" s="131"/>
      <c r="E47" s="131"/>
      <c r="F47" s="131"/>
      <c r="G47" s="131"/>
      <c r="H47" s="131"/>
      <c r="I47" s="131"/>
      <c r="L47" s="146"/>
      <c r="M47" s="146"/>
      <c r="N47" s="146"/>
      <c r="O47" s="146"/>
      <c r="P47" s="146"/>
      <c r="R47" s="146"/>
    </row>
    <row r="48" spans="1:18" ht="22.5" customHeight="1">
      <c r="A48" s="4"/>
      <c r="B48" s="124"/>
      <c r="C48" s="245" t="s">
        <v>64</v>
      </c>
      <c r="D48" s="245"/>
      <c r="E48" s="245"/>
      <c r="F48" s="245"/>
      <c r="G48" s="245"/>
      <c r="H48" s="245"/>
      <c r="I48" s="245"/>
      <c r="L48" s="146"/>
      <c r="M48" s="146"/>
      <c r="N48" s="146"/>
      <c r="O48" s="146"/>
      <c r="P48" s="146"/>
      <c r="R48" s="146"/>
    </row>
    <row r="49" spans="1:18" ht="22.5" hidden="1" customHeight="1">
      <c r="A49" s="4" t="s">
        <v>86</v>
      </c>
      <c r="B49" s="124"/>
      <c r="C49" s="17"/>
      <c r="D49" s="17"/>
      <c r="E49" s="17"/>
      <c r="F49" s="17"/>
      <c r="G49" s="17"/>
      <c r="H49" s="17"/>
      <c r="I49" s="17"/>
      <c r="L49" s="146"/>
      <c r="M49" s="146"/>
      <c r="N49" s="146"/>
      <c r="O49" s="146"/>
      <c r="P49" s="146"/>
      <c r="R49" s="146"/>
    </row>
    <row r="50" spans="1:18" ht="22.5" hidden="1" customHeight="1">
      <c r="A50" s="130" t="s">
        <v>87</v>
      </c>
      <c r="B50" s="124"/>
      <c r="C50" s="6">
        <v>0</v>
      </c>
      <c r="D50" s="17"/>
      <c r="E50" s="6">
        <v>0</v>
      </c>
      <c r="F50" s="17"/>
      <c r="G50" s="6">
        <v>0</v>
      </c>
      <c r="H50" s="17"/>
      <c r="I50" s="6">
        <v>0</v>
      </c>
      <c r="L50" s="146"/>
      <c r="M50" s="146"/>
      <c r="N50" s="146"/>
      <c r="O50" s="146"/>
      <c r="P50" s="146"/>
      <c r="R50" s="146"/>
    </row>
    <row r="51" spans="1:18" ht="22.5" hidden="1" customHeight="1">
      <c r="A51" s="4" t="s">
        <v>88</v>
      </c>
      <c r="B51" s="124"/>
      <c r="C51" s="23">
        <v>0</v>
      </c>
      <c r="D51" s="17"/>
      <c r="E51" s="23">
        <v>0</v>
      </c>
      <c r="F51" s="17"/>
      <c r="G51" s="23">
        <v>0</v>
      </c>
      <c r="H51" s="17"/>
      <c r="I51" s="23">
        <v>0</v>
      </c>
      <c r="L51" s="146"/>
      <c r="M51" s="146"/>
      <c r="N51" s="146"/>
      <c r="O51" s="146"/>
      <c r="P51" s="146"/>
      <c r="R51" s="146"/>
    </row>
    <row r="52" spans="1:18" ht="22.5" hidden="1" customHeight="1">
      <c r="A52" s="4" t="s">
        <v>89</v>
      </c>
      <c r="B52" s="124"/>
      <c r="C52" s="24">
        <v>0</v>
      </c>
      <c r="D52" s="17"/>
      <c r="E52" s="24">
        <v>0</v>
      </c>
      <c r="F52" s="17"/>
      <c r="G52" s="24">
        <v>0</v>
      </c>
      <c r="H52" s="17"/>
      <c r="I52" s="24">
        <v>0</v>
      </c>
      <c r="L52" s="146"/>
      <c r="M52" s="146"/>
      <c r="N52" s="146"/>
      <c r="O52" s="146"/>
      <c r="P52" s="146"/>
      <c r="R52" s="146"/>
    </row>
    <row r="53" spans="1:18" ht="22.5" hidden="1" customHeight="1">
      <c r="A53" s="4" t="s">
        <v>61</v>
      </c>
      <c r="B53" s="124"/>
      <c r="C53" s="17"/>
      <c r="D53" s="17"/>
      <c r="E53" s="17"/>
      <c r="F53" s="17"/>
      <c r="G53" s="17"/>
      <c r="H53" s="17"/>
      <c r="I53" s="17"/>
      <c r="L53" s="146"/>
      <c r="M53" s="146"/>
      <c r="N53" s="146"/>
      <c r="O53" s="146"/>
      <c r="P53" s="146"/>
      <c r="R53" s="146"/>
    </row>
    <row r="54" spans="1:18" ht="22.5" customHeight="1">
      <c r="A54" s="4" t="s">
        <v>90</v>
      </c>
      <c r="B54" s="124"/>
      <c r="C54" s="17"/>
      <c r="D54" s="17"/>
      <c r="E54" s="17"/>
      <c r="F54" s="17"/>
      <c r="G54" s="17"/>
      <c r="H54" s="17"/>
      <c r="I54" s="17"/>
      <c r="L54" s="146"/>
      <c r="M54" s="146"/>
      <c r="N54" s="146"/>
      <c r="O54" s="146"/>
      <c r="P54" s="146"/>
      <c r="R54" s="146"/>
    </row>
    <row r="55" spans="1:18" ht="22.5" customHeight="1">
      <c r="A55" s="130" t="s">
        <v>91</v>
      </c>
      <c r="B55" s="124"/>
      <c r="C55" s="68">
        <f>C25-C56</f>
        <v>3950</v>
      </c>
      <c r="D55" s="70"/>
      <c r="E55" s="68">
        <v>-61282</v>
      </c>
      <c r="F55" s="70"/>
      <c r="G55" s="68">
        <f>G25</f>
        <v>31047</v>
      </c>
      <c r="H55" s="71"/>
      <c r="I55" s="68">
        <f>I25</f>
        <v>-78214</v>
      </c>
      <c r="L55" s="146"/>
      <c r="M55" s="146"/>
      <c r="N55" s="146"/>
      <c r="O55" s="146"/>
      <c r="P55" s="146"/>
      <c r="R55" s="146"/>
    </row>
    <row r="56" spans="1:18" ht="22.5" customHeight="1">
      <c r="A56" s="130" t="s">
        <v>92</v>
      </c>
      <c r="B56" s="124"/>
      <c r="C56" s="68">
        <v>-624</v>
      </c>
      <c r="D56" s="70"/>
      <c r="E56" s="114">
        <v>-11</v>
      </c>
      <c r="F56" s="70"/>
      <c r="G56" s="121">
        <v>0</v>
      </c>
      <c r="H56" s="70"/>
      <c r="I56" s="115">
        <v>0</v>
      </c>
      <c r="L56" s="146"/>
      <c r="M56" s="146"/>
      <c r="N56" s="146"/>
      <c r="O56" s="146"/>
      <c r="P56" s="146"/>
      <c r="R56" s="146"/>
    </row>
    <row r="57" spans="1:18" ht="22.5" customHeight="1" thickBot="1">
      <c r="A57" s="4"/>
      <c r="B57" s="124"/>
      <c r="C57" s="73">
        <f>SUM(C55:C56)</f>
        <v>3326</v>
      </c>
      <c r="D57" s="70"/>
      <c r="E57" s="73">
        <f>SUM(E55:E56)</f>
        <v>-61293</v>
      </c>
      <c r="F57" s="70"/>
      <c r="G57" s="73">
        <f>SUM(G55:G56)</f>
        <v>31047</v>
      </c>
      <c r="H57" s="70"/>
      <c r="I57" s="73">
        <f>SUM(I55:I56)</f>
        <v>-78214</v>
      </c>
      <c r="L57" s="146"/>
      <c r="M57" s="146"/>
      <c r="N57" s="146"/>
      <c r="O57" s="146"/>
      <c r="P57" s="146"/>
      <c r="R57" s="146"/>
    </row>
    <row r="58" spans="1:18" ht="22.5" customHeight="1" thickTop="1">
      <c r="A58" s="4"/>
      <c r="B58" s="124"/>
      <c r="C58" s="70"/>
      <c r="D58" s="70"/>
      <c r="E58" s="70"/>
      <c r="F58" s="70"/>
      <c r="G58" s="70"/>
      <c r="H58" s="70"/>
      <c r="I58" s="70"/>
      <c r="L58" s="146"/>
      <c r="M58" s="146"/>
      <c r="N58" s="146"/>
      <c r="O58" s="146"/>
      <c r="P58" s="146"/>
      <c r="R58" s="146"/>
    </row>
    <row r="59" spans="1:18" ht="22.5" customHeight="1">
      <c r="A59" s="4" t="s">
        <v>93</v>
      </c>
      <c r="B59" s="124"/>
      <c r="C59" s="70"/>
      <c r="D59" s="70"/>
      <c r="E59" s="70"/>
      <c r="F59" s="70"/>
      <c r="G59" s="70"/>
      <c r="H59" s="70"/>
      <c r="I59" s="70"/>
      <c r="L59" s="146"/>
      <c r="M59" s="146"/>
      <c r="N59" s="146"/>
      <c r="O59" s="146"/>
      <c r="P59" s="146"/>
      <c r="R59" s="146"/>
    </row>
    <row r="60" spans="1:18" ht="22.5" customHeight="1">
      <c r="A60" s="130" t="s">
        <v>91</v>
      </c>
      <c r="B60" s="124"/>
      <c r="C60" s="68">
        <f>C38-C61</f>
        <v>5355</v>
      </c>
      <c r="D60" s="70"/>
      <c r="E60" s="68">
        <v>-64208</v>
      </c>
      <c r="F60" s="70"/>
      <c r="G60" s="68">
        <f>G25</f>
        <v>31047</v>
      </c>
      <c r="H60" s="71"/>
      <c r="I60" s="68">
        <f>I38</f>
        <v>-78214</v>
      </c>
      <c r="L60" s="146"/>
      <c r="M60" s="146"/>
      <c r="N60" s="146"/>
      <c r="O60" s="146"/>
      <c r="P60" s="146"/>
      <c r="R60" s="146"/>
    </row>
    <row r="61" spans="1:18" ht="22.5" customHeight="1">
      <c r="A61" s="130" t="s">
        <v>92</v>
      </c>
      <c r="B61" s="124"/>
      <c r="C61" s="68">
        <v>-624</v>
      </c>
      <c r="D61" s="70"/>
      <c r="E61" s="114">
        <v>-11</v>
      </c>
      <c r="F61" s="70"/>
      <c r="G61" s="121">
        <v>0</v>
      </c>
      <c r="H61" s="70"/>
      <c r="I61" s="115">
        <v>0</v>
      </c>
      <c r="L61" s="146"/>
      <c r="M61" s="146"/>
      <c r="N61" s="146"/>
      <c r="O61" s="146"/>
      <c r="P61" s="146"/>
      <c r="R61" s="146"/>
    </row>
    <row r="62" spans="1:18" ht="22.5" customHeight="1" thickBot="1">
      <c r="A62" s="4"/>
      <c r="B62" s="124"/>
      <c r="C62" s="73">
        <f>SUM(C60:C61)</f>
        <v>4731</v>
      </c>
      <c r="D62" s="70"/>
      <c r="E62" s="73">
        <f>SUM(E60:E61)</f>
        <v>-64219</v>
      </c>
      <c r="F62" s="70"/>
      <c r="G62" s="73">
        <f>SUM(G60:G61)</f>
        <v>31047</v>
      </c>
      <c r="H62" s="70"/>
      <c r="I62" s="73">
        <f>SUM(I60:I61)</f>
        <v>-78214</v>
      </c>
      <c r="L62" s="146"/>
      <c r="M62" s="146"/>
      <c r="N62" s="146"/>
      <c r="O62" s="146"/>
      <c r="P62" s="146"/>
      <c r="R62" s="146"/>
    </row>
    <row r="63" spans="1:18" ht="22.5" customHeight="1" thickTop="1">
      <c r="A63" s="4"/>
      <c r="B63" s="124"/>
      <c r="C63" s="70"/>
      <c r="D63" s="70"/>
      <c r="E63" s="70"/>
      <c r="F63" s="70"/>
      <c r="G63" s="70"/>
      <c r="H63" s="70"/>
      <c r="I63" s="70"/>
      <c r="L63" s="146"/>
      <c r="M63" s="146"/>
      <c r="N63" s="146"/>
      <c r="O63" s="146"/>
      <c r="P63" s="146"/>
      <c r="R63" s="146"/>
    </row>
    <row r="64" spans="1:18" s="4" customFormat="1" ht="22.5" customHeight="1" thickBot="1">
      <c r="A64" s="25" t="s">
        <v>94</v>
      </c>
      <c r="B64" s="124">
        <v>9</v>
      </c>
      <c r="C64" s="67">
        <f>C55/'BS 3-5'!D68</f>
        <v>1.3859649122807018E-2</v>
      </c>
      <c r="D64" s="70"/>
      <c r="E64" s="116">
        <v>-0.21506093154267497</v>
      </c>
      <c r="F64" s="70"/>
      <c r="G64" s="67">
        <f>G62/'BS 3-5'!H68</f>
        <v>0.10893684210526315</v>
      </c>
      <c r="H64" s="70"/>
      <c r="I64" s="116">
        <v>-0.27443353837658513</v>
      </c>
      <c r="L64" s="146"/>
      <c r="M64" s="146"/>
      <c r="N64" s="146"/>
      <c r="O64" s="146"/>
      <c r="P64" s="146"/>
      <c r="R64" s="146"/>
    </row>
    <row r="65" spans="5:9" ht="22" thickTop="1"/>
    <row r="66" spans="5:9">
      <c r="E66" s="156"/>
      <c r="F66" s="156"/>
      <c r="G66" s="156"/>
      <c r="H66" s="156"/>
      <c r="I66" s="156"/>
    </row>
  </sheetData>
  <mergeCells count="14">
    <mergeCell ref="C5:E5"/>
    <mergeCell ref="G5:I5"/>
    <mergeCell ref="C6:E6"/>
    <mergeCell ref="G6:I6"/>
    <mergeCell ref="C7:E7"/>
    <mergeCell ref="G7:I7"/>
    <mergeCell ref="C48:I48"/>
    <mergeCell ref="C9:I9"/>
    <mergeCell ref="C43:E43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93" firstPageNumber="8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169B-2672-4CAF-A071-DDEB9B65D81E}">
  <sheetPr>
    <tabColor theme="1" tint="0.499984740745262"/>
  </sheetPr>
  <dimension ref="A1:M64"/>
  <sheetViews>
    <sheetView view="pageBreakPreview" topLeftCell="A41" zoomScale="80" zoomScaleNormal="85" zoomScaleSheetLayoutView="80" workbookViewId="0">
      <selection activeCell="L76" sqref="L76"/>
    </sheetView>
  </sheetViews>
  <sheetFormatPr defaultColWidth="9.09765625" defaultRowHeight="21.5"/>
  <cols>
    <col min="1" max="1" width="43.3984375" customWidth="1"/>
    <col min="2" max="2" width="7.8984375" customWidth="1"/>
    <col min="3" max="3" width="12.8984375" customWidth="1"/>
    <col min="4" max="4" width="1.69921875" style="19" customWidth="1"/>
    <col min="5" max="5" width="12.8984375" customWidth="1"/>
    <col min="6" max="6" width="1.69921875" customWidth="1"/>
    <col min="7" max="7" width="12.8984375" customWidth="1"/>
    <col min="8" max="8" width="1.3984375" customWidth="1"/>
    <col min="9" max="9" width="12.8984375" customWidth="1"/>
    <col min="13" max="13" width="11" bestFit="1" customWidth="1"/>
    <col min="14" max="14" width="10.69921875" bestFit="1" customWidth="1"/>
  </cols>
  <sheetData>
    <row r="1" spans="1:13" ht="22.5" hidden="1" customHeight="1">
      <c r="A1" s="4"/>
      <c r="B1" s="117"/>
      <c r="C1" s="17"/>
      <c r="D1" s="17"/>
      <c r="E1" s="17"/>
      <c r="F1" s="17"/>
      <c r="G1" s="17"/>
      <c r="H1" s="17"/>
      <c r="I1" s="17"/>
    </row>
    <row r="2" spans="1:13" ht="25.5" customHeight="1">
      <c r="A2" s="1" t="str">
        <f>[1]BS!A1</f>
        <v>บริษัท ยูบิส (เอเชีย) จำกัด (มหาชน) และบริษัทย่อย</v>
      </c>
      <c r="C2" s="3" t="s">
        <v>61</v>
      </c>
      <c r="D2" s="18" t="s">
        <v>61</v>
      </c>
      <c r="E2" s="3" t="s">
        <v>61</v>
      </c>
      <c r="F2" s="3"/>
      <c r="G2" s="3" t="s">
        <v>61</v>
      </c>
      <c r="H2" s="3"/>
      <c r="I2" s="3" t="s">
        <v>61</v>
      </c>
    </row>
    <row r="3" spans="1:13" ht="25.5" customHeight="1">
      <c r="A3" s="1" t="s">
        <v>62</v>
      </c>
    </row>
    <row r="4" spans="1:13" ht="25.5" customHeight="1"/>
    <row r="5" spans="1:13" ht="22.5" customHeight="1">
      <c r="B5" s="120"/>
      <c r="C5" s="246" t="s">
        <v>2</v>
      </c>
      <c r="D5" s="246"/>
      <c r="E5" s="246"/>
      <c r="F5" s="119"/>
      <c r="G5" s="246" t="s">
        <v>3</v>
      </c>
      <c r="H5" s="246"/>
      <c r="I5" s="246"/>
    </row>
    <row r="6" spans="1:13" ht="22.5" customHeight="1">
      <c r="B6" s="120"/>
      <c r="C6" s="248" t="s">
        <v>63</v>
      </c>
      <c r="D6" s="248"/>
      <c r="E6" s="248"/>
      <c r="F6" s="120"/>
      <c r="G6" s="248" t="s">
        <v>63</v>
      </c>
      <c r="H6" s="248"/>
      <c r="I6" s="248"/>
    </row>
    <row r="7" spans="1:13" ht="22.5" customHeight="1">
      <c r="B7" s="120"/>
      <c r="C7" s="248" t="s">
        <v>185</v>
      </c>
      <c r="D7" s="248"/>
      <c r="E7" s="248"/>
      <c r="F7" s="120"/>
      <c r="G7" s="248" t="s">
        <v>185</v>
      </c>
      <c r="H7" s="248"/>
      <c r="I7" s="248"/>
    </row>
    <row r="8" spans="1:13" ht="22.5" customHeight="1">
      <c r="B8" s="117" t="s">
        <v>6</v>
      </c>
      <c r="C8" s="120">
        <v>2567</v>
      </c>
      <c r="D8" s="20"/>
      <c r="E8" s="120">
        <v>2566</v>
      </c>
      <c r="F8" s="21"/>
      <c r="G8" s="120">
        <v>2567</v>
      </c>
      <c r="H8" s="20"/>
      <c r="I8" s="120">
        <v>2566</v>
      </c>
    </row>
    <row r="9" spans="1:13" ht="22.5" customHeight="1">
      <c r="A9" s="4"/>
      <c r="B9" s="117"/>
      <c r="C9" s="245" t="s">
        <v>64</v>
      </c>
      <c r="D9" s="245"/>
      <c r="E9" s="245"/>
      <c r="F9" s="245"/>
      <c r="G9" s="245"/>
      <c r="H9" s="245"/>
      <c r="I9" s="245"/>
    </row>
    <row r="10" spans="1:13" ht="22.5" customHeight="1">
      <c r="A10" t="s">
        <v>65</v>
      </c>
      <c r="B10" s="117">
        <v>8</v>
      </c>
      <c r="C10" s="71">
        <v>222824</v>
      </c>
      <c r="D10" s="75"/>
      <c r="E10" s="71">
        <v>196494</v>
      </c>
      <c r="F10" s="71"/>
      <c r="G10" s="71">
        <v>199705</v>
      </c>
      <c r="H10" s="71"/>
      <c r="I10" s="71">
        <v>164738</v>
      </c>
    </row>
    <row r="11" spans="1:13" ht="22.5" customHeight="1">
      <c r="A11" t="s">
        <v>66</v>
      </c>
      <c r="B11" s="117"/>
      <c r="C11" s="71">
        <v>-156234</v>
      </c>
      <c r="D11" s="75"/>
      <c r="E11" s="71">
        <v>-154894</v>
      </c>
      <c r="F11" s="71"/>
      <c r="G11" s="71">
        <v>-153147</v>
      </c>
      <c r="H11" s="71"/>
      <c r="I11" s="71">
        <v>-151383</v>
      </c>
    </row>
    <row r="12" spans="1:13" ht="22.5" customHeight="1">
      <c r="A12" s="4" t="s">
        <v>67</v>
      </c>
      <c r="B12" s="117"/>
      <c r="C12" s="91">
        <f>SUM(C10:C11)</f>
        <v>66590</v>
      </c>
      <c r="D12" s="69"/>
      <c r="E12" s="91">
        <f>SUM(E10:E11)</f>
        <v>41600</v>
      </c>
      <c r="F12" s="70"/>
      <c r="G12" s="91">
        <f>SUM(G10:G11)</f>
        <v>46558</v>
      </c>
      <c r="H12" s="70"/>
      <c r="I12" s="91">
        <f>SUM(I10:I11)</f>
        <v>13355</v>
      </c>
    </row>
    <row r="13" spans="1:13" ht="15.9" customHeight="1">
      <c r="A13" s="5"/>
      <c r="B13" s="117"/>
      <c r="C13" s="71"/>
      <c r="D13" s="71"/>
      <c r="E13" s="71"/>
      <c r="F13" s="71"/>
      <c r="G13" s="71"/>
      <c r="H13" s="71"/>
      <c r="I13" s="71"/>
    </row>
    <row r="14" spans="1:13" ht="22.5" customHeight="1">
      <c r="A14" t="s">
        <v>69</v>
      </c>
      <c r="B14" s="117"/>
      <c r="C14" s="71">
        <v>2562</v>
      </c>
      <c r="D14" s="75"/>
      <c r="E14" s="71">
        <v>923</v>
      </c>
      <c r="F14" s="71"/>
      <c r="G14" s="71">
        <v>9313</v>
      </c>
      <c r="H14" s="71"/>
      <c r="I14" s="71">
        <v>2833</v>
      </c>
      <c r="M14" s="50"/>
    </row>
    <row r="15" spans="1:13" ht="22.5" customHeight="1">
      <c r="A15" t="s">
        <v>70</v>
      </c>
      <c r="B15" s="117"/>
      <c r="C15" s="76">
        <v>-23062</v>
      </c>
      <c r="D15" s="75"/>
      <c r="E15" s="76">
        <v>-27159</v>
      </c>
      <c r="F15" s="76"/>
      <c r="G15" s="76">
        <v>-14313</v>
      </c>
      <c r="H15" s="76"/>
      <c r="I15" s="76">
        <v>-17097</v>
      </c>
    </row>
    <row r="16" spans="1:13" ht="22.5" customHeight="1">
      <c r="A16" t="s">
        <v>71</v>
      </c>
      <c r="B16" s="117"/>
      <c r="C16" s="76">
        <v>-29279</v>
      </c>
      <c r="D16" s="75"/>
      <c r="E16" s="92">
        <v>-30157</v>
      </c>
      <c r="F16" s="76"/>
      <c r="G16" s="76">
        <v>-23288</v>
      </c>
      <c r="H16" s="76"/>
      <c r="I16" s="92">
        <v>-23452</v>
      </c>
      <c r="J16" s="3"/>
    </row>
    <row r="17" spans="1:10" ht="22.5" customHeight="1">
      <c r="A17" t="s">
        <v>72</v>
      </c>
      <c r="B17" s="118"/>
      <c r="C17" s="74">
        <v>10785</v>
      </c>
      <c r="D17" s="75"/>
      <c r="E17" s="74">
        <v>376</v>
      </c>
      <c r="F17" s="76"/>
      <c r="G17" s="77">
        <v>10528</v>
      </c>
      <c r="H17" s="76"/>
      <c r="I17" s="77">
        <v>700</v>
      </c>
    </row>
    <row r="18" spans="1:10" ht="22.5" customHeight="1">
      <c r="A18" s="4" t="s">
        <v>73</v>
      </c>
      <c r="B18" s="118"/>
      <c r="C18" s="78">
        <f>SUM(C12:C17)</f>
        <v>27596</v>
      </c>
      <c r="D18" s="69"/>
      <c r="E18" s="78">
        <f>SUM(E12:E17)</f>
        <v>-14417</v>
      </c>
      <c r="F18" s="70"/>
      <c r="G18" s="78">
        <f>SUM(G12:G17)</f>
        <v>28798</v>
      </c>
      <c r="H18" s="70"/>
      <c r="I18" s="78">
        <f>SUM(I12:I17)</f>
        <v>-23661</v>
      </c>
    </row>
    <row r="19" spans="1:10" ht="22.5" customHeight="1">
      <c r="A19" t="s">
        <v>74</v>
      </c>
      <c r="B19" s="118"/>
      <c r="C19" s="79">
        <v>-2816</v>
      </c>
      <c r="D19" s="75"/>
      <c r="E19" s="79">
        <v>-1980</v>
      </c>
      <c r="F19" s="76"/>
      <c r="G19" s="68">
        <v>-2497</v>
      </c>
      <c r="H19" s="76"/>
      <c r="I19" s="68">
        <v>-1927</v>
      </c>
    </row>
    <row r="20" spans="1:10" ht="22.5" customHeight="1">
      <c r="A20" t="s">
        <v>186</v>
      </c>
      <c r="B20" s="118"/>
      <c r="C20" s="79"/>
      <c r="D20" s="75"/>
      <c r="E20" s="79"/>
      <c r="F20" s="76"/>
      <c r="G20" s="68"/>
      <c r="H20" s="76"/>
      <c r="I20" s="68"/>
    </row>
    <row r="21" spans="1:10" ht="22.5" customHeight="1">
      <c r="A21" s="28" t="s">
        <v>187</v>
      </c>
      <c r="B21" s="118"/>
      <c r="C21" s="74">
        <v>-2371</v>
      </c>
      <c r="D21" s="75"/>
      <c r="E21" s="74">
        <v>1740</v>
      </c>
      <c r="F21" s="76"/>
      <c r="G21" s="74">
        <v>-1875</v>
      </c>
      <c r="H21" s="76"/>
      <c r="I21" s="77">
        <v>942</v>
      </c>
      <c r="J21" s="3"/>
    </row>
    <row r="22" spans="1:10" ht="22.5" customHeight="1">
      <c r="A22" s="4" t="s">
        <v>76</v>
      </c>
      <c r="B22" s="117"/>
      <c r="C22" s="70">
        <f>SUM(C18:C21)</f>
        <v>22409</v>
      </c>
      <c r="D22" s="69"/>
      <c r="E22" s="70">
        <f>SUM(E18:E21)</f>
        <v>-14657</v>
      </c>
      <c r="F22" s="70"/>
      <c r="G22" s="70">
        <f>SUM(G18:G21)</f>
        <v>24426</v>
      </c>
      <c r="H22" s="70"/>
      <c r="I22" s="70">
        <f>SUM(I18:I21)</f>
        <v>-24646</v>
      </c>
    </row>
    <row r="23" spans="1:10" ht="22.5" customHeight="1">
      <c r="A23" t="s">
        <v>77</v>
      </c>
      <c r="B23" s="117"/>
      <c r="C23" s="80">
        <v>-140</v>
      </c>
      <c r="D23" s="75"/>
      <c r="E23" s="80">
        <v>-2680</v>
      </c>
      <c r="F23" s="71"/>
      <c r="G23" s="80">
        <v>390</v>
      </c>
      <c r="H23" s="71"/>
      <c r="I23" s="80">
        <v>104</v>
      </c>
    </row>
    <row r="24" spans="1:10" ht="22.5" customHeight="1">
      <c r="A24" s="4" t="s">
        <v>78</v>
      </c>
      <c r="B24" s="117"/>
      <c r="C24" s="81">
        <f>SUM(C22:C23)</f>
        <v>22269</v>
      </c>
      <c r="D24" s="69"/>
      <c r="E24" s="81">
        <f>SUM(E22:E23)</f>
        <v>-17337</v>
      </c>
      <c r="F24" s="70"/>
      <c r="G24" s="81">
        <f>SUM(G22:G23)</f>
        <v>24816</v>
      </c>
      <c r="H24" s="70"/>
      <c r="I24" s="81">
        <f>SUM(I22:I23)</f>
        <v>-24542</v>
      </c>
    </row>
    <row r="25" spans="1:10" ht="15.9" customHeight="1">
      <c r="A25" s="5"/>
      <c r="B25" s="117"/>
      <c r="C25" s="71"/>
      <c r="D25" s="71"/>
      <c r="E25" s="71"/>
      <c r="F25" s="71"/>
      <c r="G25" s="71"/>
      <c r="H25" s="71"/>
      <c r="I25" s="71"/>
    </row>
    <row r="26" spans="1:10" ht="22.5" customHeight="1">
      <c r="A26" s="4" t="s">
        <v>79</v>
      </c>
      <c r="B26" s="117"/>
      <c r="C26" s="82"/>
      <c r="D26" s="69"/>
      <c r="E26" s="82"/>
      <c r="F26" s="70"/>
      <c r="G26" s="82"/>
      <c r="H26" s="70"/>
      <c r="I26" s="82"/>
    </row>
    <row r="27" spans="1:10" ht="22.5" customHeight="1">
      <c r="A27" s="2" t="s">
        <v>80</v>
      </c>
      <c r="B27" s="117"/>
      <c r="C27" s="82"/>
      <c r="D27" s="69"/>
      <c r="E27" s="82"/>
      <c r="F27" s="70"/>
      <c r="G27" s="82"/>
      <c r="H27" s="70"/>
      <c r="I27" s="82"/>
    </row>
    <row r="28" spans="1:10" ht="22.5" customHeight="1">
      <c r="A28" s="2" t="s">
        <v>81</v>
      </c>
      <c r="B28" s="117"/>
      <c r="C28" s="82"/>
      <c r="D28" s="69"/>
      <c r="E28" s="82"/>
      <c r="F28" s="70"/>
      <c r="G28" s="82"/>
      <c r="H28" s="70"/>
      <c r="I28" s="82"/>
    </row>
    <row r="29" spans="1:10" ht="22.5" customHeight="1">
      <c r="A29" t="s">
        <v>82</v>
      </c>
      <c r="B29" s="117"/>
      <c r="C29" s="83">
        <v>1281</v>
      </c>
      <c r="D29" s="84"/>
      <c r="E29" s="83">
        <v>-802</v>
      </c>
      <c r="F29" s="84"/>
      <c r="G29" s="85">
        <v>0</v>
      </c>
      <c r="H29" s="84"/>
      <c r="I29" s="85">
        <v>0</v>
      </c>
    </row>
    <row r="30" spans="1:10" ht="22.5" hidden="1" customHeight="1">
      <c r="B30" s="117"/>
      <c r="C30" s="76"/>
      <c r="D30" s="75"/>
      <c r="E30" s="76"/>
      <c r="F30" s="76"/>
      <c r="G30" s="76"/>
      <c r="H30" s="76"/>
      <c r="I30" s="76"/>
    </row>
    <row r="31" spans="1:10" ht="22.5" hidden="1" customHeight="1">
      <c r="B31" s="117"/>
      <c r="C31" s="86"/>
      <c r="D31" s="75"/>
      <c r="E31" s="86"/>
      <c r="F31" s="76"/>
      <c r="G31" s="86"/>
      <c r="H31" s="76"/>
      <c r="I31" s="86"/>
    </row>
    <row r="32" spans="1:10" ht="22.5" customHeight="1">
      <c r="A32" s="4" t="s">
        <v>83</v>
      </c>
      <c r="B32" s="117"/>
      <c r="C32" s="86"/>
      <c r="D32" s="75"/>
      <c r="E32" s="86"/>
      <c r="F32" s="76"/>
      <c r="G32" s="86"/>
      <c r="H32" s="76"/>
      <c r="I32" s="86"/>
    </row>
    <row r="33" spans="1:9" s="4" customFormat="1" ht="22.5" customHeight="1">
      <c r="A33" s="4" t="s">
        <v>81</v>
      </c>
      <c r="B33" s="10"/>
      <c r="C33" s="87">
        <f>SUM(C29:C32)</f>
        <v>1281</v>
      </c>
      <c r="D33" s="88"/>
      <c r="E33" s="87">
        <f>SUM(E29:E32)</f>
        <v>-802</v>
      </c>
      <c r="F33" s="88"/>
      <c r="G33" s="87">
        <f>SUM(G29:G32)</f>
        <v>0</v>
      </c>
      <c r="H33" s="88"/>
      <c r="I33" s="87">
        <f>SUM(I29:I32)</f>
        <v>0</v>
      </c>
    </row>
    <row r="34" spans="1:9" s="4" customFormat="1" ht="22.5" hidden="1" customHeight="1">
      <c r="B34" s="10"/>
      <c r="C34" s="89"/>
      <c r="D34" s="69"/>
      <c r="E34" s="89"/>
      <c r="F34" s="70"/>
      <c r="G34" s="89"/>
      <c r="H34" s="70"/>
      <c r="I34" s="89"/>
    </row>
    <row r="35" spans="1:9" s="4" customFormat="1" ht="22.5" customHeight="1">
      <c r="A35" s="4" t="s">
        <v>84</v>
      </c>
      <c r="B35" s="10"/>
      <c r="C35" s="87">
        <f>C33</f>
        <v>1281</v>
      </c>
      <c r="D35" s="88"/>
      <c r="E35" s="87">
        <f>E33</f>
        <v>-802</v>
      </c>
      <c r="F35" s="88"/>
      <c r="G35" s="87">
        <f>G33</f>
        <v>0</v>
      </c>
      <c r="H35" s="88"/>
      <c r="I35" s="87">
        <f>I33</f>
        <v>0</v>
      </c>
    </row>
    <row r="36" spans="1:9" ht="15.9" hidden="1" customHeight="1">
      <c r="A36" s="5"/>
      <c r="B36" s="117"/>
      <c r="C36" s="71"/>
      <c r="D36" s="71"/>
      <c r="E36" s="71"/>
      <c r="F36" s="71"/>
      <c r="G36" s="71"/>
      <c r="H36" s="71"/>
      <c r="I36" s="71"/>
    </row>
    <row r="37" spans="1:9" s="4" customFormat="1" ht="22.5" customHeight="1" thickBot="1">
      <c r="A37" s="4" t="s">
        <v>85</v>
      </c>
      <c r="B37" s="10"/>
      <c r="C37" s="90">
        <f>C24+C35</f>
        <v>23550</v>
      </c>
      <c r="D37" s="69"/>
      <c r="E37" s="90">
        <f>E24+E35</f>
        <v>-18139</v>
      </c>
      <c r="F37" s="70"/>
      <c r="G37" s="90">
        <f>G24+G35</f>
        <v>24816</v>
      </c>
      <c r="H37" s="70"/>
      <c r="I37" s="90">
        <f>I24+I35</f>
        <v>-24542</v>
      </c>
    </row>
    <row r="38" spans="1:9" s="4" customFormat="1" ht="22.5" customHeight="1" thickTop="1">
      <c r="B38" s="10"/>
      <c r="C38" s="27"/>
      <c r="D38" s="22"/>
      <c r="E38" s="27"/>
      <c r="F38" s="17"/>
      <c r="G38" s="27"/>
      <c r="H38" s="17"/>
      <c r="I38" s="27"/>
    </row>
    <row r="39" spans="1:9" ht="25.5" customHeight="1">
      <c r="A39" s="1" t="str">
        <f>A2</f>
        <v>บริษัท ยูบิส (เอเชีย) จำกัด (มหาชน) และบริษัทย่อย</v>
      </c>
      <c r="C39" s="3" t="s">
        <v>61</v>
      </c>
      <c r="D39" s="18" t="s">
        <v>61</v>
      </c>
      <c r="E39" s="3" t="s">
        <v>61</v>
      </c>
      <c r="F39" s="3"/>
      <c r="G39" s="3"/>
      <c r="H39" s="3"/>
      <c r="I39" s="3"/>
    </row>
    <row r="40" spans="1:9" ht="25.5" customHeight="1">
      <c r="A40" s="1" t="s">
        <v>62</v>
      </c>
    </row>
    <row r="41" spans="1:9" ht="25.5" customHeight="1"/>
    <row r="42" spans="1:9" ht="22.5" customHeight="1">
      <c r="B42" s="120"/>
      <c r="C42" s="246" t="s">
        <v>2</v>
      </c>
      <c r="D42" s="246"/>
      <c r="E42" s="246"/>
      <c r="F42" s="119"/>
      <c r="G42" s="246" t="s">
        <v>3</v>
      </c>
      <c r="H42" s="246"/>
      <c r="I42" s="246"/>
    </row>
    <row r="43" spans="1:9" ht="22.5" customHeight="1">
      <c r="B43" s="120"/>
      <c r="C43" s="248" t="s">
        <v>63</v>
      </c>
      <c r="D43" s="248"/>
      <c r="E43" s="248"/>
      <c r="F43" s="120"/>
      <c r="G43" s="248" t="s">
        <v>63</v>
      </c>
      <c r="H43" s="248"/>
      <c r="I43" s="248"/>
    </row>
    <row r="44" spans="1:9" ht="22.5" customHeight="1">
      <c r="B44" s="120"/>
      <c r="C44" s="248" t="s">
        <v>185</v>
      </c>
      <c r="D44" s="248"/>
      <c r="E44" s="248"/>
      <c r="F44" s="120"/>
      <c r="G44" s="248" t="s">
        <v>185</v>
      </c>
      <c r="H44" s="248"/>
      <c r="I44" s="248"/>
    </row>
    <row r="45" spans="1:9" ht="22.5" customHeight="1">
      <c r="B45" s="117" t="s">
        <v>6</v>
      </c>
      <c r="C45" s="120">
        <v>2567</v>
      </c>
      <c r="D45" s="20"/>
      <c r="E45" s="120">
        <v>2566</v>
      </c>
      <c r="F45" s="21"/>
      <c r="G45" s="120">
        <v>2567</v>
      </c>
      <c r="H45" s="20"/>
      <c r="I45" s="120">
        <v>2566</v>
      </c>
    </row>
    <row r="46" spans="1:9" ht="22.5" hidden="1" customHeight="1">
      <c r="B46" s="117"/>
      <c r="C46" s="120"/>
      <c r="D46" s="20"/>
      <c r="E46" s="120"/>
      <c r="F46" s="120"/>
      <c r="G46" s="120"/>
      <c r="H46" s="20"/>
      <c r="I46" s="120"/>
    </row>
    <row r="47" spans="1:9" ht="22.5" customHeight="1">
      <c r="A47" s="4"/>
      <c r="B47" s="117"/>
      <c r="C47" s="245" t="s">
        <v>64</v>
      </c>
      <c r="D47" s="245"/>
      <c r="E47" s="245"/>
      <c r="F47" s="245"/>
      <c r="G47" s="245"/>
      <c r="H47" s="245"/>
      <c r="I47" s="245"/>
    </row>
    <row r="48" spans="1:9" ht="22.5" hidden="1" customHeight="1">
      <c r="A48" s="4" t="s">
        <v>86</v>
      </c>
      <c r="B48" s="117"/>
      <c r="C48" s="17"/>
      <c r="D48" s="17"/>
      <c r="E48" s="17"/>
      <c r="F48" s="17"/>
      <c r="G48" s="17"/>
      <c r="H48" s="17"/>
      <c r="I48" s="17"/>
    </row>
    <row r="49" spans="1:9" ht="22.5" hidden="1" customHeight="1">
      <c r="A49" t="s">
        <v>87</v>
      </c>
      <c r="B49" s="117"/>
      <c r="C49" s="6">
        <v>0</v>
      </c>
      <c r="D49" s="17"/>
      <c r="E49" s="6">
        <v>0</v>
      </c>
      <c r="F49" s="17"/>
      <c r="G49" s="6">
        <v>0</v>
      </c>
      <c r="H49" s="17"/>
      <c r="I49" s="6">
        <v>0</v>
      </c>
    </row>
    <row r="50" spans="1:9" ht="22.5" hidden="1" customHeight="1">
      <c r="A50" s="4" t="s">
        <v>88</v>
      </c>
      <c r="B50" s="117"/>
      <c r="C50" s="23">
        <v>0</v>
      </c>
      <c r="D50" s="22"/>
      <c r="E50" s="23">
        <v>0</v>
      </c>
      <c r="F50" s="17"/>
      <c r="G50" s="23">
        <v>0</v>
      </c>
      <c r="H50" s="17"/>
      <c r="I50" s="23">
        <v>0</v>
      </c>
    </row>
    <row r="51" spans="1:9" ht="22.5" hidden="1" customHeight="1">
      <c r="A51" s="4" t="s">
        <v>89</v>
      </c>
      <c r="B51" s="117"/>
      <c r="C51" s="24">
        <v>0</v>
      </c>
      <c r="D51" s="22"/>
      <c r="E51" s="24">
        <v>0</v>
      </c>
      <c r="F51" s="17"/>
      <c r="G51" s="24">
        <v>0</v>
      </c>
      <c r="H51" s="17"/>
      <c r="I51" s="24">
        <v>0</v>
      </c>
    </row>
    <row r="52" spans="1:9" ht="22.5" hidden="1" customHeight="1">
      <c r="A52" s="4" t="s">
        <v>61</v>
      </c>
      <c r="B52" s="117"/>
      <c r="C52" s="17"/>
      <c r="D52" s="22"/>
      <c r="E52" s="17"/>
      <c r="F52" s="17"/>
      <c r="G52" s="17"/>
      <c r="H52" s="17"/>
      <c r="I52" s="17"/>
    </row>
    <row r="53" spans="1:9" ht="22.5" customHeight="1">
      <c r="A53" s="4" t="s">
        <v>90</v>
      </c>
      <c r="B53" s="117"/>
      <c r="C53" s="17"/>
      <c r="D53" s="22"/>
      <c r="E53" s="17"/>
      <c r="F53" s="17"/>
      <c r="G53" s="17"/>
      <c r="H53" s="17"/>
      <c r="I53" s="17"/>
    </row>
    <row r="54" spans="1:9" ht="22.5" customHeight="1">
      <c r="A54" t="s">
        <v>91</v>
      </c>
      <c r="B54" s="117"/>
      <c r="C54" s="68">
        <f>C24-C55</f>
        <v>22529</v>
      </c>
      <c r="D54" s="69"/>
      <c r="E54" s="68">
        <f>E24</f>
        <v>-17337</v>
      </c>
      <c r="F54" s="70"/>
      <c r="G54" s="68">
        <f>G24</f>
        <v>24816</v>
      </c>
      <c r="H54" s="71"/>
      <c r="I54" s="68">
        <f>I24</f>
        <v>-24542</v>
      </c>
    </row>
    <row r="55" spans="1:9" ht="22.5" customHeight="1">
      <c r="A55" t="s">
        <v>92</v>
      </c>
      <c r="B55" s="117"/>
      <c r="C55" s="68">
        <v>-260</v>
      </c>
      <c r="D55" s="69"/>
      <c r="E55" s="68">
        <v>0</v>
      </c>
      <c r="F55" s="70"/>
      <c r="G55" s="72">
        <v>0</v>
      </c>
      <c r="H55" s="70"/>
      <c r="I55" s="72">
        <v>0</v>
      </c>
    </row>
    <row r="56" spans="1:9" ht="22.5" customHeight="1" thickBot="1">
      <c r="A56" s="4"/>
      <c r="B56" s="117"/>
      <c r="C56" s="73">
        <f>SUM(C54:C55)</f>
        <v>22269</v>
      </c>
      <c r="D56" s="69"/>
      <c r="E56" s="73">
        <f>SUM(E54:E55)</f>
        <v>-17337</v>
      </c>
      <c r="F56" s="70"/>
      <c r="G56" s="73">
        <f>SUM(G54:G55)</f>
        <v>24816</v>
      </c>
      <c r="H56" s="70"/>
      <c r="I56" s="73">
        <f>SUM(I54:I55)</f>
        <v>-24542</v>
      </c>
    </row>
    <row r="57" spans="1:9" ht="22.5" customHeight="1" thickTop="1">
      <c r="A57" s="4"/>
      <c r="B57" s="117"/>
      <c r="C57" s="70"/>
      <c r="D57" s="70"/>
      <c r="E57" s="70"/>
      <c r="F57" s="70"/>
      <c r="G57" s="70"/>
      <c r="H57" s="70"/>
      <c r="I57" s="70"/>
    </row>
    <row r="58" spans="1:9" ht="22.5" customHeight="1">
      <c r="A58" s="4" t="s">
        <v>93</v>
      </c>
      <c r="B58" s="117"/>
      <c r="C58" s="70"/>
      <c r="D58" s="69"/>
      <c r="E58" s="70"/>
      <c r="F58" s="70"/>
      <c r="G58" s="70"/>
      <c r="H58" s="70"/>
      <c r="I58" s="70"/>
    </row>
    <row r="59" spans="1:9" ht="22.5" customHeight="1">
      <c r="A59" t="s">
        <v>91</v>
      </c>
      <c r="B59" s="117"/>
      <c r="C59" s="68">
        <f>'PL Q1'!C37-C60</f>
        <v>23810</v>
      </c>
      <c r="D59" s="69"/>
      <c r="E59" s="68">
        <f>E37</f>
        <v>-18139</v>
      </c>
      <c r="F59" s="70"/>
      <c r="G59" s="68">
        <f>G37</f>
        <v>24816</v>
      </c>
      <c r="H59" s="71"/>
      <c r="I59" s="68">
        <f>I37</f>
        <v>-24542</v>
      </c>
    </row>
    <row r="60" spans="1:9" ht="22.5" customHeight="1">
      <c r="A60" t="s">
        <v>92</v>
      </c>
      <c r="B60" s="117"/>
      <c r="C60" s="68">
        <v>-260</v>
      </c>
      <c r="D60" s="69"/>
      <c r="E60" s="68">
        <v>0</v>
      </c>
      <c r="F60" s="70"/>
      <c r="G60" s="72">
        <v>0</v>
      </c>
      <c r="H60" s="70"/>
      <c r="I60" s="72">
        <v>0</v>
      </c>
    </row>
    <row r="61" spans="1:9" ht="22.5" customHeight="1" thickBot="1">
      <c r="A61" s="4"/>
      <c r="B61" s="117"/>
      <c r="C61" s="73">
        <f>SUM(C59:C60)</f>
        <v>23550</v>
      </c>
      <c r="D61" s="69"/>
      <c r="E61" s="73">
        <f>SUM(E59:E60)</f>
        <v>-18139</v>
      </c>
      <c r="F61" s="70"/>
      <c r="G61" s="73">
        <f>SUM(G59:G60)</f>
        <v>24816</v>
      </c>
      <c r="H61" s="70"/>
      <c r="I61" s="73">
        <f>SUM(I59:I60)</f>
        <v>-24542</v>
      </c>
    </row>
    <row r="62" spans="1:9" ht="22.5" customHeight="1" thickTop="1">
      <c r="A62" s="4"/>
      <c r="B62" s="117"/>
      <c r="C62" s="70"/>
      <c r="D62" s="70"/>
      <c r="E62" s="70"/>
      <c r="F62" s="70"/>
      <c r="G62" s="70"/>
      <c r="H62" s="70"/>
      <c r="I62" s="70"/>
    </row>
    <row r="63" spans="1:9" s="4" customFormat="1" ht="22.5" customHeight="1" thickBot="1">
      <c r="A63" s="25" t="s">
        <v>94</v>
      </c>
      <c r="B63" s="117">
        <v>9</v>
      </c>
      <c r="C63" s="67">
        <v>0.08</v>
      </c>
      <c r="D63" s="69"/>
      <c r="E63" s="67">
        <v>-0.06</v>
      </c>
      <c r="F63" s="70"/>
      <c r="G63" s="67">
        <v>0.09</v>
      </c>
      <c r="H63" s="70"/>
      <c r="I63" s="67">
        <v>-0.09</v>
      </c>
    </row>
    <row r="64" spans="1:9" ht="22" thickTop="1"/>
  </sheetData>
  <mergeCells count="14">
    <mergeCell ref="C5:E5"/>
    <mergeCell ref="G5:I5"/>
    <mergeCell ref="C6:E6"/>
    <mergeCell ref="G6:I6"/>
    <mergeCell ref="C7:E7"/>
    <mergeCell ref="G7:I7"/>
    <mergeCell ref="C47:I47"/>
    <mergeCell ref="C9:I9"/>
    <mergeCell ref="C42:E42"/>
    <mergeCell ref="G42:I42"/>
    <mergeCell ref="C43:E43"/>
    <mergeCell ref="G43:I43"/>
    <mergeCell ref="C44:E44"/>
    <mergeCell ref="G44:I44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1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AD60"/>
  <sheetViews>
    <sheetView view="pageBreakPreview" topLeftCell="A12" zoomScale="80" zoomScaleNormal="80" zoomScaleSheetLayoutView="80" workbookViewId="0">
      <selection activeCell="A68" sqref="A68"/>
    </sheetView>
  </sheetViews>
  <sheetFormatPr defaultColWidth="9.09765625" defaultRowHeight="22.5" customHeight="1"/>
  <cols>
    <col min="1" max="1" width="62.3984375" style="160" customWidth="1"/>
    <col min="2" max="2" width="7.3984375" style="160" customWidth="1"/>
    <col min="3" max="3" width="1.296875" style="157" customWidth="1"/>
    <col min="4" max="4" width="13.69921875" style="157" customWidth="1"/>
    <col min="5" max="5" width="0.69921875" style="157" customWidth="1"/>
    <col min="6" max="6" width="13.69921875" style="7" customWidth="1"/>
    <col min="7" max="7" width="0.69921875" style="157" customWidth="1"/>
    <col min="8" max="8" width="13.69921875" style="157" customWidth="1"/>
    <col min="9" max="9" width="0.69921875" style="157" customWidth="1"/>
    <col min="10" max="10" width="14.296875" style="157" customWidth="1"/>
    <col min="11" max="11" width="0.69921875" style="157" customWidth="1"/>
    <col min="12" max="12" width="18.296875" style="157" hidden="1" customWidth="1"/>
    <col min="13" max="15" width="9.09765625" style="157" hidden="1" customWidth="1"/>
    <col min="16" max="16" width="18.09765625" style="157" hidden="1" customWidth="1"/>
    <col min="17" max="17" width="1.3984375" style="157" hidden="1" customWidth="1"/>
    <col min="18" max="18" width="13.59765625" style="157" hidden="1" customWidth="1"/>
    <col min="19" max="19" width="1.3984375" style="157" hidden="1" customWidth="1"/>
    <col min="20" max="20" width="14.296875" style="157" customWidth="1"/>
    <col min="21" max="21" width="0.69921875" style="157" customWidth="1"/>
    <col min="22" max="22" width="14.69921875" style="157" hidden="1" customWidth="1"/>
    <col min="23" max="23" width="0.69921875" style="157" hidden="1" customWidth="1"/>
    <col min="24" max="24" width="14.296875" style="157" customWidth="1"/>
    <col min="25" max="25" width="0.69921875" style="157" customWidth="1"/>
    <col min="26" max="26" width="13.69921875" style="157" customWidth="1"/>
    <col min="27" max="27" width="0.69921875" style="157" customWidth="1"/>
    <col min="28" max="28" width="14.296875" style="157" customWidth="1"/>
    <col min="29" max="29" width="13.3984375" style="157" bestFit="1" customWidth="1"/>
    <col min="30" max="30" width="10.59765625" style="157" customWidth="1"/>
    <col min="31" max="16384" width="9.09765625" style="157"/>
  </cols>
  <sheetData>
    <row r="1" spans="1:29" ht="22.5" customHeight="1">
      <c r="A1" s="16" t="s">
        <v>0</v>
      </c>
      <c r="B1" s="1"/>
    </row>
    <row r="2" spans="1:29" ht="22.5" customHeight="1">
      <c r="A2" s="8" t="s">
        <v>95</v>
      </c>
      <c r="B2" s="8"/>
    </row>
    <row r="3" spans="1:29" ht="22.5" customHeight="1">
      <c r="A3" s="8"/>
      <c r="B3" s="8"/>
    </row>
    <row r="4" spans="1:29" ht="22.5" customHeight="1">
      <c r="A4" s="8"/>
      <c r="B4" s="8"/>
      <c r="D4" s="246" t="s">
        <v>2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</row>
    <row r="5" spans="1:29" ht="22.5" customHeight="1">
      <c r="A5" s="8"/>
      <c r="B5" s="8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21" t="s">
        <v>96</v>
      </c>
      <c r="U5" s="21"/>
      <c r="V5" s="21" t="s">
        <v>97</v>
      </c>
      <c r="W5" s="126"/>
      <c r="X5" s="126"/>
      <c r="Y5" s="126"/>
      <c r="Z5" s="126"/>
      <c r="AA5" s="126"/>
      <c r="AB5" s="126"/>
    </row>
    <row r="6" spans="1:29" ht="22.5" customHeight="1">
      <c r="A6" s="8"/>
      <c r="B6" s="8"/>
      <c r="F6" s="21"/>
      <c r="H6" s="21"/>
      <c r="I6" s="21"/>
      <c r="J6" s="21"/>
      <c r="L6" s="21" t="s">
        <v>98</v>
      </c>
      <c r="M6" s="21"/>
      <c r="N6" s="21"/>
      <c r="O6" s="21"/>
      <c r="P6" s="158" t="s">
        <v>99</v>
      </c>
      <c r="R6" s="21" t="s">
        <v>100</v>
      </c>
      <c r="T6" s="21" t="s">
        <v>97</v>
      </c>
      <c r="U6" s="21"/>
      <c r="V6" s="159" t="s">
        <v>101</v>
      </c>
      <c r="Z6" s="21" t="s">
        <v>102</v>
      </c>
    </row>
    <row r="7" spans="1:29" ht="22.5" customHeight="1">
      <c r="A7" s="8"/>
      <c r="C7" s="21"/>
      <c r="D7" s="21"/>
      <c r="E7" s="249"/>
      <c r="F7" s="157"/>
      <c r="G7" s="249"/>
      <c r="H7" s="250" t="s">
        <v>52</v>
      </c>
      <c r="I7" s="250"/>
      <c r="J7" s="250"/>
      <c r="K7" s="249"/>
      <c r="L7" s="21" t="s">
        <v>103</v>
      </c>
      <c r="M7" s="21"/>
      <c r="N7" s="21" t="s">
        <v>104</v>
      </c>
      <c r="O7" s="21"/>
      <c r="P7" s="158" t="s">
        <v>105</v>
      </c>
      <c r="Q7" s="21"/>
      <c r="R7" s="21" t="s">
        <v>106</v>
      </c>
      <c r="S7" s="21"/>
      <c r="T7" s="159" t="s">
        <v>101</v>
      </c>
      <c r="U7" s="21"/>
      <c r="V7" s="21" t="s">
        <v>107</v>
      </c>
      <c r="W7" s="21"/>
      <c r="X7" s="21" t="s">
        <v>119</v>
      </c>
      <c r="Y7" s="21"/>
      <c r="Z7" s="21" t="s">
        <v>108</v>
      </c>
      <c r="AA7" s="249"/>
    </row>
    <row r="8" spans="1:29" ht="22.5" customHeight="1">
      <c r="A8" s="8"/>
      <c r="C8" s="21"/>
      <c r="D8" s="21" t="s">
        <v>109</v>
      </c>
      <c r="E8" s="249"/>
      <c r="F8" s="21" t="s">
        <v>110</v>
      </c>
      <c r="G8" s="249"/>
      <c r="H8" s="21" t="s">
        <v>111</v>
      </c>
      <c r="J8" s="21" t="s">
        <v>112</v>
      </c>
      <c r="K8" s="249"/>
      <c r="L8" s="21" t="s">
        <v>113</v>
      </c>
      <c r="M8" s="21"/>
      <c r="N8" s="21" t="s">
        <v>114</v>
      </c>
      <c r="O8" s="21"/>
      <c r="P8" s="158" t="s">
        <v>115</v>
      </c>
      <c r="Q8" s="21"/>
      <c r="R8" s="21" t="s">
        <v>116</v>
      </c>
      <c r="S8" s="21"/>
      <c r="T8" s="21" t="s">
        <v>117</v>
      </c>
      <c r="U8" s="21"/>
      <c r="V8" s="21" t="s">
        <v>118</v>
      </c>
      <c r="W8" s="21"/>
      <c r="X8" s="217" t="s">
        <v>131</v>
      </c>
      <c r="Y8" s="21"/>
      <c r="Z8" s="21" t="s">
        <v>120</v>
      </c>
      <c r="AA8" s="249"/>
      <c r="AB8" s="21" t="s">
        <v>119</v>
      </c>
    </row>
    <row r="9" spans="1:29" ht="22.5" customHeight="1">
      <c r="B9" s="124"/>
      <c r="C9" s="124"/>
      <c r="D9" s="21" t="s">
        <v>121</v>
      </c>
      <c r="E9" s="21"/>
      <c r="F9" s="21" t="s">
        <v>122</v>
      </c>
      <c r="G9" s="21"/>
      <c r="H9" s="21" t="s">
        <v>123</v>
      </c>
      <c r="I9" s="21"/>
      <c r="J9" s="21" t="s">
        <v>124</v>
      </c>
      <c r="K9" s="21"/>
      <c r="L9" s="21" t="s">
        <v>125</v>
      </c>
      <c r="M9" s="21"/>
      <c r="N9" s="21" t="s">
        <v>126</v>
      </c>
      <c r="O9" s="21"/>
      <c r="P9" s="158" t="s">
        <v>127</v>
      </c>
      <c r="Q9" s="21"/>
      <c r="R9" s="21" t="s">
        <v>47</v>
      </c>
      <c r="S9" s="21"/>
      <c r="T9" s="217" t="s">
        <v>190</v>
      </c>
      <c r="U9" s="21"/>
      <c r="V9" s="21" t="s">
        <v>128</v>
      </c>
      <c r="W9" s="21"/>
      <c r="X9" s="21" t="s">
        <v>129</v>
      </c>
      <c r="Y9" s="21"/>
      <c r="Z9" s="21" t="s">
        <v>130</v>
      </c>
      <c r="AA9" s="21"/>
      <c r="AB9" s="21" t="s">
        <v>131</v>
      </c>
    </row>
    <row r="10" spans="1:29" ht="22.5" customHeight="1">
      <c r="C10" s="124"/>
      <c r="D10" s="244" t="s">
        <v>10</v>
      </c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</row>
    <row r="11" spans="1:29" ht="22.5" customHeight="1">
      <c r="A11" s="9" t="s">
        <v>196</v>
      </c>
      <c r="B11" s="9"/>
      <c r="C11" s="126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2"/>
      <c r="Q11" s="161"/>
      <c r="R11" s="161"/>
      <c r="S11" s="161"/>
      <c r="T11" s="161"/>
      <c r="U11" s="161"/>
      <c r="V11" s="161"/>
      <c r="W11" s="161"/>
      <c r="X11" s="161"/>
      <c r="Y11" s="161"/>
      <c r="Z11" s="161"/>
      <c r="AA11" s="161"/>
      <c r="AB11" s="161"/>
    </row>
    <row r="12" spans="1:29" ht="22.5" customHeight="1">
      <c r="A12" s="9" t="s">
        <v>132</v>
      </c>
      <c r="B12" s="9"/>
      <c r="C12" s="126"/>
      <c r="D12" s="93">
        <v>285000</v>
      </c>
      <c r="E12" s="93"/>
      <c r="F12" s="93">
        <v>197871</v>
      </c>
      <c r="G12" s="93"/>
      <c r="H12" s="93">
        <v>25920</v>
      </c>
      <c r="I12" s="93"/>
      <c r="J12" s="93">
        <v>197865</v>
      </c>
      <c r="K12" s="93"/>
      <c r="L12" s="163"/>
      <c r="M12" s="93"/>
      <c r="N12" s="93"/>
      <c r="O12" s="93"/>
      <c r="P12" s="94"/>
      <c r="Q12" s="93"/>
      <c r="R12" s="163"/>
      <c r="S12" s="93"/>
      <c r="T12" s="93">
        <v>-458</v>
      </c>
      <c r="U12" s="93"/>
      <c r="V12" s="93"/>
      <c r="W12" s="93"/>
      <c r="X12" s="93">
        <f>SUM(D12:T12)</f>
        <v>706198</v>
      </c>
      <c r="Y12" s="93"/>
      <c r="Z12" s="95">
        <v>0</v>
      </c>
      <c r="AA12" s="93"/>
      <c r="AB12" s="95">
        <f>SUM(X12:AA12)</f>
        <v>706198</v>
      </c>
      <c r="AC12" s="164"/>
    </row>
    <row r="13" spans="1:29" ht="13.5" customHeight="1">
      <c r="A13" s="9"/>
      <c r="B13" s="9"/>
      <c r="C13" s="126"/>
      <c r="D13" s="93"/>
      <c r="E13" s="93"/>
      <c r="F13" s="93"/>
      <c r="G13" s="93"/>
      <c r="H13" s="93"/>
      <c r="I13" s="93"/>
      <c r="J13" s="93"/>
      <c r="K13" s="93"/>
      <c r="L13" s="163"/>
      <c r="M13" s="93"/>
      <c r="N13" s="93"/>
      <c r="O13" s="93"/>
      <c r="P13" s="94"/>
      <c r="Q13" s="93"/>
      <c r="R13" s="163"/>
      <c r="S13" s="93"/>
      <c r="T13" s="93"/>
      <c r="U13" s="93"/>
      <c r="V13" s="93"/>
      <c r="W13" s="93"/>
      <c r="X13" s="93"/>
      <c r="Y13" s="93"/>
      <c r="Z13" s="95"/>
      <c r="AA13" s="93"/>
      <c r="AB13" s="93"/>
      <c r="AC13" s="164"/>
    </row>
    <row r="14" spans="1:29" ht="22.5" customHeight="1">
      <c r="A14" s="9" t="s">
        <v>133</v>
      </c>
      <c r="B14" s="9"/>
      <c r="C14" s="126"/>
      <c r="D14" s="93"/>
      <c r="E14" s="93"/>
      <c r="F14" s="93"/>
      <c r="G14" s="93"/>
      <c r="H14" s="93"/>
      <c r="I14" s="93"/>
      <c r="J14" s="93"/>
      <c r="K14" s="93"/>
      <c r="L14" s="163"/>
      <c r="M14" s="93"/>
      <c r="N14" s="93"/>
      <c r="O14" s="93"/>
      <c r="P14" s="94"/>
      <c r="Q14" s="93"/>
      <c r="R14" s="163"/>
      <c r="S14" s="93"/>
      <c r="T14" s="93"/>
      <c r="U14" s="93"/>
      <c r="V14" s="93"/>
      <c r="W14" s="93"/>
      <c r="X14" s="93"/>
      <c r="Y14" s="93"/>
      <c r="Z14" s="95"/>
      <c r="AA14" s="93"/>
      <c r="AB14" s="93"/>
      <c r="AC14" s="164"/>
    </row>
    <row r="15" spans="1:29" ht="22.5" customHeight="1">
      <c r="A15" s="11" t="s">
        <v>142</v>
      </c>
      <c r="B15" s="9"/>
      <c r="C15" s="126"/>
      <c r="D15" s="93"/>
      <c r="E15" s="165"/>
      <c r="F15" s="93"/>
      <c r="G15" s="165"/>
      <c r="H15" s="93"/>
      <c r="I15" s="93"/>
      <c r="J15" s="93"/>
      <c r="K15" s="93"/>
      <c r="L15" s="163"/>
      <c r="M15" s="165"/>
      <c r="N15" s="93"/>
      <c r="O15" s="165"/>
      <c r="P15" s="94"/>
      <c r="Q15" s="165"/>
      <c r="R15" s="163"/>
      <c r="S15" s="165"/>
      <c r="T15" s="93"/>
      <c r="U15" s="93"/>
      <c r="V15" s="93"/>
      <c r="W15" s="93"/>
      <c r="X15" s="93"/>
      <c r="Y15" s="93"/>
      <c r="Z15" s="93"/>
      <c r="AA15" s="93"/>
      <c r="AB15" s="166"/>
      <c r="AC15" s="164"/>
    </row>
    <row r="16" spans="1:29" ht="22.5" customHeight="1">
      <c r="A16" s="238" t="s">
        <v>143</v>
      </c>
      <c r="B16" s="49"/>
      <c r="C16" s="126"/>
      <c r="D16" s="170">
        <v>0</v>
      </c>
      <c r="E16" s="171"/>
      <c r="F16" s="170">
        <v>0</v>
      </c>
      <c r="G16" s="171"/>
      <c r="H16" s="170">
        <v>0</v>
      </c>
      <c r="I16" s="172"/>
      <c r="J16" s="170">
        <v>0</v>
      </c>
      <c r="K16" s="165"/>
      <c r="L16" s="163"/>
      <c r="M16" s="165"/>
      <c r="N16" s="163"/>
      <c r="O16" s="165"/>
      <c r="P16" s="163"/>
      <c r="Q16" s="165"/>
      <c r="R16" s="163"/>
      <c r="S16" s="165"/>
      <c r="T16" s="170">
        <v>0</v>
      </c>
      <c r="U16" s="167"/>
      <c r="V16" s="167"/>
      <c r="W16" s="167"/>
      <c r="X16" s="166">
        <f>SUM(D16:U16)</f>
        <v>0</v>
      </c>
      <c r="Y16" s="167"/>
      <c r="Z16" s="173">
        <v>980</v>
      </c>
      <c r="AA16" s="167"/>
      <c r="AB16" s="166">
        <f>SUM(X16:AA16)</f>
        <v>980</v>
      </c>
      <c r="AC16" s="164"/>
    </row>
    <row r="17" spans="1:29" ht="22.5" customHeight="1">
      <c r="A17" s="11" t="s">
        <v>144</v>
      </c>
      <c r="B17" s="9"/>
      <c r="C17" s="126"/>
      <c r="D17" s="99">
        <f>SUM(D16:D16)</f>
        <v>0</v>
      </c>
      <c r="E17" s="100"/>
      <c r="F17" s="96">
        <f>SUM(F16:F16)</f>
        <v>0</v>
      </c>
      <c r="G17" s="101"/>
      <c r="H17" s="96">
        <f>SUM(H16:H16)</f>
        <v>0</v>
      </c>
      <c r="I17" s="95"/>
      <c r="J17" s="96">
        <f>SUM(J16:J16)</f>
        <v>0</v>
      </c>
      <c r="K17" s="95"/>
      <c r="L17" s="78"/>
      <c r="M17" s="101"/>
      <c r="N17" s="95"/>
      <c r="O17" s="101"/>
      <c r="P17" s="102"/>
      <c r="Q17" s="101"/>
      <c r="R17" s="78"/>
      <c r="S17" s="101"/>
      <c r="T17" s="96">
        <f>SUM(T16:T16)</f>
        <v>0</v>
      </c>
      <c r="U17" s="103"/>
      <c r="V17" s="103"/>
      <c r="W17" s="103"/>
      <c r="X17" s="96">
        <f>SUM(X16:X16)</f>
        <v>0</v>
      </c>
      <c r="Y17" s="103"/>
      <c r="Z17" s="96">
        <f>SUM(Z16:Z16)</f>
        <v>980</v>
      </c>
      <c r="AA17" s="103"/>
      <c r="AB17" s="96">
        <f>SUM(AB16:AB16)</f>
        <v>980</v>
      </c>
      <c r="AC17" s="164"/>
    </row>
    <row r="18" spans="1:29" ht="21.4" customHeight="1">
      <c r="A18" s="9"/>
      <c r="B18" s="9"/>
      <c r="C18" s="126"/>
      <c r="D18" s="93"/>
      <c r="E18" s="93"/>
      <c r="F18" s="93"/>
      <c r="G18" s="93"/>
      <c r="H18" s="93"/>
      <c r="I18" s="93"/>
      <c r="J18" s="93"/>
      <c r="K18" s="93"/>
      <c r="L18" s="163"/>
      <c r="M18" s="93"/>
      <c r="N18" s="93"/>
      <c r="O18" s="93"/>
      <c r="P18" s="94"/>
      <c r="Q18" s="93"/>
      <c r="R18" s="163"/>
      <c r="S18" s="93"/>
      <c r="T18" s="93"/>
      <c r="U18" s="93"/>
      <c r="V18" s="93"/>
      <c r="W18" s="93"/>
      <c r="X18" s="93"/>
      <c r="Y18" s="93"/>
      <c r="Z18" s="95"/>
      <c r="AA18" s="93"/>
      <c r="AB18" s="93"/>
      <c r="AC18" s="164"/>
    </row>
    <row r="19" spans="1:29" ht="22.5" customHeight="1">
      <c r="A19" s="9" t="s">
        <v>145</v>
      </c>
      <c r="B19" s="9"/>
      <c r="C19" s="21"/>
      <c r="D19" s="172"/>
      <c r="E19" s="172"/>
      <c r="F19" s="172"/>
      <c r="G19" s="165"/>
      <c r="H19" s="172"/>
      <c r="I19" s="172"/>
      <c r="J19" s="163"/>
      <c r="K19" s="165"/>
      <c r="L19" s="172"/>
      <c r="M19" s="165"/>
      <c r="N19" s="172"/>
      <c r="O19" s="165"/>
      <c r="P19" s="174"/>
      <c r="Q19" s="165"/>
      <c r="R19" s="172"/>
      <c r="S19" s="165"/>
      <c r="T19" s="165"/>
      <c r="U19" s="165"/>
      <c r="V19" s="165"/>
      <c r="W19" s="165"/>
      <c r="X19" s="163"/>
      <c r="Y19" s="165"/>
      <c r="Z19" s="163"/>
      <c r="AA19" s="165"/>
      <c r="AB19" s="163"/>
      <c r="AC19" s="164"/>
    </row>
    <row r="20" spans="1:29" ht="22.5" customHeight="1">
      <c r="A20" s="160" t="s">
        <v>138</v>
      </c>
      <c r="C20" s="21"/>
      <c r="D20" s="163">
        <v>0</v>
      </c>
      <c r="E20" s="171"/>
      <c r="F20" s="163">
        <v>0</v>
      </c>
      <c r="G20" s="171"/>
      <c r="H20" s="163">
        <v>0</v>
      </c>
      <c r="I20" s="172"/>
      <c r="J20" s="163">
        <f>'PL 6M 8-9'!E55</f>
        <v>-61282</v>
      </c>
      <c r="K20" s="165"/>
      <c r="L20" s="163"/>
      <c r="M20" s="165"/>
      <c r="N20" s="163"/>
      <c r="O20" s="165"/>
      <c r="P20" s="175"/>
      <c r="Q20" s="165"/>
      <c r="R20" s="163"/>
      <c r="S20" s="165"/>
      <c r="T20" s="176">
        <v>0</v>
      </c>
      <c r="U20" s="165"/>
      <c r="V20" s="165"/>
      <c r="W20" s="165"/>
      <c r="X20" s="163">
        <f>SUM(D20:T20)</f>
        <v>-61282</v>
      </c>
      <c r="Y20" s="165"/>
      <c r="Z20" s="163">
        <v>-11</v>
      </c>
      <c r="AA20" s="165"/>
      <c r="AB20" s="163">
        <f>SUM(X20:Z20)</f>
        <v>-61293</v>
      </c>
      <c r="AC20" s="164"/>
    </row>
    <row r="21" spans="1:29" ht="22.5" customHeight="1">
      <c r="A21" s="220" t="s">
        <v>211</v>
      </c>
      <c r="C21" s="21"/>
      <c r="D21" s="170">
        <v>0</v>
      </c>
      <c r="E21" s="171"/>
      <c r="F21" s="170">
        <v>0</v>
      </c>
      <c r="G21" s="171"/>
      <c r="H21" s="170">
        <v>0</v>
      </c>
      <c r="I21" s="172"/>
      <c r="J21" s="170">
        <v>0</v>
      </c>
      <c r="K21" s="165"/>
      <c r="L21" s="163"/>
      <c r="M21" s="165"/>
      <c r="N21" s="163"/>
      <c r="O21" s="165"/>
      <c r="P21" s="175"/>
      <c r="Q21" s="165"/>
      <c r="R21" s="163"/>
      <c r="S21" s="165"/>
      <c r="T21" s="170">
        <f>'PL 6M 8-9'!E36</f>
        <v>-2926</v>
      </c>
      <c r="U21" s="165"/>
      <c r="V21" s="165"/>
      <c r="W21" s="165"/>
      <c r="X21" s="170">
        <f>SUM(D21:T21)</f>
        <v>-2926</v>
      </c>
      <c r="Y21" s="165"/>
      <c r="Z21" s="170">
        <v>0</v>
      </c>
      <c r="AA21" s="165"/>
      <c r="AB21" s="163">
        <f>SUM(X21:Z21)</f>
        <v>-2926</v>
      </c>
      <c r="AC21" s="164"/>
    </row>
    <row r="22" spans="1:29" ht="22.5" customHeight="1">
      <c r="A22" s="9" t="s">
        <v>139</v>
      </c>
      <c r="B22" s="9"/>
      <c r="C22" s="21"/>
      <c r="D22" s="98">
        <f>SUM(D20:D21)</f>
        <v>0</v>
      </c>
      <c r="E22" s="105"/>
      <c r="F22" s="98">
        <f>SUM(F20:F21)</f>
        <v>0</v>
      </c>
      <c r="G22" s="105"/>
      <c r="H22" s="98">
        <f>SUM(H20:H21)</f>
        <v>0</v>
      </c>
      <c r="I22" s="97"/>
      <c r="J22" s="98">
        <f>SUM(J20:J21)</f>
        <v>-61282</v>
      </c>
      <c r="K22" s="70"/>
      <c r="L22" s="111">
        <f>SUM(L20:L21)</f>
        <v>0</v>
      </c>
      <c r="M22" s="70"/>
      <c r="N22" s="97"/>
      <c r="O22" s="70"/>
      <c r="P22" s="177">
        <f>SUM(P20:P21)</f>
        <v>0</v>
      </c>
      <c r="Q22" s="70"/>
      <c r="R22" s="111">
        <f>SUM(R20)</f>
        <v>0</v>
      </c>
      <c r="S22" s="70"/>
      <c r="T22" s="98">
        <f>SUM(T20:T21)</f>
        <v>-2926</v>
      </c>
      <c r="U22" s="70"/>
      <c r="V22" s="70"/>
      <c r="W22" s="70"/>
      <c r="X22" s="98">
        <f>SUM(X20:X21)</f>
        <v>-64208</v>
      </c>
      <c r="Y22" s="70"/>
      <c r="Z22" s="98">
        <f>SUM(Z20:Z21)</f>
        <v>-11</v>
      </c>
      <c r="AA22" s="70"/>
      <c r="AB22" s="111">
        <f>SUM(AB20:AB21)</f>
        <v>-64219</v>
      </c>
      <c r="AC22" s="164"/>
    </row>
    <row r="23" spans="1:29" ht="13.5" customHeight="1">
      <c r="A23" s="9"/>
      <c r="B23" s="9"/>
      <c r="C23" s="126"/>
      <c r="D23" s="93"/>
      <c r="E23" s="93"/>
      <c r="F23" s="93"/>
      <c r="G23" s="93"/>
      <c r="H23" s="93"/>
      <c r="I23" s="93"/>
      <c r="J23" s="93"/>
      <c r="K23" s="93"/>
      <c r="L23" s="163"/>
      <c r="M23" s="93"/>
      <c r="N23" s="93"/>
      <c r="O23" s="93"/>
      <c r="P23" s="94"/>
      <c r="Q23" s="93"/>
      <c r="R23" s="163"/>
      <c r="S23" s="93"/>
      <c r="T23" s="93"/>
      <c r="U23" s="93"/>
      <c r="V23" s="93"/>
      <c r="W23" s="93"/>
      <c r="X23" s="93"/>
      <c r="Y23" s="93"/>
      <c r="Z23" s="166"/>
      <c r="AA23" s="93"/>
      <c r="AB23" s="93"/>
      <c r="AC23" s="164"/>
    </row>
    <row r="24" spans="1:29" ht="24" customHeight="1" thickBot="1">
      <c r="A24" s="9" t="s">
        <v>197</v>
      </c>
      <c r="B24" s="9"/>
      <c r="C24" s="126"/>
      <c r="D24" s="178">
        <f>D22+D12+D17</f>
        <v>285000</v>
      </c>
      <c r="E24" s="93"/>
      <c r="F24" s="178">
        <f>F22+F12+F17</f>
        <v>197871</v>
      </c>
      <c r="G24" s="93"/>
      <c r="H24" s="178">
        <f>H22+H12+H17</f>
        <v>25920</v>
      </c>
      <c r="I24" s="93"/>
      <c r="J24" s="178">
        <f>J22+J12+J17</f>
        <v>136583</v>
      </c>
      <c r="K24" s="93"/>
      <c r="L24" s="179" t="e">
        <f>#REF!+#REF!+L22</f>
        <v>#REF!</v>
      </c>
      <c r="M24" s="93"/>
      <c r="N24" s="179" t="e">
        <f>#REF!+N22</f>
        <v>#REF!</v>
      </c>
      <c r="O24" s="93"/>
      <c r="P24" s="180" t="e">
        <f>#REF!</f>
        <v>#REF!</v>
      </c>
      <c r="Q24" s="93"/>
      <c r="R24" s="179" t="e">
        <f>#REF!+R22</f>
        <v>#REF!</v>
      </c>
      <c r="S24" s="93"/>
      <c r="T24" s="178">
        <f>T22+T12+T17</f>
        <v>-3384</v>
      </c>
      <c r="U24" s="93"/>
      <c r="V24" s="93"/>
      <c r="W24" s="93"/>
      <c r="X24" s="178">
        <f>X22+X12+X17</f>
        <v>641990</v>
      </c>
      <c r="Y24" s="93"/>
      <c r="Z24" s="108">
        <f>Z22+Z12+Z17</f>
        <v>969</v>
      </c>
      <c r="AA24" s="93"/>
      <c r="AB24" s="178">
        <f>AB22+AB12+AB17</f>
        <v>642959</v>
      </c>
      <c r="AC24" s="164" t="s">
        <v>61</v>
      </c>
    </row>
    <row r="25" spans="1:29" ht="22.5" customHeight="1" thickTop="1">
      <c r="D25" s="164"/>
      <c r="E25" s="164"/>
      <c r="F25" s="55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81"/>
      <c r="AA25" s="164"/>
      <c r="AB25" s="164"/>
      <c r="AC25" s="164"/>
    </row>
    <row r="26" spans="1:29" ht="22.5" customHeight="1">
      <c r="A26" s="16" t="s">
        <v>0</v>
      </c>
      <c r="B26" s="1"/>
    </row>
    <row r="27" spans="1:29" ht="22.5" customHeight="1">
      <c r="A27" s="8" t="s">
        <v>95</v>
      </c>
      <c r="B27" s="8"/>
    </row>
    <row r="28" spans="1:29" ht="22.5" customHeight="1">
      <c r="A28" s="8"/>
      <c r="B28" s="8"/>
    </row>
    <row r="29" spans="1:29" ht="22.5" customHeight="1">
      <c r="A29" s="8"/>
      <c r="B29" s="8"/>
      <c r="D29" s="246" t="s">
        <v>2</v>
      </c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</row>
    <row r="30" spans="1:29" ht="22.5" customHeight="1">
      <c r="A30" s="8"/>
      <c r="B30" s="8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21" t="s">
        <v>96</v>
      </c>
      <c r="U30" s="21"/>
      <c r="V30" s="21" t="s">
        <v>97</v>
      </c>
      <c r="W30" s="126"/>
      <c r="X30" s="126"/>
      <c r="Y30" s="126"/>
      <c r="Z30" s="126"/>
      <c r="AA30" s="126"/>
      <c r="AB30" s="126"/>
    </row>
    <row r="31" spans="1:29" ht="22.5" customHeight="1">
      <c r="A31" s="8"/>
      <c r="B31" s="8"/>
      <c r="F31" s="21"/>
      <c r="H31" s="21"/>
      <c r="I31" s="21"/>
      <c r="J31" s="21"/>
      <c r="L31" s="21" t="s">
        <v>98</v>
      </c>
      <c r="M31" s="21"/>
      <c r="N31" s="21"/>
      <c r="O31" s="21"/>
      <c r="P31" s="158" t="s">
        <v>99</v>
      </c>
      <c r="R31" s="21" t="s">
        <v>100</v>
      </c>
      <c r="T31" s="21" t="s">
        <v>97</v>
      </c>
      <c r="U31" s="21"/>
      <c r="V31" s="159" t="s">
        <v>101</v>
      </c>
      <c r="Z31" s="21" t="s">
        <v>102</v>
      </c>
    </row>
    <row r="32" spans="1:29" ht="22.5" customHeight="1">
      <c r="A32" s="8"/>
      <c r="C32" s="21"/>
      <c r="D32" s="21"/>
      <c r="E32" s="249"/>
      <c r="F32" s="157"/>
      <c r="G32" s="249"/>
      <c r="H32" s="250" t="s">
        <v>52</v>
      </c>
      <c r="I32" s="250"/>
      <c r="J32" s="250"/>
      <c r="K32" s="249"/>
      <c r="L32" s="21" t="s">
        <v>103</v>
      </c>
      <c r="M32" s="21"/>
      <c r="N32" s="21" t="s">
        <v>104</v>
      </c>
      <c r="O32" s="21"/>
      <c r="P32" s="158" t="s">
        <v>105</v>
      </c>
      <c r="Q32" s="21"/>
      <c r="R32" s="21" t="s">
        <v>106</v>
      </c>
      <c r="S32" s="21"/>
      <c r="T32" s="159" t="s">
        <v>101</v>
      </c>
      <c r="U32" s="21"/>
      <c r="V32" s="21" t="s">
        <v>107</v>
      </c>
      <c r="W32" s="21"/>
      <c r="X32" s="218" t="s">
        <v>119</v>
      </c>
      <c r="Y32" s="21"/>
      <c r="Z32" s="21" t="s">
        <v>108</v>
      </c>
      <c r="AA32" s="249"/>
    </row>
    <row r="33" spans="1:30" ht="22.5" customHeight="1">
      <c r="A33" s="8"/>
      <c r="C33" s="21"/>
      <c r="D33" s="21" t="s">
        <v>109</v>
      </c>
      <c r="E33" s="249"/>
      <c r="F33" s="21" t="s">
        <v>110</v>
      </c>
      <c r="G33" s="249"/>
      <c r="H33" s="21" t="s">
        <v>111</v>
      </c>
      <c r="J33" s="21" t="s">
        <v>112</v>
      </c>
      <c r="K33" s="249"/>
      <c r="L33" s="21" t="s">
        <v>113</v>
      </c>
      <c r="M33" s="21"/>
      <c r="N33" s="21" t="s">
        <v>114</v>
      </c>
      <c r="O33" s="21"/>
      <c r="P33" s="158" t="s">
        <v>115</v>
      </c>
      <c r="Q33" s="21"/>
      <c r="R33" s="21" t="s">
        <v>116</v>
      </c>
      <c r="S33" s="21"/>
      <c r="T33" s="21" t="s">
        <v>117</v>
      </c>
      <c r="U33" s="21"/>
      <c r="V33" s="21" t="s">
        <v>118</v>
      </c>
      <c r="W33" s="21"/>
      <c r="X33" s="217" t="s">
        <v>131</v>
      </c>
      <c r="Y33" s="21"/>
      <c r="Z33" s="21" t="s">
        <v>120</v>
      </c>
      <c r="AA33" s="249"/>
      <c r="AB33" s="21" t="s">
        <v>119</v>
      </c>
    </row>
    <row r="34" spans="1:30" ht="22.5" customHeight="1">
      <c r="B34" s="124" t="s">
        <v>6</v>
      </c>
      <c r="C34" s="124"/>
      <c r="D34" s="21" t="s">
        <v>121</v>
      </c>
      <c r="E34" s="21"/>
      <c r="F34" s="21" t="s">
        <v>122</v>
      </c>
      <c r="G34" s="21"/>
      <c r="H34" s="21" t="s">
        <v>123</v>
      </c>
      <c r="I34" s="21"/>
      <c r="J34" s="21" t="s">
        <v>124</v>
      </c>
      <c r="K34" s="21"/>
      <c r="L34" s="21" t="s">
        <v>125</v>
      </c>
      <c r="M34" s="21"/>
      <c r="N34" s="21" t="s">
        <v>126</v>
      </c>
      <c r="O34" s="21"/>
      <c r="P34" s="158" t="s">
        <v>127</v>
      </c>
      <c r="Q34" s="21"/>
      <c r="R34" s="21" t="s">
        <v>47</v>
      </c>
      <c r="S34" s="21"/>
      <c r="T34" s="217" t="s">
        <v>190</v>
      </c>
      <c r="U34" s="21"/>
      <c r="V34" s="21" t="s">
        <v>128</v>
      </c>
      <c r="W34" s="21"/>
      <c r="X34" s="218" t="s">
        <v>129</v>
      </c>
      <c r="Y34" s="21"/>
      <c r="Z34" s="21" t="s">
        <v>130</v>
      </c>
      <c r="AA34" s="21"/>
      <c r="AB34" s="21" t="s">
        <v>131</v>
      </c>
    </row>
    <row r="35" spans="1:30" ht="22.5" customHeight="1">
      <c r="C35" s="124"/>
      <c r="D35" s="244" t="s">
        <v>10</v>
      </c>
      <c r="E35" s="244"/>
      <c r="F35" s="244"/>
      <c r="G35" s="244"/>
      <c r="H35" s="244"/>
      <c r="I35" s="244"/>
      <c r="J35" s="244"/>
      <c r="K35" s="244"/>
      <c r="L35" s="244"/>
      <c r="M35" s="244"/>
      <c r="N35" s="244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</row>
    <row r="36" spans="1:30" ht="22.5" customHeight="1">
      <c r="A36" s="9" t="s">
        <v>198</v>
      </c>
      <c r="B36" s="9"/>
      <c r="C36" s="126"/>
      <c r="D36" s="7"/>
      <c r="E36" s="7"/>
      <c r="G36" s="7"/>
      <c r="H36" s="7"/>
      <c r="I36" s="7"/>
      <c r="J36" s="7"/>
      <c r="K36" s="7"/>
      <c r="L36" s="7"/>
      <c r="M36" s="7"/>
      <c r="N36" s="7"/>
      <c r="O36" s="7"/>
      <c r="P36" s="182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30" ht="22.5" customHeight="1">
      <c r="A37" s="9" t="s">
        <v>140</v>
      </c>
      <c r="B37" s="9"/>
      <c r="C37" s="126"/>
      <c r="D37" s="93">
        <v>285000</v>
      </c>
      <c r="E37" s="93"/>
      <c r="F37" s="93">
        <v>197871</v>
      </c>
      <c r="G37" s="93"/>
      <c r="H37" s="93">
        <v>25920</v>
      </c>
      <c r="I37" s="93"/>
      <c r="J37" s="93">
        <v>123910</v>
      </c>
      <c r="K37" s="93"/>
      <c r="L37" s="163"/>
      <c r="M37" s="93"/>
      <c r="N37" s="93"/>
      <c r="O37" s="93"/>
      <c r="P37" s="94"/>
      <c r="Q37" s="93"/>
      <c r="R37" s="163"/>
      <c r="S37" s="93"/>
      <c r="T37" s="93">
        <v>-5772</v>
      </c>
      <c r="U37" s="93"/>
      <c r="V37" s="93"/>
      <c r="W37" s="93"/>
      <c r="X37" s="93">
        <f>SUM(D37:T37)</f>
        <v>626929</v>
      </c>
      <c r="Y37" s="93"/>
      <c r="Z37" s="93">
        <v>744</v>
      </c>
      <c r="AA37" s="93"/>
      <c r="AB37" s="95">
        <f>SUM(X37:Z37)</f>
        <v>627673</v>
      </c>
      <c r="AC37" s="164"/>
      <c r="AD37" s="164"/>
    </row>
    <row r="38" spans="1:30" ht="13.5" customHeight="1">
      <c r="A38" s="9"/>
      <c r="B38" s="9"/>
      <c r="C38" s="126"/>
      <c r="D38" s="93"/>
      <c r="E38" s="93"/>
      <c r="F38" s="93"/>
      <c r="G38" s="93"/>
      <c r="H38" s="93"/>
      <c r="I38" s="93"/>
      <c r="J38" s="93"/>
      <c r="K38" s="93"/>
      <c r="L38" s="163"/>
      <c r="M38" s="93"/>
      <c r="N38" s="93"/>
      <c r="O38" s="93"/>
      <c r="P38" s="94"/>
      <c r="Q38" s="93"/>
      <c r="R38" s="163"/>
      <c r="S38" s="93"/>
      <c r="T38" s="93"/>
      <c r="U38" s="93"/>
      <c r="V38" s="93"/>
      <c r="W38" s="93"/>
      <c r="X38" s="93"/>
      <c r="Y38" s="93"/>
      <c r="Z38" s="95"/>
      <c r="AA38" s="93"/>
      <c r="AB38" s="93"/>
      <c r="AC38" s="164"/>
      <c r="AD38" s="164"/>
    </row>
    <row r="39" spans="1:30" ht="22.5" customHeight="1">
      <c r="A39" s="9" t="s">
        <v>133</v>
      </c>
      <c r="B39" s="9"/>
      <c r="C39" s="126"/>
      <c r="D39" s="93"/>
      <c r="E39" s="93"/>
      <c r="F39" s="93"/>
      <c r="G39" s="93"/>
      <c r="H39" s="93"/>
      <c r="I39" s="93"/>
      <c r="J39" s="93"/>
      <c r="K39" s="93"/>
      <c r="L39" s="163"/>
      <c r="M39" s="93"/>
      <c r="N39" s="93"/>
      <c r="O39" s="93"/>
      <c r="P39" s="94"/>
      <c r="Q39" s="93"/>
      <c r="R39" s="163"/>
      <c r="S39" s="93"/>
      <c r="T39" s="93"/>
      <c r="U39" s="93"/>
      <c r="V39" s="93"/>
      <c r="W39" s="93"/>
      <c r="X39" s="93"/>
      <c r="Y39" s="93"/>
      <c r="Z39" s="95"/>
      <c r="AA39" s="93"/>
      <c r="AB39" s="93"/>
      <c r="AC39" s="164"/>
      <c r="AD39" s="164"/>
    </row>
    <row r="40" spans="1:30" ht="22.5" customHeight="1">
      <c r="A40" s="11" t="s">
        <v>134</v>
      </c>
      <c r="B40" s="9"/>
      <c r="C40" s="126"/>
      <c r="D40" s="93"/>
      <c r="E40" s="93"/>
      <c r="F40" s="93"/>
      <c r="G40" s="93"/>
      <c r="H40" s="93"/>
      <c r="I40" s="93"/>
      <c r="J40" s="93"/>
      <c r="K40" s="93"/>
      <c r="L40" s="163"/>
      <c r="M40" s="93"/>
      <c r="N40" s="93"/>
      <c r="O40" s="93"/>
      <c r="P40" s="94"/>
      <c r="Q40" s="93"/>
      <c r="R40" s="163"/>
      <c r="S40" s="93"/>
      <c r="T40" s="93"/>
      <c r="U40" s="93"/>
      <c r="V40" s="93"/>
      <c r="W40" s="93"/>
      <c r="X40" s="93"/>
      <c r="Y40" s="93"/>
      <c r="Z40" s="95"/>
      <c r="AA40" s="93"/>
      <c r="AB40" s="93"/>
      <c r="AC40" s="164"/>
      <c r="AD40" s="164"/>
    </row>
    <row r="41" spans="1:30" ht="22.5" customHeight="1">
      <c r="A41" s="160" t="s">
        <v>141</v>
      </c>
      <c r="B41" s="49">
        <v>6</v>
      </c>
      <c r="C41" s="126"/>
      <c r="D41" s="166">
        <v>0</v>
      </c>
      <c r="E41" s="168"/>
      <c r="F41" s="173">
        <v>1</v>
      </c>
      <c r="G41" s="168"/>
      <c r="H41" s="173">
        <v>0</v>
      </c>
      <c r="I41" s="167"/>
      <c r="J41" s="173">
        <v>0</v>
      </c>
      <c r="K41" s="167"/>
      <c r="L41" s="163"/>
      <c r="M41" s="168"/>
      <c r="N41" s="167"/>
      <c r="O41" s="168"/>
      <c r="P41" s="169"/>
      <c r="Q41" s="168"/>
      <c r="R41" s="163"/>
      <c r="S41" s="168"/>
      <c r="T41" s="173">
        <v>0</v>
      </c>
      <c r="U41" s="167"/>
      <c r="V41" s="167"/>
      <c r="W41" s="167"/>
      <c r="X41" s="166">
        <v>1</v>
      </c>
      <c r="Y41" s="93"/>
      <c r="Z41" s="173">
        <v>0</v>
      </c>
      <c r="AA41" s="93"/>
      <c r="AB41" s="166">
        <f>SUM(X41:AA41)</f>
        <v>1</v>
      </c>
      <c r="AC41" s="164"/>
      <c r="AD41" s="164"/>
    </row>
    <row r="42" spans="1:30" ht="22.5" customHeight="1">
      <c r="A42" s="11" t="s">
        <v>137</v>
      </c>
      <c r="B42" s="9"/>
      <c r="C42" s="126"/>
      <c r="D42" s="99">
        <f>SUM(D41)</f>
        <v>0</v>
      </c>
      <c r="E42" s="100"/>
      <c r="F42" s="96">
        <f>SUM(F41)</f>
        <v>1</v>
      </c>
      <c r="G42" s="101"/>
      <c r="H42" s="96">
        <f>SUM(H41)</f>
        <v>0</v>
      </c>
      <c r="I42" s="95"/>
      <c r="J42" s="96">
        <f>SUM(J41)</f>
        <v>0</v>
      </c>
      <c r="K42" s="95"/>
      <c r="L42" s="78"/>
      <c r="M42" s="101"/>
      <c r="N42" s="95"/>
      <c r="O42" s="101"/>
      <c r="P42" s="102"/>
      <c r="Q42" s="101"/>
      <c r="R42" s="78"/>
      <c r="S42" s="101"/>
      <c r="T42" s="96">
        <f>SUM(T41)</f>
        <v>0</v>
      </c>
      <c r="U42" s="103"/>
      <c r="V42" s="103"/>
      <c r="W42" s="103"/>
      <c r="X42" s="96">
        <f>SUM(X41)</f>
        <v>1</v>
      </c>
      <c r="Y42" s="93"/>
      <c r="Z42" s="96">
        <f>SUM(Z41)</f>
        <v>0</v>
      </c>
      <c r="AA42" s="93"/>
      <c r="AB42" s="96">
        <f>SUM(AB41)</f>
        <v>1</v>
      </c>
      <c r="AC42" s="164"/>
      <c r="AD42" s="164"/>
    </row>
    <row r="43" spans="1:30" ht="13.5" customHeight="1">
      <c r="A43" s="9"/>
      <c r="B43" s="9"/>
      <c r="C43" s="126"/>
      <c r="D43" s="93"/>
      <c r="E43" s="93"/>
      <c r="F43" s="93"/>
      <c r="G43" s="93"/>
      <c r="H43" s="93"/>
      <c r="I43" s="93"/>
      <c r="J43" s="93"/>
      <c r="K43" s="93"/>
      <c r="L43" s="163"/>
      <c r="M43" s="93"/>
      <c r="N43" s="93"/>
      <c r="O43" s="93"/>
      <c r="P43" s="94"/>
      <c r="Q43" s="93"/>
      <c r="R43" s="163"/>
      <c r="S43" s="93"/>
      <c r="T43" s="93"/>
      <c r="U43" s="93"/>
      <c r="V43" s="93"/>
      <c r="W43" s="93"/>
      <c r="X43" s="93"/>
      <c r="Y43" s="93"/>
      <c r="Z43" s="95"/>
      <c r="AA43" s="93"/>
      <c r="AB43" s="93"/>
      <c r="AC43" s="164"/>
      <c r="AD43" s="164"/>
    </row>
    <row r="44" spans="1:30" ht="22.5" hidden="1" customHeight="1">
      <c r="A44" s="11" t="s">
        <v>142</v>
      </c>
      <c r="B44" s="9"/>
      <c r="C44" s="126"/>
      <c r="D44" s="93"/>
      <c r="E44" s="165"/>
      <c r="F44" s="93"/>
      <c r="G44" s="165"/>
      <c r="H44" s="93"/>
      <c r="I44" s="93"/>
      <c r="J44" s="93"/>
      <c r="K44" s="93"/>
      <c r="L44" s="163"/>
      <c r="M44" s="165"/>
      <c r="N44" s="93"/>
      <c r="O44" s="165"/>
      <c r="P44" s="94"/>
      <c r="Q44" s="165"/>
      <c r="R44" s="163"/>
      <c r="S44" s="165"/>
      <c r="T44" s="93"/>
      <c r="U44" s="93"/>
      <c r="V44" s="93"/>
      <c r="W44" s="93"/>
      <c r="X44" s="93"/>
      <c r="Y44" s="93"/>
      <c r="Z44" s="93"/>
      <c r="AA44" s="93"/>
      <c r="AB44" s="166"/>
      <c r="AC44" s="164"/>
      <c r="AD44" s="164"/>
    </row>
    <row r="45" spans="1:30" ht="22.5" hidden="1" customHeight="1">
      <c r="A45" s="160" t="s">
        <v>143</v>
      </c>
      <c r="B45" s="49">
        <v>4</v>
      </c>
      <c r="C45" s="126"/>
      <c r="D45" s="166">
        <v>0</v>
      </c>
      <c r="E45" s="168"/>
      <c r="F45" s="173">
        <v>0</v>
      </c>
      <c r="G45" s="168"/>
      <c r="H45" s="173">
        <v>0</v>
      </c>
      <c r="I45" s="167"/>
      <c r="J45" s="173">
        <v>0</v>
      </c>
      <c r="K45" s="167"/>
      <c r="L45" s="163"/>
      <c r="M45" s="168"/>
      <c r="N45" s="167"/>
      <c r="O45" s="168"/>
      <c r="P45" s="169"/>
      <c r="Q45" s="168"/>
      <c r="R45" s="163"/>
      <c r="S45" s="168"/>
      <c r="T45" s="173">
        <v>0</v>
      </c>
      <c r="U45" s="167"/>
      <c r="V45" s="167"/>
      <c r="W45" s="167"/>
      <c r="X45" s="166">
        <f>SUM(D45:U45)</f>
        <v>0</v>
      </c>
      <c r="Y45" s="93"/>
      <c r="Z45" s="173">
        <v>0</v>
      </c>
      <c r="AA45" s="93"/>
      <c r="AB45" s="166">
        <f>SUM(X45:AA45)</f>
        <v>0</v>
      </c>
      <c r="AC45" s="164"/>
      <c r="AD45" s="164"/>
    </row>
    <row r="46" spans="1:30" ht="22.5" hidden="1" customHeight="1">
      <c r="A46" s="11" t="s">
        <v>144</v>
      </c>
      <c r="B46" s="9"/>
      <c r="C46" s="126"/>
      <c r="D46" s="99">
        <f>SUM(D45:D45)</f>
        <v>0</v>
      </c>
      <c r="E46" s="100"/>
      <c r="F46" s="96">
        <f>SUM(F45:F45)</f>
        <v>0</v>
      </c>
      <c r="G46" s="101"/>
      <c r="H46" s="96">
        <f>SUM(H45:H45)</f>
        <v>0</v>
      </c>
      <c r="I46" s="95"/>
      <c r="J46" s="96">
        <f>SUM(J45:J45)</f>
        <v>0</v>
      </c>
      <c r="K46" s="95"/>
      <c r="L46" s="78"/>
      <c r="M46" s="101"/>
      <c r="N46" s="95"/>
      <c r="O46" s="101"/>
      <c r="P46" s="102"/>
      <c r="Q46" s="101"/>
      <c r="R46" s="78"/>
      <c r="S46" s="101"/>
      <c r="T46" s="96">
        <f>SUM(T45:T45)</f>
        <v>0</v>
      </c>
      <c r="U46" s="103"/>
      <c r="V46" s="103"/>
      <c r="W46" s="103"/>
      <c r="X46" s="96">
        <f>SUM(X45:X45)</f>
        <v>0</v>
      </c>
      <c r="Y46" s="93"/>
      <c r="Z46" s="96">
        <f>SUM(Z45:Z45)</f>
        <v>0</v>
      </c>
      <c r="AA46" s="93"/>
      <c r="AB46" s="96">
        <f>SUM(AB45:AB45)</f>
        <v>0</v>
      </c>
      <c r="AC46" s="164"/>
      <c r="AD46" s="164"/>
    </row>
    <row r="47" spans="1:30" ht="13.5" hidden="1" customHeight="1">
      <c r="A47" s="9"/>
      <c r="B47" s="9"/>
      <c r="C47" s="126"/>
      <c r="D47" s="93"/>
      <c r="E47" s="93"/>
      <c r="F47" s="93"/>
      <c r="G47" s="93"/>
      <c r="H47" s="93"/>
      <c r="I47" s="93"/>
      <c r="J47" s="93"/>
      <c r="K47" s="93"/>
      <c r="L47" s="163"/>
      <c r="M47" s="93"/>
      <c r="N47" s="93"/>
      <c r="O47" s="93"/>
      <c r="P47" s="94"/>
      <c r="Q47" s="93"/>
      <c r="R47" s="163"/>
      <c r="S47" s="93"/>
      <c r="T47" s="93"/>
      <c r="U47" s="93"/>
      <c r="V47" s="93"/>
      <c r="W47" s="93"/>
      <c r="X47" s="93"/>
      <c r="Y47" s="93"/>
      <c r="Z47" s="95"/>
      <c r="AA47" s="93"/>
      <c r="AB47" s="93"/>
      <c r="AC47" s="164"/>
      <c r="AD47" s="164"/>
    </row>
    <row r="48" spans="1:30" ht="22.5" customHeight="1">
      <c r="A48" s="9" t="s">
        <v>145</v>
      </c>
      <c r="B48" s="9"/>
      <c r="C48" s="21"/>
      <c r="D48" s="172"/>
      <c r="E48" s="172"/>
      <c r="F48" s="172"/>
      <c r="G48" s="165"/>
      <c r="H48" s="172"/>
      <c r="I48" s="172"/>
      <c r="J48" s="163"/>
      <c r="K48" s="165"/>
      <c r="L48" s="172"/>
      <c r="M48" s="165"/>
      <c r="N48" s="172"/>
      <c r="O48" s="165"/>
      <c r="P48" s="174"/>
      <c r="Q48" s="165"/>
      <c r="R48" s="172"/>
      <c r="S48" s="165"/>
      <c r="T48" s="165"/>
      <c r="U48" s="165"/>
      <c r="V48" s="165"/>
      <c r="W48" s="165"/>
      <c r="X48" s="163"/>
      <c r="Y48" s="165"/>
      <c r="Z48" s="163"/>
      <c r="AA48" s="165"/>
      <c r="AB48" s="163"/>
      <c r="AC48" s="164"/>
      <c r="AD48" s="164"/>
    </row>
    <row r="49" spans="1:30" ht="22.5" customHeight="1">
      <c r="A49" s="160" t="s">
        <v>146</v>
      </c>
      <c r="C49" s="21"/>
      <c r="D49" s="163">
        <v>0</v>
      </c>
      <c r="E49" s="171"/>
      <c r="F49" s="163">
        <v>0</v>
      </c>
      <c r="G49" s="171"/>
      <c r="H49" s="163">
        <v>0</v>
      </c>
      <c r="I49" s="172"/>
      <c r="J49" s="163">
        <f>'PL 6M 8-9'!C55</f>
        <v>3950</v>
      </c>
      <c r="K49" s="165"/>
      <c r="L49" s="163"/>
      <c r="M49" s="165"/>
      <c r="N49" s="163"/>
      <c r="O49" s="165"/>
      <c r="P49" s="175"/>
      <c r="Q49" s="165"/>
      <c r="R49" s="163"/>
      <c r="S49" s="165"/>
      <c r="T49" s="163">
        <v>0</v>
      </c>
      <c r="U49" s="165"/>
      <c r="V49" s="165"/>
      <c r="W49" s="165"/>
      <c r="X49" s="163">
        <f>SUM(D49:T49)</f>
        <v>3950</v>
      </c>
      <c r="Y49" s="165"/>
      <c r="Z49" s="163">
        <f>'PL 6M 8-9'!C56</f>
        <v>-624</v>
      </c>
      <c r="AA49" s="165"/>
      <c r="AB49" s="163">
        <f>SUM(X49:Z49)</f>
        <v>3326</v>
      </c>
      <c r="AC49" s="164"/>
      <c r="AD49" s="164"/>
    </row>
    <row r="50" spans="1:30" ht="22.5" customHeight="1">
      <c r="A50" s="220" t="s">
        <v>212</v>
      </c>
      <c r="C50" s="21"/>
      <c r="D50" s="170">
        <v>0</v>
      </c>
      <c r="E50" s="171"/>
      <c r="F50" s="170">
        <v>0</v>
      </c>
      <c r="G50" s="171"/>
      <c r="H50" s="170">
        <v>0</v>
      </c>
      <c r="I50" s="172"/>
      <c r="J50" s="170">
        <v>0</v>
      </c>
      <c r="K50" s="165"/>
      <c r="L50" s="163"/>
      <c r="M50" s="165"/>
      <c r="N50" s="163"/>
      <c r="O50" s="165"/>
      <c r="P50" s="163"/>
      <c r="Q50" s="165"/>
      <c r="R50" s="163"/>
      <c r="S50" s="165"/>
      <c r="T50" s="170">
        <f>'PL 6M 8-9'!C36</f>
        <v>1405</v>
      </c>
      <c r="U50" s="165"/>
      <c r="V50" s="165"/>
      <c r="W50" s="165"/>
      <c r="X50" s="170">
        <f>SUM(D50:T50)</f>
        <v>1405</v>
      </c>
      <c r="Y50" s="165"/>
      <c r="Z50" s="170">
        <v>0</v>
      </c>
      <c r="AA50" s="165"/>
      <c r="AB50" s="163">
        <f>SUM(X50:Z50)</f>
        <v>1405</v>
      </c>
      <c r="AC50" s="164"/>
      <c r="AD50" s="164"/>
    </row>
    <row r="51" spans="1:30" ht="22.5" customHeight="1">
      <c r="A51" s="9" t="s">
        <v>139</v>
      </c>
      <c r="B51" s="9"/>
      <c r="C51" s="21"/>
      <c r="D51" s="98">
        <f>SUM(D49:D50)</f>
        <v>0</v>
      </c>
      <c r="E51" s="105"/>
      <c r="F51" s="98">
        <f>SUM(F49:F50)</f>
        <v>0</v>
      </c>
      <c r="G51" s="105"/>
      <c r="H51" s="98">
        <f>SUM(H49:H50)</f>
        <v>0</v>
      </c>
      <c r="I51" s="97"/>
      <c r="J51" s="98">
        <f>SUM(J49:J50)</f>
        <v>3950</v>
      </c>
      <c r="K51" s="70"/>
      <c r="L51" s="111">
        <f>SUM(L49:L50)</f>
        <v>0</v>
      </c>
      <c r="M51" s="70"/>
      <c r="N51" s="97"/>
      <c r="O51" s="70"/>
      <c r="P51" s="111">
        <f>SUM(P49:P50)</f>
        <v>0</v>
      </c>
      <c r="Q51" s="70"/>
      <c r="R51" s="111">
        <f>SUM(R49)</f>
        <v>0</v>
      </c>
      <c r="S51" s="70"/>
      <c r="T51" s="98">
        <f>SUM(T49:T50)</f>
        <v>1405</v>
      </c>
      <c r="U51" s="70"/>
      <c r="V51" s="70"/>
      <c r="W51" s="70"/>
      <c r="X51" s="98">
        <f>SUM(X49:X50)</f>
        <v>5355</v>
      </c>
      <c r="Y51" s="70"/>
      <c r="Z51" s="98">
        <f>SUM(Z49:Z50)</f>
        <v>-624</v>
      </c>
      <c r="AA51" s="70"/>
      <c r="AB51" s="111">
        <f>SUM(AB49:AB50)</f>
        <v>4731</v>
      </c>
      <c r="AC51" s="164"/>
      <c r="AD51" s="164"/>
    </row>
    <row r="52" spans="1:30" ht="13.5" customHeight="1">
      <c r="A52" s="9"/>
      <c r="B52" s="9"/>
      <c r="C52" s="126"/>
      <c r="D52" s="93"/>
      <c r="E52" s="93"/>
      <c r="F52" s="93"/>
      <c r="G52" s="93"/>
      <c r="H52" s="93"/>
      <c r="I52" s="93"/>
      <c r="J52" s="93"/>
      <c r="K52" s="93"/>
      <c r="L52" s="163"/>
      <c r="M52" s="93"/>
      <c r="N52" s="93"/>
      <c r="O52" s="93"/>
      <c r="P52" s="93"/>
      <c r="Q52" s="93"/>
      <c r="R52" s="163"/>
      <c r="S52" s="93"/>
      <c r="T52" s="93"/>
      <c r="U52" s="93"/>
      <c r="V52" s="93"/>
      <c r="W52" s="93"/>
      <c r="X52" s="93"/>
      <c r="Y52" s="93"/>
      <c r="Z52" s="95"/>
      <c r="AA52" s="93"/>
      <c r="AB52" s="93"/>
      <c r="AC52" s="164"/>
      <c r="AD52" s="164"/>
    </row>
    <row r="53" spans="1:30" ht="22.5" customHeight="1">
      <c r="A53" s="160" t="s">
        <v>147</v>
      </c>
      <c r="B53" s="49">
        <v>7</v>
      </c>
      <c r="C53" s="126"/>
      <c r="D53" s="173">
        <v>0</v>
      </c>
      <c r="E53" s="183"/>
      <c r="F53" s="173">
        <v>0</v>
      </c>
      <c r="G53" s="183"/>
      <c r="H53" s="173">
        <v>2580</v>
      </c>
      <c r="I53" s="184"/>
      <c r="J53" s="173">
        <v>-2580</v>
      </c>
      <c r="K53" s="166"/>
      <c r="L53" s="163"/>
      <c r="M53" s="185"/>
      <c r="N53" s="166"/>
      <c r="O53" s="185"/>
      <c r="P53" s="166"/>
      <c r="Q53" s="185"/>
      <c r="R53" s="163"/>
      <c r="S53" s="185"/>
      <c r="T53" s="173">
        <v>0</v>
      </c>
      <c r="U53" s="166"/>
      <c r="V53" s="166"/>
      <c r="W53" s="166"/>
      <c r="X53" s="173">
        <f>SUM(D53:T53)</f>
        <v>0</v>
      </c>
      <c r="Y53" s="93"/>
      <c r="Z53" s="173">
        <v>0</v>
      </c>
      <c r="AA53" s="93"/>
      <c r="AB53" s="173">
        <f>SUM(X53:Z53)</f>
        <v>0</v>
      </c>
      <c r="AC53" s="164"/>
      <c r="AD53" s="164"/>
    </row>
    <row r="54" spans="1:30" ht="13.5" customHeight="1">
      <c r="A54" s="9"/>
      <c r="B54" s="9"/>
      <c r="C54" s="126"/>
      <c r="D54" s="93"/>
      <c r="E54" s="93"/>
      <c r="F54" s="93"/>
      <c r="G54" s="93"/>
      <c r="H54" s="93"/>
      <c r="I54" s="93"/>
      <c r="J54" s="93"/>
      <c r="K54" s="93"/>
      <c r="L54" s="163"/>
      <c r="M54" s="93"/>
      <c r="N54" s="93"/>
      <c r="O54" s="93"/>
      <c r="P54" s="93"/>
      <c r="Q54" s="93"/>
      <c r="R54" s="163"/>
      <c r="S54" s="93"/>
      <c r="T54" s="93"/>
      <c r="U54" s="93"/>
      <c r="V54" s="93"/>
      <c r="W54" s="93"/>
      <c r="X54" s="93"/>
      <c r="Y54" s="93"/>
      <c r="Z54" s="95"/>
      <c r="AA54" s="93"/>
      <c r="AB54" s="93"/>
      <c r="AC54" s="164"/>
      <c r="AD54" s="164"/>
    </row>
    <row r="55" spans="1:30" ht="24" customHeight="1" thickBot="1">
      <c r="A55" s="9" t="s">
        <v>199</v>
      </c>
      <c r="B55" s="9"/>
      <c r="C55" s="126"/>
      <c r="D55" s="178">
        <f>D51+D37+D46+D53+D42</f>
        <v>285000</v>
      </c>
      <c r="E55" s="93"/>
      <c r="F55" s="178">
        <f>F51+F37+F46+F53+F42</f>
        <v>197872</v>
      </c>
      <c r="G55" s="93"/>
      <c r="H55" s="178">
        <f>H51+H37+H46+H53+H42</f>
        <v>28500</v>
      </c>
      <c r="I55" s="93"/>
      <c r="J55" s="178">
        <f>J51+J37+J46+J53+J42</f>
        <v>125280</v>
      </c>
      <c r="K55" s="93"/>
      <c r="L55" s="179" t="e">
        <f>#REF!+#REF!+L51</f>
        <v>#REF!</v>
      </c>
      <c r="M55" s="93"/>
      <c r="N55" s="179" t="e">
        <f>#REF!+N51</f>
        <v>#REF!</v>
      </c>
      <c r="O55" s="93"/>
      <c r="P55" s="178" t="e">
        <f>#REF!</f>
        <v>#REF!</v>
      </c>
      <c r="Q55" s="93"/>
      <c r="R55" s="179" t="e">
        <f>#REF!+R51</f>
        <v>#REF!</v>
      </c>
      <c r="S55" s="93"/>
      <c r="T55" s="178">
        <f>T51+T37+T46+T53+T42</f>
        <v>-4367</v>
      </c>
      <c r="U55" s="93"/>
      <c r="V55" s="93"/>
      <c r="W55" s="93"/>
      <c r="X55" s="178">
        <f>X51+X37+X46+X53+X42</f>
        <v>632285</v>
      </c>
      <c r="Y55" s="93"/>
      <c r="Z55" s="108">
        <f>Z51+Z37+Z46+Z53+Z42</f>
        <v>120</v>
      </c>
      <c r="AA55" s="93"/>
      <c r="AB55" s="178">
        <f>AB51+AB37+AB46+AB53+AB42</f>
        <v>632405</v>
      </c>
      <c r="AC55" s="164" t="s">
        <v>61</v>
      </c>
      <c r="AD55" s="164"/>
    </row>
    <row r="56" spans="1:30" ht="22.5" customHeight="1" thickTop="1">
      <c r="D56" s="164"/>
      <c r="E56" s="164"/>
      <c r="F56" s="55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</row>
    <row r="57" spans="1:30" ht="22.5" customHeight="1">
      <c r="D57" s="164"/>
      <c r="E57" s="164"/>
      <c r="F57" s="55"/>
      <c r="G57" s="164"/>
      <c r="H57" s="164"/>
      <c r="I57" s="164"/>
      <c r="J57" s="240">
        <f>J55-'BS 3-5'!D73</f>
        <v>0</v>
      </c>
      <c r="K57" s="164"/>
      <c r="L57" s="164"/>
      <c r="M57" s="164"/>
      <c r="N57" s="164"/>
      <c r="O57" s="164"/>
      <c r="P57" s="164"/>
      <c r="Q57" s="164"/>
      <c r="R57" s="164"/>
      <c r="S57" s="164"/>
      <c r="T57" s="164">
        <f>T55-'BS 3-5'!D74</f>
        <v>0</v>
      </c>
      <c r="U57" s="164"/>
      <c r="V57" s="164"/>
      <c r="W57" s="164"/>
      <c r="X57" s="164">
        <f>X55-'BS 3-5'!D75</f>
        <v>0</v>
      </c>
      <c r="Y57" s="164"/>
      <c r="Z57" s="164"/>
      <c r="AA57" s="164"/>
      <c r="AB57" s="164">
        <f>AB55-'BS 3-5'!D77</f>
        <v>0</v>
      </c>
      <c r="AC57" s="164"/>
      <c r="AD57" s="164"/>
    </row>
    <row r="58" spans="1:30" ht="22.5" customHeight="1">
      <c r="D58" s="164"/>
      <c r="E58" s="164"/>
      <c r="F58" s="55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</row>
    <row r="59" spans="1:30" ht="22.5" customHeight="1">
      <c r="D59" s="164"/>
      <c r="E59" s="164"/>
      <c r="F59" s="55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</row>
    <row r="60" spans="1:30" ht="22.5" customHeight="1">
      <c r="D60" s="164"/>
      <c r="E60" s="164"/>
      <c r="F60" s="55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</row>
  </sheetData>
  <mergeCells count="14">
    <mergeCell ref="D10:AB10"/>
    <mergeCell ref="D4:AB4"/>
    <mergeCell ref="E7:E8"/>
    <mergeCell ref="G7:G8"/>
    <mergeCell ref="H7:J7"/>
    <mergeCell ref="K7:K8"/>
    <mergeCell ref="AA7:AA8"/>
    <mergeCell ref="D35:AB35"/>
    <mergeCell ref="D29:AB29"/>
    <mergeCell ref="E32:E33"/>
    <mergeCell ref="G32:G33"/>
    <mergeCell ref="H32:J32"/>
    <mergeCell ref="K32:K33"/>
    <mergeCell ref="AA32:AA33"/>
  </mergeCells>
  <pageMargins left="0.8" right="0.8" top="0.48" bottom="0.5" header="0.51180555555555596" footer="0.5"/>
  <pageSetup paperSize="9" scale="78" firstPageNumber="10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AB51"/>
  <sheetViews>
    <sheetView view="pageBreakPreview" zoomScale="80" zoomScaleNormal="85" zoomScaleSheetLayoutView="80" workbookViewId="0">
      <selection activeCell="A68" sqref="A68"/>
    </sheetView>
  </sheetViews>
  <sheetFormatPr defaultColWidth="9.09765625" defaultRowHeight="21.5"/>
  <cols>
    <col min="1" max="1" width="55.796875" style="157" customWidth="1"/>
    <col min="2" max="2" width="8.3984375" style="157" customWidth="1"/>
    <col min="3" max="3" width="0.69921875" style="157" customWidth="1"/>
    <col min="4" max="4" width="15.69921875" style="157" customWidth="1"/>
    <col min="5" max="5" width="0.69921875" style="157" customWidth="1"/>
    <col min="6" max="6" width="15.69921875" style="157" customWidth="1"/>
    <col min="7" max="7" width="0.69921875" style="157" customWidth="1"/>
    <col min="8" max="8" width="15.69921875" style="157" customWidth="1"/>
    <col min="9" max="9" width="0.69921875" style="157" customWidth="1"/>
    <col min="10" max="10" width="16.296875" style="157" customWidth="1"/>
    <col min="11" max="11" width="0.69921875" style="157" customWidth="1"/>
    <col min="12" max="12" width="17.296875" style="157" hidden="1" customWidth="1"/>
    <col min="13" max="15" width="9.09765625" style="157" hidden="1" customWidth="1"/>
    <col min="16" max="16" width="18" style="157" hidden="1" customWidth="1"/>
    <col min="17" max="17" width="1.3984375" style="157" hidden="1" customWidth="1"/>
    <col min="18" max="18" width="9.09765625" style="157" hidden="1" customWidth="1"/>
    <col min="19" max="19" width="1.3984375" style="157" hidden="1" customWidth="1"/>
    <col min="20" max="20" width="17.59765625" style="157" customWidth="1"/>
    <col min="21" max="16384" width="9.09765625" style="157"/>
  </cols>
  <sheetData>
    <row r="1" spans="1:28" ht="23">
      <c r="A1" s="16" t="s">
        <v>0</v>
      </c>
      <c r="B1" s="1"/>
      <c r="C1" s="9"/>
      <c r="D1" s="13"/>
      <c r="E1" s="9"/>
      <c r="F1" s="13"/>
      <c r="G1" s="9"/>
      <c r="H1" s="9"/>
      <c r="I1" s="9"/>
      <c r="J1" s="13"/>
      <c r="K1" s="13"/>
      <c r="T1" s="13"/>
    </row>
    <row r="2" spans="1:28" ht="23">
      <c r="A2" s="8" t="s">
        <v>95</v>
      </c>
      <c r="B2" s="8"/>
      <c r="C2" s="14"/>
      <c r="D2" s="15"/>
      <c r="E2" s="14"/>
      <c r="F2" s="15"/>
      <c r="G2" s="14"/>
      <c r="H2" s="14"/>
      <c r="I2" s="14"/>
      <c r="J2" s="15"/>
      <c r="K2" s="15"/>
      <c r="T2" s="15"/>
    </row>
    <row r="3" spans="1:28" ht="14.65" customHeight="1">
      <c r="A3" s="160"/>
      <c r="B3" s="160"/>
    </row>
    <row r="4" spans="1:28" ht="22">
      <c r="A4" s="160"/>
      <c r="B4" s="160"/>
      <c r="C4" s="4"/>
      <c r="D4" s="246" t="s">
        <v>3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</row>
    <row r="5" spans="1:28">
      <c r="A5" s="160"/>
      <c r="B5" s="160"/>
      <c r="C5" s="21"/>
      <c r="D5" s="21"/>
      <c r="E5" s="21"/>
      <c r="G5" s="21"/>
      <c r="H5" s="250" t="s">
        <v>52</v>
      </c>
      <c r="I5" s="250"/>
      <c r="J5" s="250"/>
      <c r="L5" s="21" t="s">
        <v>103</v>
      </c>
      <c r="M5" s="21"/>
      <c r="N5" s="21" t="s">
        <v>104</v>
      </c>
      <c r="O5" s="21"/>
      <c r="P5" s="158" t="s">
        <v>105</v>
      </c>
      <c r="Q5" s="21"/>
      <c r="R5" s="21" t="s">
        <v>106</v>
      </c>
      <c r="T5" s="21"/>
    </row>
    <row r="6" spans="1:28">
      <c r="A6" s="160"/>
      <c r="B6" s="160"/>
      <c r="C6" s="21"/>
      <c r="D6" s="21" t="s">
        <v>109</v>
      </c>
      <c r="E6" s="21"/>
      <c r="F6" s="21" t="s">
        <v>110</v>
      </c>
      <c r="G6" s="21"/>
      <c r="H6" s="21" t="s">
        <v>111</v>
      </c>
      <c r="J6" s="21" t="s">
        <v>112</v>
      </c>
      <c r="K6" s="21"/>
      <c r="L6" s="21" t="s">
        <v>113</v>
      </c>
      <c r="M6" s="21"/>
      <c r="N6" s="21" t="s">
        <v>114</v>
      </c>
      <c r="O6" s="21"/>
      <c r="P6" s="158" t="s">
        <v>115</v>
      </c>
      <c r="Q6" s="21"/>
      <c r="R6" s="21" t="s">
        <v>116</v>
      </c>
      <c r="S6" s="21"/>
      <c r="T6" s="21" t="s">
        <v>119</v>
      </c>
    </row>
    <row r="7" spans="1:28" ht="22">
      <c r="A7" s="9"/>
      <c r="B7" s="124"/>
      <c r="C7" s="124"/>
      <c r="D7" s="21" t="s">
        <v>121</v>
      </c>
      <c r="E7" s="21"/>
      <c r="F7" s="21" t="s">
        <v>122</v>
      </c>
      <c r="G7" s="21"/>
      <c r="H7" s="21" t="s">
        <v>123</v>
      </c>
      <c r="I7" s="21"/>
      <c r="J7" s="21" t="s">
        <v>124</v>
      </c>
      <c r="K7" s="21"/>
      <c r="L7" s="21" t="s">
        <v>125</v>
      </c>
      <c r="M7" s="21"/>
      <c r="N7" s="21" t="s">
        <v>126</v>
      </c>
      <c r="O7" s="21"/>
      <c r="P7" s="158" t="s">
        <v>127</v>
      </c>
      <c r="Q7" s="21"/>
      <c r="R7" s="21" t="s">
        <v>47</v>
      </c>
      <c r="S7" s="21"/>
      <c r="T7" s="21" t="s">
        <v>131</v>
      </c>
    </row>
    <row r="8" spans="1:28" ht="22">
      <c r="A8" s="9"/>
      <c r="B8" s="9"/>
      <c r="C8" s="124"/>
      <c r="D8" s="244" t="s">
        <v>10</v>
      </c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</row>
    <row r="9" spans="1:28" ht="22">
      <c r="A9" s="9" t="s">
        <v>196</v>
      </c>
      <c r="B9" s="9"/>
      <c r="C9" s="126"/>
      <c r="D9" s="186"/>
      <c r="E9" s="7"/>
      <c r="F9" s="186"/>
      <c r="G9" s="7"/>
      <c r="H9" s="186"/>
      <c r="I9" s="7"/>
      <c r="J9" s="186"/>
      <c r="K9" s="7"/>
      <c r="L9" s="7"/>
      <c r="M9" s="7"/>
      <c r="N9" s="7"/>
      <c r="O9" s="7"/>
      <c r="P9" s="182"/>
      <c r="Q9" s="7"/>
      <c r="R9" s="7"/>
      <c r="S9" s="7"/>
      <c r="T9" s="186"/>
    </row>
    <row r="10" spans="1:28" ht="22">
      <c r="A10" s="9" t="s">
        <v>132</v>
      </c>
      <c r="B10" s="9"/>
      <c r="C10" s="126"/>
      <c r="D10" s="93">
        <v>285000</v>
      </c>
      <c r="E10" s="165"/>
      <c r="F10" s="93">
        <v>197871</v>
      </c>
      <c r="G10" s="165"/>
      <c r="H10" s="93">
        <v>25920</v>
      </c>
      <c r="I10" s="93"/>
      <c r="J10" s="93">
        <v>169873</v>
      </c>
      <c r="K10" s="93"/>
      <c r="L10" s="163"/>
      <c r="M10" s="165"/>
      <c r="N10" s="93"/>
      <c r="O10" s="165"/>
      <c r="P10" s="94"/>
      <c r="Q10" s="165"/>
      <c r="R10" s="163"/>
      <c r="S10" s="165"/>
      <c r="T10" s="93">
        <f>SUM(D10:K10)</f>
        <v>678664</v>
      </c>
      <c r="U10" s="164"/>
      <c r="V10" s="164"/>
    </row>
    <row r="11" spans="1:28" ht="13.5" hidden="1" customHeight="1">
      <c r="A11" s="9"/>
      <c r="B11" s="9"/>
      <c r="C11" s="126"/>
      <c r="D11" s="93"/>
      <c r="E11" s="93"/>
      <c r="F11" s="93"/>
      <c r="G11" s="93"/>
      <c r="H11" s="93"/>
      <c r="I11" s="93"/>
      <c r="J11" s="93"/>
      <c r="K11" s="93"/>
      <c r="L11" s="163"/>
      <c r="M11" s="93"/>
      <c r="N11" s="93"/>
      <c r="O11" s="93"/>
      <c r="P11" s="94"/>
      <c r="Q11" s="93"/>
      <c r="R11" s="163"/>
      <c r="S11" s="93"/>
      <c r="T11" s="93"/>
      <c r="U11" s="54"/>
      <c r="V11" s="54"/>
      <c r="W11" s="12"/>
      <c r="X11" s="12"/>
      <c r="Y11" s="12"/>
      <c r="Z11" s="26"/>
      <c r="AA11" s="12"/>
      <c r="AB11" s="12"/>
    </row>
    <row r="12" spans="1:28" ht="22" hidden="1">
      <c r="A12" s="9" t="s">
        <v>133</v>
      </c>
      <c r="B12" s="11"/>
      <c r="C12" s="126"/>
      <c r="D12" s="78"/>
      <c r="E12" s="93"/>
      <c r="F12" s="78"/>
      <c r="G12" s="93"/>
      <c r="H12" s="78"/>
      <c r="I12" s="93"/>
      <c r="J12" s="78"/>
      <c r="K12" s="93"/>
      <c r="L12" s="93"/>
      <c r="M12" s="93"/>
      <c r="N12" s="93"/>
      <c r="O12" s="93"/>
      <c r="P12" s="94"/>
      <c r="Q12" s="93"/>
      <c r="R12" s="93"/>
      <c r="S12" s="93"/>
      <c r="T12" s="78"/>
      <c r="U12" s="164"/>
      <c r="V12" s="164"/>
    </row>
    <row r="13" spans="1:28" ht="22" hidden="1">
      <c r="A13" s="11" t="s">
        <v>134</v>
      </c>
      <c r="B13" s="11"/>
      <c r="C13" s="126"/>
      <c r="D13" s="78"/>
      <c r="E13" s="93"/>
      <c r="F13" s="78"/>
      <c r="G13" s="93"/>
      <c r="H13" s="78"/>
      <c r="I13" s="93"/>
      <c r="J13" s="78"/>
      <c r="K13" s="93"/>
      <c r="L13" s="93"/>
      <c r="M13" s="93"/>
      <c r="N13" s="93"/>
      <c r="O13" s="93"/>
      <c r="P13" s="94"/>
      <c r="Q13" s="93"/>
      <c r="R13" s="93"/>
      <c r="S13" s="93"/>
      <c r="T13" s="78"/>
      <c r="U13" s="164"/>
      <c r="V13" s="164"/>
    </row>
    <row r="14" spans="1:28" ht="22" hidden="1">
      <c r="A14" s="160" t="s">
        <v>135</v>
      </c>
      <c r="B14" s="49">
        <v>6</v>
      </c>
      <c r="C14" s="126"/>
      <c r="D14" s="187"/>
      <c r="E14" s="165"/>
      <c r="F14" s="166"/>
      <c r="G14" s="167"/>
      <c r="H14" s="166"/>
      <c r="I14" s="167"/>
      <c r="J14" s="166"/>
      <c r="K14" s="187"/>
      <c r="L14" s="163"/>
      <c r="M14" s="165"/>
      <c r="N14" s="187"/>
      <c r="O14" s="165"/>
      <c r="P14" s="188"/>
      <c r="Q14" s="165"/>
      <c r="R14" s="163"/>
      <c r="S14" s="165"/>
      <c r="T14" s="166">
        <f>SUM(D14:K14)</f>
        <v>0</v>
      </c>
      <c r="U14" s="164"/>
      <c r="V14" s="164"/>
    </row>
    <row r="15" spans="1:28" ht="22" hidden="1">
      <c r="A15" s="160" t="s">
        <v>136</v>
      </c>
      <c r="B15" s="49">
        <v>6</v>
      </c>
      <c r="C15" s="126"/>
      <c r="D15" s="173"/>
      <c r="E15" s="165"/>
      <c r="F15" s="173"/>
      <c r="G15" s="93"/>
      <c r="H15" s="173"/>
      <c r="I15" s="167"/>
      <c r="J15" s="173"/>
      <c r="K15" s="187"/>
      <c r="L15" s="163"/>
      <c r="M15" s="165"/>
      <c r="N15" s="187"/>
      <c r="O15" s="165"/>
      <c r="P15" s="188"/>
      <c r="Q15" s="165"/>
      <c r="R15" s="163"/>
      <c r="S15" s="165"/>
      <c r="T15" s="173">
        <f>SUM(D15:K15)</f>
        <v>0</v>
      </c>
      <c r="U15" s="164"/>
      <c r="V15" s="164"/>
    </row>
    <row r="16" spans="1:28" ht="22" hidden="1">
      <c r="A16" s="11" t="s">
        <v>137</v>
      </c>
      <c r="B16" s="11"/>
      <c r="C16" s="126"/>
      <c r="D16" s="104">
        <f>SUM(D14:D15)</f>
        <v>0</v>
      </c>
      <c r="E16" s="70"/>
      <c r="F16" s="96">
        <f>SUM(F14:F15)</f>
        <v>0</v>
      </c>
      <c r="G16" s="93"/>
      <c r="H16" s="189">
        <f>SUM(H14:H15)</f>
        <v>0</v>
      </c>
      <c r="I16" s="166"/>
      <c r="J16" s="189">
        <f>SUM(J14:J15)</f>
        <v>0</v>
      </c>
      <c r="K16" s="95"/>
      <c r="L16" s="78"/>
      <c r="M16" s="101"/>
      <c r="N16" s="95"/>
      <c r="O16" s="101"/>
      <c r="P16" s="102"/>
      <c r="Q16" s="101"/>
      <c r="R16" s="78"/>
      <c r="S16" s="101"/>
      <c r="T16" s="96">
        <f>SUM(T14:T15)</f>
        <v>0</v>
      </c>
      <c r="U16" s="164"/>
      <c r="V16" s="164"/>
    </row>
    <row r="17" spans="1:28" ht="13.5" customHeight="1">
      <c r="A17" s="9"/>
      <c r="B17" s="9"/>
      <c r="C17" s="126"/>
      <c r="D17" s="93"/>
      <c r="E17" s="93"/>
      <c r="F17" s="93"/>
      <c r="G17" s="93"/>
      <c r="H17" s="93"/>
      <c r="I17" s="93"/>
      <c r="J17" s="93"/>
      <c r="K17" s="93"/>
      <c r="L17" s="163"/>
      <c r="M17" s="93"/>
      <c r="N17" s="93"/>
      <c r="O17" s="93"/>
      <c r="P17" s="94"/>
      <c r="Q17" s="93"/>
      <c r="R17" s="163"/>
      <c r="S17" s="93"/>
      <c r="T17" s="93"/>
      <c r="U17" s="54"/>
      <c r="V17" s="54"/>
      <c r="W17" s="12"/>
      <c r="X17" s="12"/>
      <c r="Y17" s="12"/>
      <c r="Z17" s="26"/>
      <c r="AA17" s="12"/>
      <c r="AB17" s="12"/>
    </row>
    <row r="18" spans="1:28" ht="22">
      <c r="A18" s="9" t="s">
        <v>145</v>
      </c>
      <c r="B18" s="9"/>
      <c r="C18" s="124"/>
      <c r="D18" s="163"/>
      <c r="E18" s="172"/>
      <c r="F18" s="163"/>
      <c r="G18" s="172"/>
      <c r="H18" s="163"/>
      <c r="I18" s="171"/>
      <c r="J18" s="171"/>
      <c r="K18" s="171"/>
      <c r="L18" s="163"/>
      <c r="M18" s="93"/>
      <c r="N18" s="163"/>
      <c r="O18" s="93"/>
      <c r="P18" s="175"/>
      <c r="Q18" s="93"/>
      <c r="R18" s="163"/>
      <c r="S18" s="93"/>
      <c r="T18" s="172"/>
      <c r="U18" s="164"/>
      <c r="V18" s="164"/>
    </row>
    <row r="19" spans="1:28" ht="22">
      <c r="A19" s="160" t="s">
        <v>138</v>
      </c>
      <c r="B19" s="160"/>
      <c r="C19" s="124"/>
      <c r="D19" s="163">
        <v>0</v>
      </c>
      <c r="E19" s="163">
        <v>0</v>
      </c>
      <c r="F19" s="163">
        <v>0</v>
      </c>
      <c r="G19" s="163">
        <v>0</v>
      </c>
      <c r="H19" s="163">
        <v>0</v>
      </c>
      <c r="I19" s="163"/>
      <c r="J19" s="163">
        <f>'PL 6M 8-9'!I55</f>
        <v>-78214</v>
      </c>
      <c r="K19" s="171"/>
      <c r="L19" s="163"/>
      <c r="M19" s="93"/>
      <c r="N19" s="163"/>
      <c r="O19" s="93"/>
      <c r="P19" s="175"/>
      <c r="Q19" s="93"/>
      <c r="R19" s="163"/>
      <c r="S19" s="165"/>
      <c r="T19" s="171">
        <f t="shared" ref="T19:T20" si="0">SUM(D19:J19)</f>
        <v>-78214</v>
      </c>
      <c r="U19" s="164"/>
      <c r="V19" s="164"/>
    </row>
    <row r="20" spans="1:28">
      <c r="A20" s="160" t="s">
        <v>148</v>
      </c>
      <c r="B20" s="160"/>
      <c r="C20" s="124"/>
      <c r="D20" s="170">
        <v>0</v>
      </c>
      <c r="E20" s="163">
        <v>0</v>
      </c>
      <c r="F20" s="170">
        <v>0</v>
      </c>
      <c r="G20" s="163">
        <v>0</v>
      </c>
      <c r="H20" s="170">
        <v>0</v>
      </c>
      <c r="I20" s="163"/>
      <c r="J20" s="170">
        <f>'PL 6M 8-9'!I36</f>
        <v>0</v>
      </c>
      <c r="K20" s="171"/>
      <c r="L20" s="190"/>
      <c r="M20" s="166"/>
      <c r="N20" s="163"/>
      <c r="O20" s="166"/>
      <c r="P20" s="175"/>
      <c r="Q20" s="166"/>
      <c r="R20" s="190"/>
      <c r="S20" s="176"/>
      <c r="T20" s="191">
        <f t="shared" si="0"/>
        <v>0</v>
      </c>
      <c r="U20" s="164"/>
      <c r="V20" s="164"/>
    </row>
    <row r="21" spans="1:28" ht="22">
      <c r="A21" s="9" t="s">
        <v>139</v>
      </c>
      <c r="B21" s="9"/>
      <c r="C21" s="124"/>
      <c r="D21" s="98">
        <f>SUM(D19:D20)</f>
        <v>0</v>
      </c>
      <c r="E21" s="105"/>
      <c r="F21" s="98">
        <f>SUM(F19:F20)</f>
        <v>0</v>
      </c>
      <c r="G21" s="105"/>
      <c r="H21" s="98">
        <f>SUM(H19:H20)</f>
        <v>0</v>
      </c>
      <c r="I21" s="105"/>
      <c r="J21" s="98">
        <f>SUM(J19:J20)</f>
        <v>-78214</v>
      </c>
      <c r="K21" s="78"/>
      <c r="L21" s="109">
        <f>SUM(L19:L20)</f>
        <v>0</v>
      </c>
      <c r="M21" s="70"/>
      <c r="N21" s="105"/>
      <c r="O21" s="70"/>
      <c r="P21" s="110">
        <f>SUM(P19:P20)</f>
        <v>0</v>
      </c>
      <c r="Q21" s="70"/>
      <c r="R21" s="109">
        <f>SUM(R19:R20)</f>
        <v>0</v>
      </c>
      <c r="S21" s="70"/>
      <c r="T21" s="98">
        <f>SUM(T19:T20)</f>
        <v>-78214</v>
      </c>
      <c r="U21" s="164"/>
      <c r="V21" s="164"/>
    </row>
    <row r="22" spans="1:28" ht="13.5" customHeight="1">
      <c r="A22" s="9"/>
      <c r="B22" s="9"/>
      <c r="C22" s="126"/>
      <c r="D22" s="93"/>
      <c r="E22" s="93"/>
      <c r="F22" s="93"/>
      <c r="G22" s="93"/>
      <c r="H22" s="93"/>
      <c r="I22" s="93"/>
      <c r="J22" s="93"/>
      <c r="K22" s="93"/>
      <c r="L22" s="163"/>
      <c r="M22" s="93"/>
      <c r="N22" s="93"/>
      <c r="O22" s="93"/>
      <c r="P22" s="94"/>
      <c r="Q22" s="93"/>
      <c r="R22" s="163"/>
      <c r="S22" s="93"/>
      <c r="T22" s="93"/>
      <c r="U22" s="54"/>
      <c r="V22" s="54"/>
      <c r="W22" s="12"/>
      <c r="X22" s="12"/>
      <c r="Y22" s="12"/>
      <c r="Z22" s="26"/>
      <c r="AA22" s="12"/>
      <c r="AB22" s="12"/>
    </row>
    <row r="23" spans="1:28" ht="23.65" customHeight="1" thickBot="1">
      <c r="A23" s="9" t="s">
        <v>197</v>
      </c>
      <c r="B23" s="9"/>
      <c r="C23" s="126"/>
      <c r="D23" s="178">
        <f>D10+D21+D16</f>
        <v>285000</v>
      </c>
      <c r="E23" s="93"/>
      <c r="F23" s="178">
        <f>F10+F21+F16</f>
        <v>197871</v>
      </c>
      <c r="G23" s="93"/>
      <c r="H23" s="178">
        <f>H10+H21+H16</f>
        <v>25920</v>
      </c>
      <c r="I23" s="93"/>
      <c r="J23" s="178">
        <f>J10+J21+J16</f>
        <v>91659</v>
      </c>
      <c r="K23" s="93"/>
      <c r="L23" s="179" t="e">
        <f>#REF!+#REF!+L21</f>
        <v>#REF!</v>
      </c>
      <c r="M23" s="165"/>
      <c r="N23" s="178"/>
      <c r="O23" s="165"/>
      <c r="P23" s="180" t="e">
        <f>#REF!+P21</f>
        <v>#REF!</v>
      </c>
      <c r="Q23" s="165"/>
      <c r="R23" s="192" t="e">
        <f>#REF!+R21</f>
        <v>#REF!</v>
      </c>
      <c r="S23" s="165"/>
      <c r="T23" s="178">
        <f>T10+T21+T16</f>
        <v>600450</v>
      </c>
      <c r="U23" s="164" t="s">
        <v>61</v>
      </c>
      <c r="V23" s="164"/>
    </row>
    <row r="24" spans="1:28" ht="22" thickTop="1"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</row>
    <row r="25" spans="1:28" ht="23">
      <c r="A25" s="16" t="s">
        <v>0</v>
      </c>
      <c r="B25" s="1"/>
      <c r="C25" s="9"/>
      <c r="D25" s="13"/>
      <c r="E25" s="9"/>
      <c r="F25" s="13"/>
      <c r="G25" s="9"/>
      <c r="H25" s="9"/>
      <c r="I25" s="9"/>
      <c r="J25" s="13"/>
      <c r="K25" s="13"/>
      <c r="T25" s="13"/>
    </row>
    <row r="26" spans="1:28" ht="23">
      <c r="A26" s="8" t="s">
        <v>95</v>
      </c>
      <c r="B26" s="8"/>
      <c r="C26" s="14"/>
      <c r="D26" s="15"/>
      <c r="E26" s="14"/>
      <c r="F26" s="15"/>
      <c r="G26" s="14"/>
      <c r="H26" s="14"/>
      <c r="I26" s="14"/>
      <c r="J26" s="15"/>
      <c r="K26" s="15"/>
      <c r="T26" s="15"/>
    </row>
    <row r="27" spans="1:28" ht="14.65" customHeight="1">
      <c r="A27" s="160"/>
      <c r="B27" s="160"/>
    </row>
    <row r="28" spans="1:28" ht="22">
      <c r="A28" s="160"/>
      <c r="B28" s="160"/>
      <c r="C28" s="4"/>
      <c r="D28" s="246" t="s">
        <v>3</v>
      </c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</row>
    <row r="29" spans="1:28">
      <c r="A29" s="160"/>
      <c r="B29" s="160"/>
      <c r="C29" s="21"/>
      <c r="D29" s="21"/>
      <c r="E29" s="21"/>
      <c r="G29" s="21"/>
      <c r="H29" s="250" t="s">
        <v>52</v>
      </c>
      <c r="I29" s="250"/>
      <c r="J29" s="250"/>
      <c r="L29" s="21" t="s">
        <v>103</v>
      </c>
      <c r="M29" s="21"/>
      <c r="N29" s="21" t="s">
        <v>104</v>
      </c>
      <c r="O29" s="21"/>
      <c r="P29" s="158" t="s">
        <v>105</v>
      </c>
      <c r="Q29" s="21"/>
      <c r="R29" s="21" t="s">
        <v>106</v>
      </c>
      <c r="T29" s="21"/>
    </row>
    <row r="30" spans="1:28">
      <c r="A30" s="160"/>
      <c r="B30" s="160"/>
      <c r="C30" s="21"/>
      <c r="D30" s="21" t="s">
        <v>109</v>
      </c>
      <c r="E30" s="21"/>
      <c r="F30" s="21" t="s">
        <v>110</v>
      </c>
      <c r="G30" s="21"/>
      <c r="H30" s="21" t="s">
        <v>111</v>
      </c>
      <c r="J30" s="21" t="s">
        <v>112</v>
      </c>
      <c r="K30" s="21"/>
      <c r="L30" s="21" t="s">
        <v>113</v>
      </c>
      <c r="M30" s="21"/>
      <c r="N30" s="21" t="s">
        <v>114</v>
      </c>
      <c r="O30" s="21"/>
      <c r="P30" s="158" t="s">
        <v>115</v>
      </c>
      <c r="Q30" s="21"/>
      <c r="R30" s="21" t="s">
        <v>116</v>
      </c>
      <c r="S30" s="21"/>
      <c r="T30" s="21" t="s">
        <v>119</v>
      </c>
    </row>
    <row r="31" spans="1:28" ht="22">
      <c r="A31" s="9"/>
      <c r="B31" s="124" t="s">
        <v>6</v>
      </c>
      <c r="C31" s="124"/>
      <c r="D31" s="21" t="s">
        <v>121</v>
      </c>
      <c r="E31" s="21"/>
      <c r="F31" s="21" t="s">
        <v>122</v>
      </c>
      <c r="G31" s="21"/>
      <c r="H31" s="21" t="s">
        <v>123</v>
      </c>
      <c r="I31" s="21"/>
      <c r="J31" s="21" t="s">
        <v>124</v>
      </c>
      <c r="K31" s="21"/>
      <c r="L31" s="21" t="s">
        <v>125</v>
      </c>
      <c r="M31" s="21"/>
      <c r="N31" s="21" t="s">
        <v>126</v>
      </c>
      <c r="O31" s="21"/>
      <c r="P31" s="158" t="s">
        <v>127</v>
      </c>
      <c r="Q31" s="21"/>
      <c r="R31" s="21" t="s">
        <v>47</v>
      </c>
      <c r="S31" s="21"/>
      <c r="T31" s="21" t="s">
        <v>131</v>
      </c>
    </row>
    <row r="32" spans="1:28" ht="22">
      <c r="A32" s="9"/>
      <c r="B32" s="9"/>
      <c r="C32" s="124"/>
      <c r="D32" s="244" t="s">
        <v>10</v>
      </c>
      <c r="E32" s="244"/>
      <c r="F32" s="244"/>
      <c r="G32" s="244"/>
      <c r="H32" s="244"/>
      <c r="I32" s="244"/>
      <c r="J32" s="244"/>
      <c r="K32" s="244"/>
      <c r="L32" s="244"/>
      <c r="M32" s="244"/>
      <c r="N32" s="244"/>
      <c r="O32" s="244"/>
      <c r="P32" s="244"/>
      <c r="Q32" s="244"/>
      <c r="R32" s="244"/>
      <c r="S32" s="244"/>
      <c r="T32" s="244"/>
    </row>
    <row r="33" spans="1:28" ht="22">
      <c r="A33" s="9" t="s">
        <v>198</v>
      </c>
      <c r="B33" s="9"/>
      <c r="C33" s="126"/>
      <c r="D33" s="186"/>
      <c r="E33" s="7"/>
      <c r="F33" s="186"/>
      <c r="G33" s="7"/>
      <c r="H33" s="186"/>
      <c r="I33" s="7"/>
      <c r="J33" s="186"/>
      <c r="K33" s="7"/>
      <c r="L33" s="7"/>
      <c r="M33" s="7"/>
      <c r="N33" s="7"/>
      <c r="O33" s="7"/>
      <c r="P33" s="182"/>
      <c r="Q33" s="7"/>
      <c r="R33" s="7"/>
      <c r="S33" s="7"/>
      <c r="T33" s="186"/>
    </row>
    <row r="34" spans="1:28" ht="22">
      <c r="A34" s="9" t="s">
        <v>140</v>
      </c>
      <c r="B34" s="9"/>
      <c r="C34" s="126"/>
      <c r="D34" s="93">
        <v>285000</v>
      </c>
      <c r="E34" s="165"/>
      <c r="F34" s="93">
        <v>197871</v>
      </c>
      <c r="G34" s="165"/>
      <c r="H34" s="93">
        <v>25920</v>
      </c>
      <c r="I34" s="93"/>
      <c r="J34" s="93">
        <v>106454</v>
      </c>
      <c r="K34" s="93"/>
      <c r="L34" s="163"/>
      <c r="M34" s="165"/>
      <c r="N34" s="93"/>
      <c r="O34" s="165"/>
      <c r="P34" s="94"/>
      <c r="Q34" s="165"/>
      <c r="R34" s="163"/>
      <c r="S34" s="165"/>
      <c r="T34" s="93">
        <f>SUM(D34:K34)</f>
        <v>615245</v>
      </c>
      <c r="U34" s="164"/>
    </row>
    <row r="35" spans="1:28" ht="13.5" customHeight="1">
      <c r="A35" s="9"/>
      <c r="B35" s="9"/>
      <c r="C35" s="126"/>
      <c r="D35" s="93"/>
      <c r="E35" s="93"/>
      <c r="F35" s="93"/>
      <c r="G35" s="93"/>
      <c r="H35" s="93"/>
      <c r="I35" s="93"/>
      <c r="J35" s="93"/>
      <c r="K35" s="93"/>
      <c r="L35" s="163"/>
      <c r="M35" s="93"/>
      <c r="N35" s="93"/>
      <c r="O35" s="93"/>
      <c r="P35" s="94"/>
      <c r="Q35" s="93"/>
      <c r="R35" s="163"/>
      <c r="S35" s="93"/>
      <c r="T35" s="93"/>
      <c r="U35" s="54"/>
      <c r="V35" s="12"/>
      <c r="W35" s="12"/>
      <c r="X35" s="12"/>
      <c r="Y35" s="12"/>
      <c r="Z35" s="26"/>
      <c r="AA35" s="12"/>
      <c r="AB35" s="12"/>
    </row>
    <row r="36" spans="1:28" ht="22">
      <c r="A36" s="9" t="s">
        <v>133</v>
      </c>
      <c r="B36" s="11"/>
      <c r="C36" s="126"/>
      <c r="D36" s="78"/>
      <c r="E36" s="93"/>
      <c r="F36" s="78"/>
      <c r="G36" s="93"/>
      <c r="H36" s="78"/>
      <c r="I36" s="93"/>
      <c r="J36" s="78"/>
      <c r="K36" s="93"/>
      <c r="L36" s="93"/>
      <c r="M36" s="93"/>
      <c r="N36" s="93"/>
      <c r="O36" s="93"/>
      <c r="P36" s="94"/>
      <c r="Q36" s="93"/>
      <c r="R36" s="93"/>
      <c r="S36" s="93"/>
      <c r="T36" s="78"/>
      <c r="U36" s="164"/>
    </row>
    <row r="37" spans="1:28" ht="22">
      <c r="A37" s="11" t="s">
        <v>134</v>
      </c>
      <c r="B37" s="11"/>
      <c r="C37" s="126"/>
      <c r="D37" s="78"/>
      <c r="E37" s="93"/>
      <c r="F37" s="78"/>
      <c r="G37" s="93"/>
      <c r="H37" s="78"/>
      <c r="I37" s="93"/>
      <c r="J37" s="78"/>
      <c r="K37" s="93"/>
      <c r="L37" s="93"/>
      <c r="M37" s="93"/>
      <c r="N37" s="93"/>
      <c r="O37" s="93"/>
      <c r="P37" s="94"/>
      <c r="Q37" s="93"/>
      <c r="R37" s="93"/>
      <c r="S37" s="93"/>
      <c r="T37" s="78"/>
      <c r="U37" s="164"/>
    </row>
    <row r="38" spans="1:28" ht="22">
      <c r="A38" s="160" t="s">
        <v>141</v>
      </c>
      <c r="B38" s="49">
        <v>6</v>
      </c>
      <c r="C38" s="126"/>
      <c r="D38" s="167">
        <v>0</v>
      </c>
      <c r="E38" s="168"/>
      <c r="F38" s="166">
        <v>1</v>
      </c>
      <c r="G38" s="167"/>
      <c r="H38" s="166">
        <v>0</v>
      </c>
      <c r="I38" s="167"/>
      <c r="J38" s="166">
        <v>0</v>
      </c>
      <c r="K38" s="167"/>
      <c r="L38" s="163"/>
      <c r="M38" s="168"/>
      <c r="N38" s="167"/>
      <c r="O38" s="168"/>
      <c r="P38" s="169"/>
      <c r="Q38" s="168"/>
      <c r="R38" s="163"/>
      <c r="S38" s="168"/>
      <c r="T38" s="166">
        <f>SUM(D38:K38)</f>
        <v>1</v>
      </c>
      <c r="U38" s="164"/>
    </row>
    <row r="39" spans="1:28" ht="22">
      <c r="A39" s="11" t="s">
        <v>137</v>
      </c>
      <c r="B39" s="11"/>
      <c r="C39" s="126"/>
      <c r="D39" s="99">
        <f>SUM(D38:D38)</f>
        <v>0</v>
      </c>
      <c r="E39" s="100"/>
      <c r="F39" s="96">
        <f>SUM(F38:F38)</f>
        <v>1</v>
      </c>
      <c r="G39" s="103"/>
      <c r="H39" s="96">
        <f>SUM(H38:H38)</f>
        <v>0</v>
      </c>
      <c r="I39" s="95"/>
      <c r="J39" s="96">
        <f>SUM(J38:J38)</f>
        <v>0</v>
      </c>
      <c r="K39" s="95"/>
      <c r="L39" s="78"/>
      <c r="M39" s="101"/>
      <c r="N39" s="95"/>
      <c r="O39" s="101"/>
      <c r="P39" s="102"/>
      <c r="Q39" s="101"/>
      <c r="R39" s="78"/>
      <c r="S39" s="101"/>
      <c r="T39" s="96">
        <f>SUM(T38:T38)</f>
        <v>1</v>
      </c>
      <c r="U39" s="164"/>
    </row>
    <row r="40" spans="1:28" ht="13.5" customHeight="1">
      <c r="A40" s="9"/>
      <c r="B40" s="9"/>
      <c r="C40" s="126"/>
      <c r="D40" s="93"/>
      <c r="E40" s="93"/>
      <c r="F40" s="93"/>
      <c r="G40" s="93"/>
      <c r="H40" s="93"/>
      <c r="I40" s="93"/>
      <c r="J40" s="93"/>
      <c r="K40" s="93"/>
      <c r="L40" s="163"/>
      <c r="M40" s="93"/>
      <c r="N40" s="93"/>
      <c r="O40" s="93"/>
      <c r="P40" s="94"/>
      <c r="Q40" s="93"/>
      <c r="R40" s="163"/>
      <c r="S40" s="93"/>
      <c r="T40" s="93"/>
      <c r="U40" s="54"/>
      <c r="V40" s="12"/>
      <c r="W40" s="12"/>
      <c r="X40" s="12"/>
      <c r="Y40" s="12"/>
      <c r="Z40" s="26"/>
      <c r="AA40" s="12"/>
      <c r="AB40" s="12"/>
    </row>
    <row r="41" spans="1:28" ht="22">
      <c r="A41" s="9" t="s">
        <v>145</v>
      </c>
      <c r="B41" s="9"/>
      <c r="C41" s="124"/>
      <c r="D41" s="163"/>
      <c r="E41" s="172"/>
      <c r="F41" s="163"/>
      <c r="G41" s="172"/>
      <c r="H41" s="163"/>
      <c r="I41" s="171"/>
      <c r="J41" s="171"/>
      <c r="K41" s="171"/>
      <c r="L41" s="163"/>
      <c r="M41" s="93"/>
      <c r="N41" s="163"/>
      <c r="O41" s="93"/>
      <c r="P41" s="175"/>
      <c r="Q41" s="93"/>
      <c r="R41" s="163"/>
      <c r="S41" s="93"/>
      <c r="T41" s="172"/>
      <c r="U41" s="164"/>
    </row>
    <row r="42" spans="1:28" ht="22">
      <c r="A42" s="160" t="s">
        <v>188</v>
      </c>
      <c r="B42" s="160"/>
      <c r="C42" s="124"/>
      <c r="D42" s="163">
        <v>0</v>
      </c>
      <c r="E42" s="163"/>
      <c r="F42" s="163">
        <v>0</v>
      </c>
      <c r="G42" s="163"/>
      <c r="H42" s="163">
        <v>0</v>
      </c>
      <c r="I42" s="163"/>
      <c r="J42" s="163">
        <f>'PL 6M 8-9'!G55</f>
        <v>31047</v>
      </c>
      <c r="K42" s="171"/>
      <c r="L42" s="163"/>
      <c r="M42" s="93"/>
      <c r="N42" s="163"/>
      <c r="O42" s="93"/>
      <c r="P42" s="175"/>
      <c r="Q42" s="93"/>
      <c r="R42" s="163"/>
      <c r="S42" s="165"/>
      <c r="T42" s="171">
        <f>SUM(D42:J42)</f>
        <v>31047</v>
      </c>
      <c r="U42" s="164"/>
    </row>
    <row r="43" spans="1:28">
      <c r="A43" s="160" t="s">
        <v>148</v>
      </c>
      <c r="B43" s="160"/>
      <c r="C43" s="124"/>
      <c r="D43" s="170">
        <v>0</v>
      </c>
      <c r="E43" s="163"/>
      <c r="F43" s="170">
        <v>0</v>
      </c>
      <c r="G43" s="163"/>
      <c r="H43" s="170">
        <v>0</v>
      </c>
      <c r="I43" s="163"/>
      <c r="J43" s="170">
        <f>'PL 6M 8-9'!G36</f>
        <v>0</v>
      </c>
      <c r="K43" s="171"/>
      <c r="L43" s="190"/>
      <c r="M43" s="166"/>
      <c r="N43" s="163"/>
      <c r="O43" s="166"/>
      <c r="P43" s="175"/>
      <c r="Q43" s="166"/>
      <c r="R43" s="190"/>
      <c r="S43" s="176"/>
      <c r="T43" s="191">
        <f>SUM(D43:J43)</f>
        <v>0</v>
      </c>
      <c r="U43" s="164"/>
    </row>
    <row r="44" spans="1:28" ht="22">
      <c r="A44" s="9" t="s">
        <v>139</v>
      </c>
      <c r="B44" s="9"/>
      <c r="C44" s="124"/>
      <c r="D44" s="98">
        <f>SUM(D42:D43)</f>
        <v>0</v>
      </c>
      <c r="E44" s="105"/>
      <c r="F44" s="98">
        <f>SUM(F42:F43)</f>
        <v>0</v>
      </c>
      <c r="G44" s="105"/>
      <c r="H44" s="98">
        <f>SUM(H42:H43)</f>
        <v>0</v>
      </c>
      <c r="I44" s="105"/>
      <c r="J44" s="98">
        <f>SUM(J42:J43)</f>
        <v>31047</v>
      </c>
      <c r="K44" s="78"/>
      <c r="L44" s="109">
        <f>SUM(L42:L43)</f>
        <v>0</v>
      </c>
      <c r="M44" s="70"/>
      <c r="N44" s="105"/>
      <c r="O44" s="70"/>
      <c r="P44" s="110">
        <f>SUM(P42:P43)</f>
        <v>0</v>
      </c>
      <c r="Q44" s="70"/>
      <c r="R44" s="109">
        <f>SUM(R42:R43)</f>
        <v>0</v>
      </c>
      <c r="S44" s="70"/>
      <c r="T44" s="98">
        <f>SUM(T42:T43)</f>
        <v>31047</v>
      </c>
      <c r="U44" s="164"/>
    </row>
    <row r="45" spans="1:28" ht="13.5" customHeight="1">
      <c r="A45" s="9"/>
      <c r="B45" s="9"/>
      <c r="C45" s="126"/>
      <c r="D45" s="93"/>
      <c r="E45" s="93"/>
      <c r="F45" s="93"/>
      <c r="G45" s="93"/>
      <c r="H45" s="93"/>
      <c r="I45" s="93"/>
      <c r="J45" s="93"/>
      <c r="K45" s="93"/>
      <c r="L45" s="163"/>
      <c r="M45" s="93"/>
      <c r="N45" s="93"/>
      <c r="O45" s="93"/>
      <c r="P45" s="94"/>
      <c r="Q45" s="93"/>
      <c r="R45" s="163"/>
      <c r="S45" s="93"/>
      <c r="T45" s="93"/>
      <c r="U45" s="54"/>
      <c r="V45" s="12"/>
      <c r="W45" s="12"/>
      <c r="X45" s="12"/>
      <c r="Y45" s="12"/>
      <c r="Z45" s="26"/>
      <c r="AA45" s="12"/>
      <c r="AB45" s="12"/>
    </row>
    <row r="46" spans="1:28">
      <c r="A46" s="160" t="s">
        <v>147</v>
      </c>
      <c r="B46" s="49">
        <v>7</v>
      </c>
      <c r="C46" s="124"/>
      <c r="D46" s="170">
        <v>0</v>
      </c>
      <c r="E46" s="163"/>
      <c r="F46" s="170">
        <v>0</v>
      </c>
      <c r="G46" s="163"/>
      <c r="H46" s="170">
        <v>2580</v>
      </c>
      <c r="I46" s="163"/>
      <c r="J46" s="170">
        <v>-2580</v>
      </c>
      <c r="K46" s="171"/>
      <c r="L46" s="190"/>
      <c r="M46" s="166"/>
      <c r="N46" s="163"/>
      <c r="O46" s="166"/>
      <c r="P46" s="175"/>
      <c r="Q46" s="166"/>
      <c r="R46" s="190"/>
      <c r="S46" s="176"/>
      <c r="T46" s="191">
        <f t="shared" ref="T46" si="1">SUM(D46:J46)</f>
        <v>0</v>
      </c>
      <c r="U46" s="164"/>
    </row>
    <row r="47" spans="1:28" ht="13.5" customHeight="1">
      <c r="A47" s="9"/>
      <c r="B47" s="9"/>
      <c r="C47" s="126"/>
      <c r="D47" s="93"/>
      <c r="E47" s="93"/>
      <c r="F47" s="93"/>
      <c r="G47" s="93"/>
      <c r="H47" s="93"/>
      <c r="I47" s="93"/>
      <c r="J47" s="93"/>
      <c r="K47" s="93"/>
      <c r="L47" s="163"/>
      <c r="M47" s="93"/>
      <c r="N47" s="93"/>
      <c r="O47" s="93"/>
      <c r="P47" s="94"/>
      <c r="Q47" s="93"/>
      <c r="R47" s="163"/>
      <c r="S47" s="93"/>
      <c r="T47" s="93"/>
      <c r="U47" s="54"/>
      <c r="V47" s="12"/>
      <c r="W47" s="12"/>
      <c r="X47" s="12"/>
      <c r="Y47" s="12"/>
      <c r="Z47" s="26"/>
      <c r="AA47" s="12"/>
      <c r="AB47" s="12"/>
    </row>
    <row r="48" spans="1:28" ht="23.65" customHeight="1" thickBot="1">
      <c r="A48" s="9" t="s">
        <v>199</v>
      </c>
      <c r="B48" s="9"/>
      <c r="C48" s="126"/>
      <c r="D48" s="178">
        <f>D34+D44+D39</f>
        <v>285000</v>
      </c>
      <c r="E48" s="93"/>
      <c r="F48" s="178">
        <f>F34+F44+F39</f>
        <v>197872</v>
      </c>
      <c r="G48" s="93"/>
      <c r="H48" s="178">
        <f>H34+H44+H39+H46</f>
        <v>28500</v>
      </c>
      <c r="I48" s="93"/>
      <c r="J48" s="178">
        <f>J34+J44+J39+J46</f>
        <v>134921</v>
      </c>
      <c r="K48" s="93"/>
      <c r="L48" s="179" t="e">
        <f>#REF!+#REF!+L44</f>
        <v>#REF!</v>
      </c>
      <c r="M48" s="165"/>
      <c r="N48" s="178"/>
      <c r="O48" s="165"/>
      <c r="P48" s="180" t="e">
        <f>#REF!+P44</f>
        <v>#REF!</v>
      </c>
      <c r="Q48" s="165"/>
      <c r="R48" s="192" t="e">
        <f>#REF!+R44</f>
        <v>#REF!</v>
      </c>
      <c r="S48" s="165"/>
      <c r="T48" s="178">
        <f>T34+T44+T39</f>
        <v>646293</v>
      </c>
      <c r="U48" s="164" t="s">
        <v>61</v>
      </c>
    </row>
    <row r="49" spans="4:21" ht="22" thickTop="1"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</row>
    <row r="50" spans="4:21">
      <c r="D50" s="164"/>
      <c r="E50" s="164"/>
      <c r="F50" s="164"/>
      <c r="G50" s="164"/>
      <c r="H50" s="164"/>
      <c r="I50" s="164"/>
      <c r="J50" s="164">
        <f>J48-'BS 3-5'!H73</f>
        <v>0</v>
      </c>
      <c r="K50" s="164"/>
      <c r="L50" s="164"/>
      <c r="M50" s="164"/>
      <c r="N50" s="164"/>
      <c r="O50" s="164"/>
      <c r="P50" s="164"/>
      <c r="Q50" s="164"/>
      <c r="R50" s="164"/>
      <c r="S50" s="164"/>
      <c r="T50" s="164">
        <f>T48-'BS 3-5'!H77</f>
        <v>0</v>
      </c>
      <c r="U50" s="164"/>
    </row>
    <row r="51" spans="4:21"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</row>
  </sheetData>
  <mergeCells count="6">
    <mergeCell ref="D28:T28"/>
    <mergeCell ref="H29:J29"/>
    <mergeCell ref="D32:T32"/>
    <mergeCell ref="D4:T4"/>
    <mergeCell ref="H5:J5"/>
    <mergeCell ref="D8:T8"/>
  </mergeCells>
  <pageMargins left="0.8" right="0.8" top="0.48" bottom="0.5" header="0.51180555555555596" footer="0.5"/>
  <pageSetup paperSize="9" scale="97" firstPageNumber="12" fitToHeight="2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79998168889431442"/>
  </sheetPr>
  <dimension ref="A1:Q91"/>
  <sheetViews>
    <sheetView tabSelected="1" view="pageBreakPreview" topLeftCell="A85" zoomScale="80" zoomScaleNormal="55" zoomScaleSheetLayoutView="80" workbookViewId="0">
      <selection activeCell="B13" activeCellId="1" sqref="B46 B13"/>
    </sheetView>
  </sheetViews>
  <sheetFormatPr defaultColWidth="35" defaultRowHeight="22.5" customHeight="1"/>
  <cols>
    <col min="1" max="1" width="52.09765625" style="157" customWidth="1"/>
    <col min="2" max="2" width="13.09765625" style="193" customWidth="1"/>
    <col min="3" max="3" width="1.296875" style="157" customWidth="1"/>
    <col min="4" max="4" width="13.09765625" style="193" customWidth="1"/>
    <col min="5" max="5" width="1.09765625" style="157" customWidth="1"/>
    <col min="6" max="6" width="12.69921875" style="165" customWidth="1"/>
    <col min="7" max="7" width="1.296875" style="157" customWidth="1"/>
    <col min="8" max="8" width="12.69921875" style="157" customWidth="1"/>
    <col min="9" max="9" width="11.69921875" style="157" customWidth="1"/>
    <col min="10" max="10" width="12.69921875" style="157" customWidth="1"/>
    <col min="11" max="11" width="13.09765625" style="157" customWidth="1"/>
    <col min="12" max="12" width="11.59765625" style="157" customWidth="1"/>
    <col min="13" max="13" width="19" style="157" customWidth="1"/>
    <col min="14" max="16384" width="35" style="157"/>
  </cols>
  <sheetData>
    <row r="1" spans="1:8" ht="22.5" customHeight="1">
      <c r="A1" s="16" t="s">
        <v>0</v>
      </c>
    </row>
    <row r="2" spans="1:8" ht="22.5" customHeight="1">
      <c r="A2" s="1" t="s">
        <v>149</v>
      </c>
    </row>
    <row r="3" spans="1:8" ht="21" customHeight="1">
      <c r="B3" s="246" t="s">
        <v>2</v>
      </c>
      <c r="C3" s="246"/>
      <c r="D3" s="246"/>
      <c r="E3" s="126"/>
      <c r="F3" s="246" t="s">
        <v>3</v>
      </c>
      <c r="G3" s="246"/>
      <c r="H3" s="246"/>
    </row>
    <row r="4" spans="1:8" ht="21" customHeight="1">
      <c r="B4" s="247" t="s">
        <v>195</v>
      </c>
      <c r="C4" s="249"/>
      <c r="D4" s="249"/>
      <c r="E4" s="21"/>
      <c r="F4" s="247" t="s">
        <v>195</v>
      </c>
      <c r="G4" s="249"/>
      <c r="H4" s="249"/>
    </row>
    <row r="5" spans="1:8" ht="21" customHeight="1">
      <c r="B5" s="247" t="s">
        <v>194</v>
      </c>
      <c r="C5" s="249"/>
      <c r="D5" s="249"/>
      <c r="E5" s="21"/>
      <c r="F5" s="247" t="s">
        <v>194</v>
      </c>
      <c r="G5" s="249"/>
      <c r="H5" s="249"/>
    </row>
    <row r="6" spans="1:8" ht="21" customHeight="1">
      <c r="B6" s="21">
        <v>2567</v>
      </c>
      <c r="C6" s="21"/>
      <c r="D6" s="21">
        <v>2566</v>
      </c>
      <c r="E6" s="21"/>
      <c r="F6" s="194">
        <v>2567</v>
      </c>
      <c r="G6" s="21"/>
      <c r="H6" s="21">
        <v>2566</v>
      </c>
    </row>
    <row r="7" spans="1:8" ht="21" customHeight="1">
      <c r="B7" s="244" t="s">
        <v>10</v>
      </c>
      <c r="C7" s="244"/>
      <c r="D7" s="244"/>
      <c r="E7" s="244"/>
      <c r="F7" s="244"/>
      <c r="G7" s="244"/>
      <c r="H7" s="244"/>
    </row>
    <row r="8" spans="1:8" ht="21" customHeight="1">
      <c r="A8" s="2" t="s">
        <v>150</v>
      </c>
    </row>
    <row r="9" spans="1:8" ht="21" customHeight="1">
      <c r="A9" s="157" t="s">
        <v>78</v>
      </c>
      <c r="B9" s="165">
        <f>'PL 6M 8-9'!C25</f>
        <v>3326</v>
      </c>
      <c r="C9" s="165"/>
      <c r="D9" s="165">
        <f>'PL 6M 8-9'!E25</f>
        <v>-61293</v>
      </c>
      <c r="E9" s="165"/>
      <c r="F9" s="165">
        <f>'PL 6M 8-9'!G25</f>
        <v>31047</v>
      </c>
      <c r="G9" s="165"/>
      <c r="H9" s="165">
        <f>'PL 6M 8-9'!I25</f>
        <v>-78214</v>
      </c>
    </row>
    <row r="10" spans="1:8" ht="21" customHeight="1">
      <c r="A10" s="7" t="s">
        <v>151</v>
      </c>
      <c r="B10" s="187"/>
      <c r="C10" s="165"/>
      <c r="D10" s="187"/>
      <c r="E10" s="165"/>
      <c r="G10" s="165"/>
      <c r="H10" s="165"/>
    </row>
    <row r="11" spans="1:8" ht="21" customHeight="1">
      <c r="A11" s="157" t="s">
        <v>152</v>
      </c>
      <c r="B11" s="127">
        <v>688</v>
      </c>
      <c r="C11" s="221"/>
      <c r="D11" s="195">
        <v>8562</v>
      </c>
      <c r="E11" s="221"/>
      <c r="F11" s="127">
        <v>-689</v>
      </c>
      <c r="G11" s="221"/>
      <c r="H11" s="195">
        <v>346</v>
      </c>
    </row>
    <row r="12" spans="1:8" ht="21" customHeight="1">
      <c r="A12" s="157" t="s">
        <v>74</v>
      </c>
      <c r="B12" s="216">
        <v>7642</v>
      </c>
      <c r="C12" s="221"/>
      <c r="D12" s="195">
        <v>6211</v>
      </c>
      <c r="E12" s="221"/>
      <c r="F12" s="163">
        <v>6679</v>
      </c>
      <c r="G12" s="221"/>
      <c r="H12" s="195">
        <v>5958</v>
      </c>
    </row>
    <row r="13" spans="1:8" ht="21" customHeight="1">
      <c r="A13" s="157" t="s">
        <v>153</v>
      </c>
      <c r="B13" s="216">
        <v>18826</v>
      </c>
      <c r="C13" s="221"/>
      <c r="D13" s="195">
        <v>18128</v>
      </c>
      <c r="E13" s="221"/>
      <c r="F13" s="163">
        <v>15370</v>
      </c>
      <c r="G13" s="221"/>
      <c r="H13" s="195">
        <v>14839</v>
      </c>
    </row>
    <row r="14" spans="1:8" ht="21" customHeight="1">
      <c r="A14" s="157" t="s">
        <v>154</v>
      </c>
      <c r="B14" s="163">
        <v>2069</v>
      </c>
      <c r="C14" s="221"/>
      <c r="D14" s="195">
        <v>1926</v>
      </c>
      <c r="E14" s="221"/>
      <c r="F14" s="163">
        <v>1398</v>
      </c>
      <c r="G14" s="221"/>
      <c r="H14" s="195">
        <v>1333</v>
      </c>
    </row>
    <row r="15" spans="1:8" ht="21" customHeight="1">
      <c r="A15" s="157" t="s">
        <v>155</v>
      </c>
      <c r="B15" s="216">
        <v>-492</v>
      </c>
      <c r="C15" s="221"/>
      <c r="D15" s="195">
        <v>-12024</v>
      </c>
      <c r="E15" s="221"/>
      <c r="F15" s="163">
        <v>10116</v>
      </c>
      <c r="G15" s="221"/>
      <c r="H15" s="196">
        <v>-19098</v>
      </c>
    </row>
    <row r="16" spans="1:8" ht="21" customHeight="1">
      <c r="A16" s="157" t="s">
        <v>156</v>
      </c>
      <c r="B16" s="216"/>
      <c r="C16" s="221"/>
      <c r="D16" s="222"/>
      <c r="E16" s="221"/>
      <c r="F16" s="198"/>
      <c r="G16" s="172"/>
      <c r="H16" s="196"/>
    </row>
    <row r="17" spans="1:17" ht="21" customHeight="1">
      <c r="A17" s="199" t="s">
        <v>157</v>
      </c>
      <c r="B17" s="198">
        <v>20013</v>
      </c>
      <c r="C17" s="221"/>
      <c r="D17" s="195">
        <v>6431</v>
      </c>
      <c r="E17" s="221"/>
      <c r="F17" s="198">
        <v>7194</v>
      </c>
      <c r="G17" s="221"/>
      <c r="H17" s="195">
        <v>-563</v>
      </c>
    </row>
    <row r="18" spans="1:17" ht="21" customHeight="1">
      <c r="A18" s="130" t="s">
        <v>221</v>
      </c>
      <c r="B18" s="216">
        <v>-3865</v>
      </c>
      <c r="C18" s="223"/>
      <c r="D18" s="195">
        <v>-254</v>
      </c>
      <c r="E18" s="223"/>
      <c r="F18" s="216">
        <v>-3392</v>
      </c>
      <c r="G18" s="221"/>
      <c r="H18" s="195">
        <v>-2728</v>
      </c>
    </row>
    <row r="19" spans="1:17" ht="21" customHeight="1">
      <c r="A19" s="130" t="s">
        <v>192</v>
      </c>
      <c r="B19" s="163">
        <v>252</v>
      </c>
      <c r="C19" s="221"/>
      <c r="D19" s="195">
        <v>-13</v>
      </c>
      <c r="E19" s="221"/>
      <c r="F19" s="163">
        <v>253</v>
      </c>
      <c r="G19" s="221"/>
      <c r="H19" s="195">
        <v>-13</v>
      </c>
    </row>
    <row r="20" spans="1:17" ht="21" customHeight="1">
      <c r="A20" s="157" t="s">
        <v>158</v>
      </c>
      <c r="B20" s="163">
        <v>-2784</v>
      </c>
      <c r="C20" s="221"/>
      <c r="D20" s="195">
        <v>-593</v>
      </c>
      <c r="E20" s="221"/>
      <c r="F20" s="163">
        <v>-2612</v>
      </c>
      <c r="G20" s="221"/>
      <c r="H20" s="195">
        <v>-547</v>
      </c>
    </row>
    <row r="21" spans="1:17" ht="21" customHeight="1">
      <c r="A21" s="157" t="s">
        <v>159</v>
      </c>
      <c r="B21" s="170">
        <v>0</v>
      </c>
      <c r="C21" s="221"/>
      <c r="D21" s="200">
        <v>0</v>
      </c>
      <c r="E21" s="221"/>
      <c r="F21" s="170">
        <v>-16000</v>
      </c>
      <c r="G21" s="221"/>
      <c r="H21" s="201">
        <v>0</v>
      </c>
    </row>
    <row r="22" spans="1:17" ht="21" customHeight="1">
      <c r="A22" s="9"/>
      <c r="B22" s="172">
        <f>SUM(B9:B21)</f>
        <v>45675</v>
      </c>
      <c r="C22" s="221"/>
      <c r="D22" s="172">
        <f>SUM(D9:D21)</f>
        <v>-32919</v>
      </c>
      <c r="E22" s="221"/>
      <c r="F22" s="172">
        <f>SUM(F9:F21)</f>
        <v>49364</v>
      </c>
      <c r="G22" s="221"/>
      <c r="H22" s="172">
        <f>SUM(H9:H21)</f>
        <v>-78687</v>
      </c>
      <c r="J22" s="202"/>
    </row>
    <row r="23" spans="1:17" ht="21.5" customHeight="1">
      <c r="A23" s="7" t="s">
        <v>160</v>
      </c>
      <c r="B23" s="216"/>
      <c r="C23" s="221"/>
      <c r="D23" s="216"/>
      <c r="E23" s="221"/>
      <c r="F23" s="221"/>
      <c r="G23" s="221"/>
      <c r="H23" s="221"/>
    </row>
    <row r="24" spans="1:17" ht="21" customHeight="1">
      <c r="A24" s="157" t="s">
        <v>13</v>
      </c>
      <c r="B24" s="216">
        <v>-930</v>
      </c>
      <c r="C24" s="221"/>
      <c r="D24" s="222">
        <v>21713</v>
      </c>
      <c r="E24" s="221"/>
      <c r="F24" s="221">
        <v>-9387</v>
      </c>
      <c r="G24" s="221"/>
      <c r="H24" s="224">
        <v>58233</v>
      </c>
    </row>
    <row r="25" spans="1:17" ht="21" customHeight="1">
      <c r="A25" s="157" t="s">
        <v>161</v>
      </c>
      <c r="B25" s="216">
        <v>-8967</v>
      </c>
      <c r="C25" s="221"/>
      <c r="D25" s="222">
        <v>73599</v>
      </c>
      <c r="E25" s="221"/>
      <c r="F25" s="221">
        <v>-3049</v>
      </c>
      <c r="G25" s="221"/>
      <c r="H25" s="195">
        <v>53061</v>
      </c>
    </row>
    <row r="26" spans="1:17" ht="21" customHeight="1">
      <c r="A26" s="157" t="s">
        <v>15</v>
      </c>
      <c r="B26" s="216">
        <v>-1550</v>
      </c>
      <c r="C26" s="221"/>
      <c r="D26" s="222">
        <v>5743</v>
      </c>
      <c r="E26" s="221"/>
      <c r="F26" s="221">
        <v>-1484</v>
      </c>
      <c r="G26" s="221"/>
      <c r="H26" s="224">
        <v>6232</v>
      </c>
    </row>
    <row r="27" spans="1:17" ht="21" customHeight="1">
      <c r="A27" s="157" t="s">
        <v>25</v>
      </c>
      <c r="B27" s="216">
        <v>-3128</v>
      </c>
      <c r="C27" s="221"/>
      <c r="D27" s="195">
        <v>-1615</v>
      </c>
      <c r="E27" s="221"/>
      <c r="F27" s="221">
        <v>-3128</v>
      </c>
      <c r="G27" s="221"/>
      <c r="H27" s="195">
        <v>-1615</v>
      </c>
    </row>
    <row r="28" spans="1:17" ht="21" customHeight="1">
      <c r="A28" s="157" t="s">
        <v>32</v>
      </c>
      <c r="B28" s="216">
        <v>41740</v>
      </c>
      <c r="C28" s="221"/>
      <c r="D28" s="222">
        <v>13151</v>
      </c>
      <c r="E28" s="221"/>
      <c r="F28" s="221">
        <v>23232</v>
      </c>
      <c r="G28" s="221"/>
      <c r="H28" s="224">
        <v>31664</v>
      </c>
      <c r="L28" s="197"/>
      <c r="M28" s="203"/>
      <c r="O28" s="203"/>
      <c r="P28" s="203"/>
      <c r="Q28" s="203"/>
    </row>
    <row r="29" spans="1:17" ht="21" customHeight="1">
      <c r="A29" t="s">
        <v>200</v>
      </c>
      <c r="B29" s="216"/>
      <c r="C29" s="221"/>
      <c r="D29" s="222"/>
      <c r="E29" s="221"/>
      <c r="F29" s="222"/>
      <c r="G29" s="221"/>
      <c r="H29" s="224"/>
      <c r="L29" s="197"/>
      <c r="M29" s="203"/>
      <c r="O29" s="203"/>
      <c r="P29" s="203"/>
      <c r="Q29" s="203"/>
    </row>
    <row r="30" spans="1:17" ht="21" customHeight="1">
      <c r="A30" s="28" t="s">
        <v>201</v>
      </c>
      <c r="B30" s="216">
        <v>-1256</v>
      </c>
      <c r="C30" s="221"/>
      <c r="D30" s="219">
        <v>0</v>
      </c>
      <c r="E30" s="221"/>
      <c r="F30" s="221">
        <v>-1256</v>
      </c>
      <c r="G30" s="221"/>
      <c r="H30" s="219">
        <v>0</v>
      </c>
      <c r="L30" s="197"/>
      <c r="M30" s="203"/>
      <c r="O30" s="203"/>
      <c r="P30" s="203"/>
      <c r="Q30" s="203"/>
    </row>
    <row r="31" spans="1:17" ht="21" customHeight="1">
      <c r="A31" s="157" t="s">
        <v>37</v>
      </c>
      <c r="B31" s="225">
        <v>-2125</v>
      </c>
      <c r="C31" s="221"/>
      <c r="D31" s="204">
        <v>342</v>
      </c>
      <c r="E31" s="221"/>
      <c r="F31" s="226">
        <v>-119</v>
      </c>
      <c r="G31" s="221"/>
      <c r="H31" s="204">
        <v>-90</v>
      </c>
    </row>
    <row r="32" spans="1:17" ht="21" customHeight="1">
      <c r="A32" s="130" t="s">
        <v>218</v>
      </c>
      <c r="B32" s="171">
        <f>SUM(B22:B31)</f>
        <v>69459</v>
      </c>
      <c r="C32" s="221"/>
      <c r="D32" s="171">
        <f>SUM(D22:D31)</f>
        <v>80014</v>
      </c>
      <c r="E32" s="171">
        <f>SUM(E22:E31)</f>
        <v>0</v>
      </c>
      <c r="F32" s="171">
        <f>SUM(F22:F31)</f>
        <v>54173</v>
      </c>
      <c r="G32" s="172"/>
      <c r="H32" s="171">
        <f>SUM(H22:H31)</f>
        <v>68798</v>
      </c>
    </row>
    <row r="33" spans="1:11" ht="21" customHeight="1">
      <c r="A33" s="130" t="s">
        <v>158</v>
      </c>
      <c r="B33" s="171">
        <v>1369</v>
      </c>
      <c r="C33" s="221"/>
      <c r="D33" s="219">
        <v>0</v>
      </c>
      <c r="E33" s="171"/>
      <c r="F33" s="171">
        <v>1369</v>
      </c>
      <c r="G33" s="172"/>
      <c r="H33" s="171">
        <v>0</v>
      </c>
    </row>
    <row r="34" spans="1:11" ht="21" customHeight="1">
      <c r="A34" s="157" t="s">
        <v>162</v>
      </c>
      <c r="B34" s="216">
        <v>-6161</v>
      </c>
      <c r="C34" s="221"/>
      <c r="D34" s="222">
        <v>-8172</v>
      </c>
      <c r="E34" s="221"/>
      <c r="F34" s="216">
        <v>-726</v>
      </c>
      <c r="G34" s="221"/>
      <c r="H34" s="222">
        <v>-232</v>
      </c>
    </row>
    <row r="35" spans="1:11" ht="21" customHeight="1">
      <c r="A35" s="9" t="s">
        <v>219</v>
      </c>
      <c r="B35" s="111">
        <f>SUM(B32:B34)</f>
        <v>64667</v>
      </c>
      <c r="C35" s="227"/>
      <c r="D35" s="111">
        <f>SUM(D32:D34)</f>
        <v>71842</v>
      </c>
      <c r="E35" s="227"/>
      <c r="F35" s="111">
        <f>SUM(F32:F34)</f>
        <v>54816</v>
      </c>
      <c r="G35" s="227"/>
      <c r="H35" s="111">
        <f>SUM(H32:H34)</f>
        <v>68566</v>
      </c>
    </row>
    <row r="36" spans="1:11" ht="21" customHeight="1">
      <c r="A36" s="9"/>
      <c r="B36" s="205"/>
      <c r="C36" s="228"/>
      <c r="D36" s="205"/>
      <c r="E36" s="228"/>
      <c r="F36" s="97"/>
      <c r="G36" s="228"/>
      <c r="H36" s="205"/>
    </row>
    <row r="37" spans="1:11" ht="22.5" customHeight="1">
      <c r="A37" s="16" t="s">
        <v>0</v>
      </c>
      <c r="B37" s="229"/>
      <c r="C37" s="230"/>
      <c r="D37" s="229"/>
      <c r="E37" s="230"/>
      <c r="F37" s="221"/>
      <c r="G37" s="230"/>
      <c r="H37" s="230"/>
    </row>
    <row r="38" spans="1:11" ht="22.5" customHeight="1">
      <c r="A38" s="1" t="s">
        <v>149</v>
      </c>
      <c r="B38" s="229"/>
      <c r="C38" s="230"/>
      <c r="D38" s="229"/>
      <c r="E38" s="230"/>
      <c r="F38" s="221"/>
      <c r="G38" s="230"/>
      <c r="H38" s="230"/>
    </row>
    <row r="39" spans="1:11" ht="21" customHeight="1">
      <c r="B39" s="252" t="s">
        <v>2</v>
      </c>
      <c r="C39" s="252"/>
      <c r="D39" s="252"/>
      <c r="E39" s="231"/>
      <c r="F39" s="252" t="s">
        <v>3</v>
      </c>
      <c r="G39" s="252"/>
      <c r="H39" s="252"/>
    </row>
    <row r="40" spans="1:11" ht="21" customHeight="1">
      <c r="B40" s="247" t="s">
        <v>195</v>
      </c>
      <c r="C40" s="249"/>
      <c r="D40" s="249"/>
      <c r="E40" s="232"/>
      <c r="F40" s="247" t="s">
        <v>195</v>
      </c>
      <c r="G40" s="249"/>
      <c r="H40" s="249"/>
    </row>
    <row r="41" spans="1:11" ht="21" customHeight="1">
      <c r="B41" s="247" t="s">
        <v>194</v>
      </c>
      <c r="C41" s="249"/>
      <c r="D41" s="249"/>
      <c r="E41" s="232"/>
      <c r="F41" s="247" t="s">
        <v>194</v>
      </c>
      <c r="G41" s="249"/>
      <c r="H41" s="249"/>
    </row>
    <row r="42" spans="1:11" ht="21" customHeight="1">
      <c r="B42" s="232">
        <v>2567</v>
      </c>
      <c r="C42" s="232"/>
      <c r="D42" s="232">
        <v>2566</v>
      </c>
      <c r="E42" s="232"/>
      <c r="F42" s="233">
        <v>2567</v>
      </c>
      <c r="G42" s="232"/>
      <c r="H42" s="232">
        <v>2566</v>
      </c>
    </row>
    <row r="43" spans="1:11" ht="22.5" customHeight="1">
      <c r="B43" s="251" t="s">
        <v>10</v>
      </c>
      <c r="C43" s="251"/>
      <c r="D43" s="251"/>
      <c r="E43" s="251"/>
      <c r="F43" s="251"/>
      <c r="G43" s="251"/>
      <c r="H43" s="251"/>
    </row>
    <row r="44" spans="1:11" ht="21.5" customHeight="1">
      <c r="A44" s="2" t="s">
        <v>163</v>
      </c>
      <c r="B44" s="234"/>
      <c r="C44" s="235"/>
      <c r="D44" s="234"/>
      <c r="E44" s="235"/>
      <c r="F44" s="221"/>
      <c r="G44" s="235"/>
      <c r="H44" s="235"/>
    </row>
    <row r="45" spans="1:11" ht="22.5" customHeight="1">
      <c r="A45" s="157" t="s">
        <v>164</v>
      </c>
      <c r="B45" s="163">
        <v>0</v>
      </c>
      <c r="C45" s="221"/>
      <c r="D45" s="163">
        <v>0</v>
      </c>
      <c r="E45" s="221"/>
      <c r="F45" s="163">
        <v>-25000</v>
      </c>
      <c r="G45" s="221"/>
      <c r="H45" s="163">
        <v>-25000</v>
      </c>
      <c r="J45" s="207"/>
    </row>
    <row r="46" spans="1:11" ht="22.5" customHeight="1">
      <c r="A46" s="157" t="s">
        <v>165</v>
      </c>
      <c r="B46" s="163">
        <v>-6237</v>
      </c>
      <c r="C46" s="221"/>
      <c r="D46" s="163">
        <v>-12758</v>
      </c>
      <c r="E46" s="221"/>
      <c r="F46" s="163">
        <v>-1124</v>
      </c>
      <c r="G46" s="221"/>
      <c r="H46" s="163">
        <v>-10610</v>
      </c>
      <c r="J46" s="207"/>
    </row>
    <row r="47" spans="1:11" ht="22.5" customHeight="1">
      <c r="A47" s="157" t="s">
        <v>166</v>
      </c>
      <c r="B47" s="216">
        <v>-233</v>
      </c>
      <c r="C47" s="221"/>
      <c r="D47" s="216">
        <v>-542</v>
      </c>
      <c r="E47" s="221"/>
      <c r="F47" s="208">
        <v>0</v>
      </c>
      <c r="G47" s="221"/>
      <c r="H47" s="208">
        <v>-541</v>
      </c>
    </row>
    <row r="48" spans="1:11" ht="22.5" customHeight="1">
      <c r="A48" t="s">
        <v>202</v>
      </c>
      <c r="B48" s="127">
        <v>335</v>
      </c>
      <c r="C48" s="221"/>
      <c r="D48" s="127">
        <v>263</v>
      </c>
      <c r="E48" s="221"/>
      <c r="F48" s="208">
        <v>259</v>
      </c>
      <c r="G48" s="221"/>
      <c r="H48" s="208">
        <v>263</v>
      </c>
      <c r="J48" s="207"/>
      <c r="K48" s="209"/>
    </row>
    <row r="49" spans="1:11" ht="22.5" customHeight="1">
      <c r="A49" s="157" t="s">
        <v>158</v>
      </c>
      <c r="B49" s="127">
        <v>993</v>
      </c>
      <c r="C49" s="221"/>
      <c r="D49" s="127">
        <v>593</v>
      </c>
      <c r="E49" s="221"/>
      <c r="F49" s="208">
        <v>821</v>
      </c>
      <c r="G49" s="221"/>
      <c r="H49" s="208">
        <v>547</v>
      </c>
      <c r="J49" s="207"/>
      <c r="K49" s="209"/>
    </row>
    <row r="50" spans="1:11" ht="22.5" customHeight="1">
      <c r="A50" s="157" t="s">
        <v>159</v>
      </c>
      <c r="B50" s="127">
        <v>0</v>
      </c>
      <c r="C50" s="221"/>
      <c r="D50" s="127">
        <v>0</v>
      </c>
      <c r="E50" s="221"/>
      <c r="F50" s="236">
        <v>16000</v>
      </c>
      <c r="G50" s="221"/>
      <c r="H50" s="221">
        <v>0</v>
      </c>
      <c r="J50" s="207"/>
      <c r="K50" s="209"/>
    </row>
    <row r="51" spans="1:11" ht="21.5" customHeight="1">
      <c r="A51" s="157" t="s">
        <v>167</v>
      </c>
      <c r="B51" s="127">
        <v>0</v>
      </c>
      <c r="C51" s="221"/>
      <c r="D51" s="127">
        <v>980</v>
      </c>
      <c r="E51" s="221"/>
      <c r="F51" s="236">
        <v>0</v>
      </c>
      <c r="G51" s="221"/>
      <c r="H51" s="236">
        <v>0</v>
      </c>
      <c r="J51" s="207"/>
      <c r="K51" s="209"/>
    </row>
    <row r="52" spans="1:11" ht="22.5" customHeight="1">
      <c r="A52" s="9" t="s">
        <v>216</v>
      </c>
      <c r="B52" s="111">
        <f>SUM(B45:B51)</f>
        <v>-5142</v>
      </c>
      <c r="C52" s="227"/>
      <c r="D52" s="111">
        <f>SUM(D45:D51)</f>
        <v>-11464</v>
      </c>
      <c r="E52" s="227"/>
      <c r="F52" s="111">
        <f>SUM(F45:F51)</f>
        <v>-9044</v>
      </c>
      <c r="G52" s="227"/>
      <c r="H52" s="111">
        <f>SUM(H45:H51)</f>
        <v>-35341</v>
      </c>
    </row>
    <row r="53" spans="1:11" ht="15.5" customHeight="1">
      <c r="A53" s="9"/>
      <c r="B53" s="97"/>
      <c r="C53" s="227"/>
      <c r="D53" s="97"/>
      <c r="E53" s="227"/>
      <c r="F53" s="97"/>
      <c r="G53" s="227"/>
      <c r="H53" s="97"/>
    </row>
    <row r="54" spans="1:11" ht="22.5" customHeight="1">
      <c r="A54" s="2" t="s">
        <v>168</v>
      </c>
      <c r="B54" s="216"/>
      <c r="C54" s="221"/>
      <c r="D54" s="216"/>
      <c r="E54" s="221"/>
      <c r="F54" s="221"/>
      <c r="G54" s="221"/>
      <c r="H54" s="221"/>
    </row>
    <row r="55" spans="1:11" ht="22.5" customHeight="1">
      <c r="A55" s="157" t="s">
        <v>169</v>
      </c>
      <c r="B55" s="216">
        <v>2</v>
      </c>
      <c r="C55" s="221"/>
      <c r="D55" s="195">
        <v>0</v>
      </c>
      <c r="E55" s="221"/>
      <c r="F55" s="221">
        <v>2</v>
      </c>
      <c r="G55" s="221"/>
      <c r="H55" s="221">
        <v>0</v>
      </c>
    </row>
    <row r="56" spans="1:11" ht="22.5" customHeight="1">
      <c r="A56" s="157" t="s">
        <v>170</v>
      </c>
      <c r="B56" s="163">
        <v>75000</v>
      </c>
      <c r="C56" s="221"/>
      <c r="D56" s="195">
        <v>185000</v>
      </c>
      <c r="E56" s="221"/>
      <c r="F56" s="163">
        <v>75000</v>
      </c>
      <c r="G56" s="221"/>
      <c r="H56" s="163">
        <v>185000</v>
      </c>
      <c r="J56" s="207"/>
    </row>
    <row r="57" spans="1:11" ht="22.5" customHeight="1">
      <c r="A57" s="157" t="s">
        <v>171</v>
      </c>
      <c r="B57" s="163">
        <v>-95000</v>
      </c>
      <c r="C57" s="221"/>
      <c r="D57" s="195">
        <v>-265000</v>
      </c>
      <c r="E57" s="221"/>
      <c r="F57" s="163">
        <v>-95000</v>
      </c>
      <c r="G57" s="221"/>
      <c r="H57" s="163">
        <v>-265000</v>
      </c>
      <c r="J57" s="207"/>
    </row>
    <row r="58" spans="1:11" ht="22.5" customHeight="1">
      <c r="A58" s="157" t="s">
        <v>172</v>
      </c>
      <c r="B58" s="163">
        <v>-21627</v>
      </c>
      <c r="C58" s="221"/>
      <c r="D58" s="195">
        <v>-25686</v>
      </c>
      <c r="E58" s="221"/>
      <c r="F58" s="163">
        <v>-11627</v>
      </c>
      <c r="G58" s="221"/>
      <c r="H58" s="195">
        <v>-25686</v>
      </c>
      <c r="J58" s="207"/>
    </row>
    <row r="59" spans="1:11" ht="22.5" customHeight="1">
      <c r="A59" s="157" t="s">
        <v>173</v>
      </c>
      <c r="B59" s="216">
        <v>-5571</v>
      </c>
      <c r="C59" s="221"/>
      <c r="D59" s="222">
        <v>-6140</v>
      </c>
      <c r="E59" s="221"/>
      <c r="F59" s="221">
        <v>-4021</v>
      </c>
      <c r="G59" s="221"/>
      <c r="H59" s="224">
        <v>-4384</v>
      </c>
      <c r="J59" s="207"/>
      <c r="K59" s="209"/>
    </row>
    <row r="60" spans="1:11" ht="22.5" customHeight="1">
      <c r="A60" s="157" t="s">
        <v>174</v>
      </c>
      <c r="B60" s="216">
        <v>-7184</v>
      </c>
      <c r="C60" s="221"/>
      <c r="D60" s="222">
        <v>-5631</v>
      </c>
      <c r="E60" s="221"/>
      <c r="F60" s="221">
        <v>-6377</v>
      </c>
      <c r="G60" s="221"/>
      <c r="H60" s="224">
        <v>-5535</v>
      </c>
      <c r="J60" s="207"/>
      <c r="K60" s="209"/>
    </row>
    <row r="61" spans="1:11" ht="22.5" customHeight="1">
      <c r="A61" s="9" t="s">
        <v>191</v>
      </c>
      <c r="B61" s="111">
        <f>SUM(B55:B60)</f>
        <v>-54380</v>
      </c>
      <c r="C61" s="227"/>
      <c r="D61" s="111">
        <f>SUM(D55:D60)</f>
        <v>-117457</v>
      </c>
      <c r="E61" s="227"/>
      <c r="F61" s="111">
        <f>SUM(F55:F60)</f>
        <v>-42023</v>
      </c>
      <c r="G61" s="227"/>
      <c r="H61" s="111">
        <f>SUM(H55:H60)</f>
        <v>-115605</v>
      </c>
    </row>
    <row r="62" spans="1:11" ht="16.5" customHeight="1">
      <c r="B62" s="216"/>
      <c r="C62" s="221"/>
      <c r="D62" s="216"/>
      <c r="E62" s="221"/>
      <c r="F62" s="221"/>
      <c r="G62" s="221"/>
      <c r="H62" s="221"/>
    </row>
    <row r="63" spans="1:11" ht="22.5" customHeight="1">
      <c r="A63" s="220" t="s">
        <v>217</v>
      </c>
      <c r="B63" s="221"/>
      <c r="C63" s="221"/>
      <c r="D63" s="221"/>
      <c r="E63" s="221"/>
      <c r="F63" s="221"/>
      <c r="G63" s="221"/>
      <c r="H63" s="221"/>
    </row>
    <row r="64" spans="1:11" ht="22.5" customHeight="1">
      <c r="A64" s="160" t="s">
        <v>175</v>
      </c>
      <c r="B64" s="171">
        <f>B35+B52+B61</f>
        <v>5145</v>
      </c>
      <c r="C64" s="165"/>
      <c r="D64" s="171">
        <f>D35+D52+D61</f>
        <v>-57079</v>
      </c>
      <c r="E64" s="187"/>
      <c r="F64" s="171">
        <f>F35+F52+F61</f>
        <v>3749</v>
      </c>
      <c r="G64" s="165"/>
      <c r="H64" s="171">
        <f>H35+H52+H61</f>
        <v>-82380</v>
      </c>
    </row>
    <row r="65" spans="1:8" ht="22.5" customHeight="1">
      <c r="A65" s="160" t="s">
        <v>176</v>
      </c>
      <c r="B65" s="105"/>
      <c r="C65" s="70"/>
      <c r="D65" s="105"/>
      <c r="E65" s="93"/>
      <c r="F65" s="105"/>
      <c r="G65" s="70"/>
      <c r="H65" s="105"/>
    </row>
    <row r="66" spans="1:8" ht="22.5" customHeight="1">
      <c r="A66" s="160" t="s">
        <v>177</v>
      </c>
      <c r="B66" s="171">
        <v>-467</v>
      </c>
      <c r="C66" s="165"/>
      <c r="D66" s="239">
        <v>31</v>
      </c>
      <c r="E66" s="187"/>
      <c r="F66" s="171">
        <v>-467</v>
      </c>
      <c r="G66" s="165"/>
      <c r="H66" s="239">
        <v>31</v>
      </c>
    </row>
    <row r="67" spans="1:8" ht="22.5" customHeight="1">
      <c r="A67" s="160" t="s">
        <v>178</v>
      </c>
      <c r="B67" s="187"/>
      <c r="C67" s="165"/>
      <c r="D67" s="187"/>
      <c r="E67" s="187"/>
      <c r="F67" s="163"/>
      <c r="G67" s="165"/>
      <c r="H67" s="163"/>
    </row>
    <row r="68" spans="1:8" ht="22.5" customHeight="1">
      <c r="A68" s="160" t="s">
        <v>179</v>
      </c>
      <c r="B68" s="187">
        <v>1405</v>
      </c>
      <c r="C68" s="165"/>
      <c r="D68" s="197">
        <v>-2926</v>
      </c>
      <c r="E68" s="187"/>
      <c r="F68" s="163">
        <v>0</v>
      </c>
      <c r="G68" s="165"/>
      <c r="H68" s="210">
        <v>0</v>
      </c>
    </row>
    <row r="69" spans="1:8" ht="22.5" customHeight="1">
      <c r="A69" s="9" t="s">
        <v>217</v>
      </c>
      <c r="B69" s="106">
        <f>SUM(B64:B68)</f>
        <v>6083</v>
      </c>
      <c r="C69" s="165"/>
      <c r="D69" s="106">
        <f>SUM(D64:D68)</f>
        <v>-59974</v>
      </c>
      <c r="E69" s="187"/>
      <c r="F69" s="106">
        <f>SUM(F64:F68)</f>
        <v>3282</v>
      </c>
      <c r="G69" s="165"/>
      <c r="H69" s="106">
        <f>SUM(H64:H68)</f>
        <v>-82349</v>
      </c>
    </row>
    <row r="70" spans="1:8" ht="22.5" customHeight="1">
      <c r="A70" s="160" t="s">
        <v>180</v>
      </c>
      <c r="B70" s="187">
        <f>'BS 3-5'!F10</f>
        <v>250405</v>
      </c>
      <c r="C70" s="165"/>
      <c r="D70" s="197">
        <v>254111</v>
      </c>
      <c r="E70" s="187"/>
      <c r="F70" s="187">
        <f>'BS 3-5'!J10</f>
        <v>209157</v>
      </c>
      <c r="G70" s="165"/>
      <c r="H70" s="197">
        <v>233964</v>
      </c>
    </row>
    <row r="71" spans="1:8" ht="22.5" customHeight="1" thickBot="1">
      <c r="A71" s="9" t="s">
        <v>203</v>
      </c>
      <c r="B71" s="107">
        <f>SUM(B69:B70)</f>
        <v>256488</v>
      </c>
      <c r="C71" s="70"/>
      <c r="D71" s="107">
        <f>SUM(D69:D70)</f>
        <v>194137</v>
      </c>
      <c r="E71" s="70"/>
      <c r="F71" s="107">
        <f>SUM(F69:F70)</f>
        <v>212439</v>
      </c>
      <c r="G71" s="70"/>
      <c r="H71" s="107">
        <f>SUM(H69:H70)</f>
        <v>151615</v>
      </c>
    </row>
    <row r="72" spans="1:8" ht="22" thickTop="1">
      <c r="B72" s="187"/>
      <c r="C72" s="165"/>
      <c r="D72" s="187"/>
      <c r="E72" s="165"/>
      <c r="G72" s="165"/>
      <c r="H72" s="165"/>
    </row>
    <row r="73" spans="1:8" ht="22.5" customHeight="1">
      <c r="A73" s="1" t="str">
        <f>A1</f>
        <v>บริษัท ยูบิส (เอเชีย) จำกัด (มหาชน) และบริษัทย่อย</v>
      </c>
    </row>
    <row r="74" spans="1:8" ht="22.5" customHeight="1">
      <c r="A74" s="1" t="s">
        <v>149</v>
      </c>
    </row>
    <row r="75" spans="1:8" ht="21" customHeight="1">
      <c r="B75" s="246" t="s">
        <v>2</v>
      </c>
      <c r="C75" s="246"/>
      <c r="D75" s="246"/>
      <c r="E75" s="126"/>
      <c r="F75" s="246" t="s">
        <v>3</v>
      </c>
      <c r="G75" s="246"/>
      <c r="H75" s="246"/>
    </row>
    <row r="76" spans="1:8" ht="21" customHeight="1">
      <c r="B76" s="247" t="s">
        <v>195</v>
      </c>
      <c r="C76" s="249"/>
      <c r="D76" s="249"/>
      <c r="E76" s="21"/>
      <c r="F76" s="247" t="s">
        <v>195</v>
      </c>
      <c r="G76" s="249"/>
      <c r="H76" s="249"/>
    </row>
    <row r="77" spans="1:8" ht="21" customHeight="1">
      <c r="B77" s="247" t="s">
        <v>194</v>
      </c>
      <c r="C77" s="249"/>
      <c r="D77" s="249"/>
      <c r="E77" s="21"/>
      <c r="F77" s="247" t="s">
        <v>194</v>
      </c>
      <c r="G77" s="249"/>
      <c r="H77" s="249"/>
    </row>
    <row r="78" spans="1:8" ht="21" customHeight="1">
      <c r="B78" s="21">
        <v>2567</v>
      </c>
      <c r="C78" s="21"/>
      <c r="D78" s="21">
        <v>2566</v>
      </c>
      <c r="E78" s="21"/>
      <c r="F78" s="194">
        <v>2567</v>
      </c>
      <c r="G78" s="21"/>
      <c r="H78" s="21">
        <v>2566</v>
      </c>
    </row>
    <row r="79" spans="1:8" ht="22.5" customHeight="1">
      <c r="B79" s="244" t="s">
        <v>10</v>
      </c>
      <c r="C79" s="244"/>
      <c r="D79" s="244"/>
      <c r="E79" s="244"/>
      <c r="F79" s="244"/>
      <c r="G79" s="244"/>
      <c r="H79" s="244"/>
    </row>
    <row r="80" spans="1:8" ht="22">
      <c r="A80" s="9" t="s">
        <v>181</v>
      </c>
      <c r="B80" s="187"/>
      <c r="C80" s="165"/>
      <c r="D80" s="187"/>
      <c r="E80" s="165"/>
      <c r="G80" s="165"/>
      <c r="H80" s="165"/>
    </row>
    <row r="81" spans="1:8" ht="21.5">
      <c r="A81" s="157" t="s">
        <v>182</v>
      </c>
      <c r="B81" s="127">
        <f>'BS 3-5'!D10</f>
        <v>256556</v>
      </c>
      <c r="C81" s="208"/>
      <c r="D81" s="211">
        <v>194403</v>
      </c>
      <c r="E81" s="208"/>
      <c r="F81" s="208">
        <f>'BS 3-5'!H10</f>
        <v>212507</v>
      </c>
      <c r="G81" s="208"/>
      <c r="H81" s="211">
        <v>151881</v>
      </c>
    </row>
    <row r="82" spans="1:8" ht="21.5">
      <c r="A82" s="157" t="s">
        <v>183</v>
      </c>
      <c r="B82" s="127">
        <v>-68</v>
      </c>
      <c r="C82" s="208"/>
      <c r="D82" s="211">
        <v>-266</v>
      </c>
      <c r="E82" s="208"/>
      <c r="F82" s="163">
        <v>-68</v>
      </c>
      <c r="G82" s="208"/>
      <c r="H82" s="211">
        <v>-266</v>
      </c>
    </row>
    <row r="83" spans="1:8" ht="22.5" customHeight="1" thickBot="1">
      <c r="A83" s="9"/>
      <c r="B83" s="107">
        <f>SUM(B81:B82)</f>
        <v>256488</v>
      </c>
      <c r="C83" s="70"/>
      <c r="D83" s="107">
        <f>SUM(D81:D82)</f>
        <v>194137</v>
      </c>
      <c r="E83" s="70"/>
      <c r="F83" s="107">
        <f>SUM(F81:F82)</f>
        <v>212439</v>
      </c>
      <c r="G83" s="70"/>
      <c r="H83" s="107">
        <f>SUM(H81:H82)</f>
        <v>151615</v>
      </c>
    </row>
    <row r="84" spans="1:8" ht="22.5" customHeight="1" thickTop="1">
      <c r="A84" s="9"/>
      <c r="B84" s="97"/>
      <c r="C84" s="70"/>
      <c r="D84" s="97"/>
      <c r="E84" s="70"/>
      <c r="F84" s="97"/>
      <c r="G84" s="70"/>
      <c r="H84" s="97"/>
    </row>
    <row r="85" spans="1:8" ht="22.5" customHeight="1">
      <c r="A85" s="11" t="s">
        <v>184</v>
      </c>
      <c r="B85" s="187"/>
      <c r="C85" s="165"/>
      <c r="D85" s="187"/>
      <c r="E85" s="165"/>
      <c r="G85" s="165"/>
      <c r="H85" s="165"/>
    </row>
    <row r="86" spans="1:8" ht="22.5" customHeight="1">
      <c r="A86" s="212" t="s">
        <v>204</v>
      </c>
      <c r="B86" s="127">
        <v>0</v>
      </c>
      <c r="C86" s="165"/>
      <c r="D86" s="213">
        <v>1065</v>
      </c>
      <c r="E86" s="165"/>
      <c r="F86" s="127">
        <v>0</v>
      </c>
      <c r="G86" s="165"/>
      <c r="H86" s="211">
        <v>1065</v>
      </c>
    </row>
    <row r="87" spans="1:8" ht="22.5" customHeight="1">
      <c r="B87" s="214">
        <f>B71-B83</f>
        <v>0</v>
      </c>
      <c r="C87" s="215"/>
      <c r="D87" s="214">
        <f>D71-D83</f>
        <v>0</v>
      </c>
      <c r="E87" s="215"/>
      <c r="F87" s="214">
        <f>F71-F83</f>
        <v>0</v>
      </c>
      <c r="G87" s="215"/>
      <c r="H87" s="214">
        <f>H71-H83</f>
        <v>0</v>
      </c>
    </row>
    <row r="88" spans="1:8" ht="22.5" customHeight="1">
      <c r="B88" s="206"/>
      <c r="C88" s="164"/>
      <c r="D88" s="206"/>
      <c r="E88" s="164"/>
      <c r="G88" s="164"/>
      <c r="H88" s="164"/>
    </row>
    <row r="89" spans="1:8" ht="22.5" customHeight="1">
      <c r="B89" s="206"/>
      <c r="C89" s="164"/>
      <c r="D89" s="206"/>
      <c r="E89" s="164"/>
      <c r="G89" s="164"/>
      <c r="H89" s="164"/>
    </row>
    <row r="90" spans="1:8" ht="22.5" customHeight="1">
      <c r="B90" s="206"/>
      <c r="C90" s="164"/>
      <c r="D90" s="206"/>
      <c r="E90" s="164"/>
      <c r="G90" s="164"/>
      <c r="H90" s="164"/>
    </row>
    <row r="91" spans="1:8" ht="22.5" customHeight="1">
      <c r="B91" s="206"/>
      <c r="C91" s="164"/>
      <c r="D91" s="206"/>
      <c r="E91" s="164"/>
      <c r="G91" s="164"/>
      <c r="H91" s="164"/>
    </row>
  </sheetData>
  <mergeCells count="21">
    <mergeCell ref="B3:D3"/>
    <mergeCell ref="F3:H3"/>
    <mergeCell ref="B7:H7"/>
    <mergeCell ref="B39:D39"/>
    <mergeCell ref="F39:H39"/>
    <mergeCell ref="B43:H43"/>
    <mergeCell ref="B4:D4"/>
    <mergeCell ref="F4:H4"/>
    <mergeCell ref="B5:D5"/>
    <mergeCell ref="F5:H5"/>
    <mergeCell ref="B40:D40"/>
    <mergeCell ref="F40:H40"/>
    <mergeCell ref="B41:D41"/>
    <mergeCell ref="F41:H41"/>
    <mergeCell ref="B77:D77"/>
    <mergeCell ref="F77:H77"/>
    <mergeCell ref="B79:H79"/>
    <mergeCell ref="B75:D75"/>
    <mergeCell ref="F75:H75"/>
    <mergeCell ref="B76:D76"/>
    <mergeCell ref="F76:H76"/>
  </mergeCells>
  <pageMargins left="0.8" right="0.8" top="0.48" bottom="0.5" header="0.5" footer="0.5"/>
  <pageSetup paperSize="9" scale="90" firstPageNumber="14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6" max="16383" man="1"/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B3BC795-AF14-471D-B786-8A5777903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A75713-727D-4727-80AE-E3C528A896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792402-C568-42D9-A600-BF563EFD926B}">
  <ds:schemaRefs>
    <ds:schemaRef ds:uri="05716746-add9-412a-97a9-1b5167d151a3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f6ba49b0-bcda-4796-8236-5b5cc1493ace"/>
    <ds:schemaRef ds:uri="http://www.w3.org/XML/1998/namespace"/>
    <ds:schemaRef ds:uri="http://schemas.openxmlformats.org/package/2006/metadata/core-properties"/>
    <ds:schemaRef ds:uri="4243d5be-521d-4052-81ca-f0f31ea6f2d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3M 6-7</vt:lpstr>
      <vt:lpstr>PL 6M 8-9</vt:lpstr>
      <vt:lpstr>PL Q1</vt:lpstr>
      <vt:lpstr>SH รวม 10-11</vt:lpstr>
      <vt:lpstr>SH เฉพาะ 12-13</vt:lpstr>
      <vt:lpstr>CF 14-16</vt:lpstr>
      <vt:lpstr>'BS 3-5'!Print_Area</vt:lpstr>
      <vt:lpstr>'CF 14-16'!Print_Area</vt:lpstr>
      <vt:lpstr>'PL 3M 6-7'!Print_Area</vt:lpstr>
      <vt:lpstr>'PL 6M 8-9'!Print_Area</vt:lpstr>
      <vt:lpstr>'PL Q1'!Print_Area</vt:lpstr>
      <vt:lpstr>'SH เฉพาะ 12-13'!Print_Area</vt:lpstr>
      <vt:lpstr>'SH รวม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Kitiya, Limpakdee</dc:creator>
  <cp:keywords/>
  <dc:description/>
  <cp:lastModifiedBy>Kornsiri, Chongaksorn</cp:lastModifiedBy>
  <cp:revision/>
  <cp:lastPrinted>2024-11-06T09:56:19Z</cp:lastPrinted>
  <dcterms:created xsi:type="dcterms:W3CDTF">2012-05-04T04:02:45Z</dcterms:created>
  <dcterms:modified xsi:type="dcterms:W3CDTF">2024-11-06T09:56:24Z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