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DBBA2392-99B6-486B-8412-B6BCFE932735}" xr6:coauthVersionLast="47" xr6:coauthVersionMax="47" xr10:uidLastSave="{00000000-0000-0000-0000-000000000000}"/>
  <bookViews>
    <workbookView xWindow="-110" yWindow="-110" windowWidth="19420" windowHeight="11500" tabRatio="704" firstSheet="2" activeTab="7" xr2:uid="{00000000-000D-0000-FFFF-FFFF00000000}"/>
  </bookViews>
  <sheets>
    <sheet name="      " sheetId="1" state="hidden" r:id="rId1"/>
    <sheet name="Recovered_Sheet1" sheetId="2" state="veryHidden" r:id="rId2"/>
    <sheet name="BS 2-4" sheetId="12" r:id="rId3"/>
    <sheet name="PL 3M 5-6" sheetId="10" r:id="rId4"/>
    <sheet name="PL 6M 7-8" sheetId="13" r:id="rId5"/>
    <sheet name="SH_Conso 9-10" sheetId="5" r:id="rId6"/>
    <sheet name="SH_Sep 11-12" sheetId="8" r:id="rId7"/>
    <sheet name="Cash flows 13-14" sheetId="7" r:id="rId8"/>
  </sheets>
  <definedNames>
    <definedName name="_xlnm._FilterDatabase" localSheetId="2" hidden="1">'BS 2-4'!$D$11:$D$15</definedName>
    <definedName name="_xlnm._FilterDatabase" localSheetId="7" hidden="1">'Cash flows 13-14'!$A$4:$H$35</definedName>
    <definedName name="_xlnm._FilterDatabase" localSheetId="3" hidden="1">'PL 3M 5-6'!$D$4:$J$12</definedName>
    <definedName name="_xlnm._FilterDatabase" localSheetId="4" hidden="1">'PL 6M 7-8'!$D$4:$J$12</definedName>
    <definedName name="_xlnm.Print_Area" localSheetId="2">'BS 2-4'!$A$1:$J$83</definedName>
    <definedName name="_xlnm.Print_Area" localSheetId="7">'Cash flows 13-14'!$A$1:$H$79</definedName>
    <definedName name="_xlnm.Print_Area" localSheetId="3">'PL 3M 5-6'!$A$1:$J$56</definedName>
    <definedName name="_xlnm.Print_Area" localSheetId="4">'PL 6M 7-8'!$A$1:$J$58</definedName>
    <definedName name="_xlnm.Print_Area" localSheetId="5">'SH_Conso 9-10'!$A$1:$Q$58</definedName>
    <definedName name="_xlnm.Print_Area" localSheetId="6">'SH_Sep 11-12'!$A$1:$L$49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13" l="1"/>
  <c r="J20" i="8"/>
  <c r="L20" i="8"/>
  <c r="H51" i="10"/>
  <c r="H46" i="10"/>
  <c r="B45" i="7" l="1"/>
  <c r="M43" i="5" l="1"/>
  <c r="Q43" i="5" s="1"/>
  <c r="F70" i="7" l="1"/>
  <c r="B70" i="7"/>
  <c r="D63" i="7"/>
  <c r="O18" i="5"/>
  <c r="M55" i="5" l="1"/>
  <c r="F74" i="7" l="1"/>
  <c r="B74" i="7"/>
  <c r="F53" i="7"/>
  <c r="F52" i="7"/>
  <c r="B53" i="7"/>
  <c r="B52" i="7"/>
  <c r="C53" i="5"/>
  <c r="M13" i="5" l="1"/>
  <c r="J32" i="13"/>
  <c r="J34" i="13" s="1"/>
  <c r="H32" i="13"/>
  <c r="H34" i="13" s="1"/>
  <c r="J43" i="8" s="1"/>
  <c r="F32" i="13"/>
  <c r="F34" i="13" s="1"/>
  <c r="K22" i="5" s="1"/>
  <c r="D32" i="13"/>
  <c r="D34" i="13" s="1"/>
  <c r="K52" i="5" s="1"/>
  <c r="K53" i="5" s="1"/>
  <c r="J12" i="13"/>
  <c r="J19" i="13" s="1"/>
  <c r="J23" i="13" s="1"/>
  <c r="J25" i="13" s="1"/>
  <c r="H11" i="7" s="1"/>
  <c r="H12" i="13"/>
  <c r="H19" i="13" s="1"/>
  <c r="H23" i="13" s="1"/>
  <c r="H25" i="13" s="1"/>
  <c r="H48" i="13" s="1"/>
  <c r="F12" i="13"/>
  <c r="F19" i="13" s="1"/>
  <c r="F23" i="13" s="1"/>
  <c r="F25" i="13" s="1"/>
  <c r="D12" i="13"/>
  <c r="D19" i="13" s="1"/>
  <c r="D23" i="13" s="1"/>
  <c r="D25" i="13" s="1"/>
  <c r="D48" i="13" s="1"/>
  <c r="H41" i="10"/>
  <c r="D41" i="10"/>
  <c r="I21" i="5" l="1"/>
  <c r="M21" i="5" s="1"/>
  <c r="D11" i="7"/>
  <c r="D57" i="13"/>
  <c r="I51" i="5"/>
  <c r="D50" i="13"/>
  <c r="H57" i="13"/>
  <c r="J42" i="8"/>
  <c r="H50" i="13"/>
  <c r="H35" i="13"/>
  <c r="H55" i="13" s="1"/>
  <c r="F11" i="7"/>
  <c r="D35" i="13"/>
  <c r="B11" i="7"/>
  <c r="B23" i="7" s="1"/>
  <c r="F35" i="13"/>
  <c r="F55" i="13" s="1"/>
  <c r="J48" i="13"/>
  <c r="J35" i="13"/>
  <c r="J53" i="13" s="1"/>
  <c r="J55" i="13" s="1"/>
  <c r="D53" i="13" l="1"/>
  <c r="D55" i="13" s="1"/>
  <c r="F50" i="13"/>
  <c r="J50" i="13"/>
  <c r="J19" i="8"/>
  <c r="C80" i="7"/>
  <c r="E80" i="7"/>
  <c r="G80" i="7"/>
  <c r="D48" i="12"/>
  <c r="L46" i="8"/>
  <c r="Q44" i="5"/>
  <c r="O44" i="5"/>
  <c r="K44" i="5"/>
  <c r="I44" i="5"/>
  <c r="G44" i="5"/>
  <c r="E44" i="5"/>
  <c r="C44" i="5"/>
  <c r="Q55" i="5" l="1"/>
  <c r="M44" i="5"/>
  <c r="M39" i="5"/>
  <c r="Q39" i="5" s="1"/>
  <c r="M47" i="5"/>
  <c r="O48" i="5" l="1"/>
  <c r="K48" i="5"/>
  <c r="K57" i="5" s="1"/>
  <c r="I48" i="5"/>
  <c r="G48" i="5"/>
  <c r="E48" i="5"/>
  <c r="C48" i="5"/>
  <c r="C57" i="5" s="1"/>
  <c r="L38" i="8" l="1"/>
  <c r="J30" i="10" l="1"/>
  <c r="J32" i="10" s="1"/>
  <c r="J12" i="10"/>
  <c r="J18" i="10" s="1"/>
  <c r="J21" i="10" s="1"/>
  <c r="J23" i="10" s="1"/>
  <c r="J46" i="10" s="1"/>
  <c r="J48" i="10" s="1"/>
  <c r="F30" i="10"/>
  <c r="F32" i="10" s="1"/>
  <c r="F12" i="10"/>
  <c r="F18" i="10" s="1"/>
  <c r="F21" i="10" s="1"/>
  <c r="F23" i="10" s="1"/>
  <c r="F48" i="10" s="1"/>
  <c r="H44" i="8"/>
  <c r="F44" i="8"/>
  <c r="D44" i="8"/>
  <c r="L43" i="8"/>
  <c r="J39" i="8"/>
  <c r="H39" i="8"/>
  <c r="F39" i="8"/>
  <c r="D39" i="8"/>
  <c r="L34" i="8"/>
  <c r="P53" i="5"/>
  <c r="O53" i="5"/>
  <c r="O57" i="5" s="1"/>
  <c r="N53" i="5"/>
  <c r="G53" i="5"/>
  <c r="G57" i="5" s="1"/>
  <c r="E53" i="5"/>
  <c r="E57" i="5" s="1"/>
  <c r="H76" i="7"/>
  <c r="H63" i="7"/>
  <c r="D76" i="7"/>
  <c r="H45" i="7"/>
  <c r="D45" i="7"/>
  <c r="F48" i="8" l="1"/>
  <c r="H48" i="8"/>
  <c r="D48" i="8"/>
  <c r="J33" i="10"/>
  <c r="J51" i="10" s="1"/>
  <c r="J53" i="10" s="1"/>
  <c r="H23" i="7"/>
  <c r="H32" i="7" s="1"/>
  <c r="H35" i="7" s="1"/>
  <c r="H66" i="7" s="1"/>
  <c r="H69" i="7" s="1"/>
  <c r="H71" i="7" s="1"/>
  <c r="H80" i="7" s="1"/>
  <c r="F33" i="10"/>
  <c r="F53" i="10" s="1"/>
  <c r="Q47" i="5"/>
  <c r="Q48" i="5" s="1"/>
  <c r="M48" i="5"/>
  <c r="D23" i="7"/>
  <c r="L39" i="8"/>
  <c r="F63" i="7"/>
  <c r="B63" i="7"/>
  <c r="D32" i="7" l="1"/>
  <c r="D35" i="7" s="1"/>
  <c r="D66" i="7" s="1"/>
  <c r="D69" i="7" s="1"/>
  <c r="D71" i="7" s="1"/>
  <c r="D80" i="7" s="1"/>
  <c r="L15" i="8"/>
  <c r="L14" i="8"/>
  <c r="J16" i="8"/>
  <c r="H16" i="8"/>
  <c r="G18" i="5"/>
  <c r="F16" i="8"/>
  <c r="D16" i="8"/>
  <c r="M17" i="5"/>
  <c r="Q17" i="5" s="1"/>
  <c r="K18" i="5"/>
  <c r="I18" i="5"/>
  <c r="E18" i="5"/>
  <c r="C18" i="5"/>
  <c r="L16" i="8" l="1"/>
  <c r="Q18" i="5"/>
  <c r="M18" i="5"/>
  <c r="Q13" i="5" l="1"/>
  <c r="L10" i="8" l="1"/>
  <c r="H21" i="8"/>
  <c r="H23" i="8" s="1"/>
  <c r="F21" i="8"/>
  <c r="F23" i="8" s="1"/>
  <c r="D21" i="8"/>
  <c r="D23" i="8" s="1"/>
  <c r="J21" i="8"/>
  <c r="J23" i="8" s="1"/>
  <c r="P23" i="5"/>
  <c r="O23" i="5"/>
  <c r="O25" i="5" s="1"/>
  <c r="N23" i="5"/>
  <c r="K23" i="5"/>
  <c r="K25" i="5" s="1"/>
  <c r="G23" i="5"/>
  <c r="G25" i="5" s="1"/>
  <c r="E23" i="5"/>
  <c r="E25" i="5" s="1"/>
  <c r="C23" i="5"/>
  <c r="C25" i="5" s="1"/>
  <c r="M22" i="5"/>
  <c r="Q22" i="5" s="1"/>
  <c r="L19" i="8" l="1"/>
  <c r="L21" i="8" s="1"/>
  <c r="L23" i="8" s="1"/>
  <c r="M23" i="5"/>
  <c r="M25" i="5" s="1"/>
  <c r="Q21" i="5"/>
  <c r="Q23" i="5" s="1"/>
  <c r="Q25" i="5" s="1"/>
  <c r="I23" i="5"/>
  <c r="I25" i="5" s="1"/>
  <c r="J78" i="12" l="1"/>
  <c r="J80" i="12" s="1"/>
  <c r="F78" i="12"/>
  <c r="F80" i="12" s="1"/>
  <c r="H78" i="12"/>
  <c r="D78" i="12"/>
  <c r="D80" i="12" s="1"/>
  <c r="J55" i="12"/>
  <c r="H55" i="12"/>
  <c r="F55" i="12"/>
  <c r="D55" i="12"/>
  <c r="J48" i="12"/>
  <c r="J57" i="12" s="1"/>
  <c r="H48" i="12"/>
  <c r="H57" i="12" s="1"/>
  <c r="F48" i="12"/>
  <c r="J26" i="12"/>
  <c r="H26" i="12"/>
  <c r="F26" i="12"/>
  <c r="D26" i="12"/>
  <c r="J15" i="12"/>
  <c r="H15" i="12"/>
  <c r="F15" i="12"/>
  <c r="D15" i="12"/>
  <c r="H80" i="12" l="1"/>
  <c r="H82" i="12" s="1"/>
  <c r="F57" i="12"/>
  <c r="F82" i="12" s="1"/>
  <c r="F28" i="12"/>
  <c r="J82" i="12"/>
  <c r="J28" i="12"/>
  <c r="D57" i="12"/>
  <c r="D82" i="12" s="1"/>
  <c r="H28" i="12"/>
  <c r="D28" i="12"/>
  <c r="J84" i="12" l="1"/>
  <c r="F84" i="12"/>
  <c r="H84" i="12"/>
  <c r="D84" i="12"/>
  <c r="H12" i="10"/>
  <c r="H18" i="10" l="1"/>
  <c r="H21" i="10" s="1"/>
  <c r="H23" i="10" l="1"/>
  <c r="C69" i="7" l="1"/>
  <c r="E69" i="7"/>
  <c r="G69" i="7"/>
  <c r="F45" i="7"/>
  <c r="H30" i="10" l="1"/>
  <c r="H32" i="10" s="1"/>
  <c r="H33" i="10" s="1"/>
  <c r="D30" i="10"/>
  <c r="D32" i="10" s="1"/>
  <c r="H55" i="10" l="1"/>
  <c r="M52" i="5"/>
  <c r="Q52" i="5" s="1"/>
  <c r="D12" i="10"/>
  <c r="D18" i="10" s="1"/>
  <c r="D21" i="10" s="1"/>
  <c r="D23" i="10" l="1"/>
  <c r="D46" i="10" s="1"/>
  <c r="H48" i="10" l="1"/>
  <c r="D33" i="10"/>
  <c r="D51" i="10" s="1"/>
  <c r="H53" i="10"/>
  <c r="F23" i="7"/>
  <c r="F32" i="7" s="1"/>
  <c r="F35" i="7" s="1"/>
  <c r="F66" i="7" s="1"/>
  <c r="D53" i="10" l="1"/>
  <c r="D48" i="10"/>
  <c r="D55" i="10"/>
  <c r="L42" i="8"/>
  <c r="L44" i="8" s="1"/>
  <c r="L48" i="8" s="1"/>
  <c r="J44" i="8"/>
  <c r="J48" i="8" s="1"/>
  <c r="J50" i="8" s="1"/>
  <c r="B32" i="7" l="1"/>
  <c r="B35" i="7" s="1"/>
  <c r="B66" i="7" l="1"/>
  <c r="B69" i="7" s="1"/>
  <c r="B71" i="7" s="1"/>
  <c r="I53" i="5"/>
  <c r="I57" i="5" s="1"/>
  <c r="I59" i="5" s="1"/>
  <c r="M51" i="5"/>
  <c r="F69" i="7"/>
  <c r="F71" i="7" s="1"/>
  <c r="B76" i="7"/>
  <c r="F76" i="7"/>
  <c r="B80" i="7" l="1"/>
  <c r="F80" i="7"/>
  <c r="M53" i="5"/>
  <c r="M57" i="5" s="1"/>
  <c r="Q51" i="5"/>
  <c r="Q53" i="5" s="1"/>
  <c r="Q57" i="5" s="1"/>
</calcChain>
</file>

<file path=xl/sharedStrings.xml><?xml version="1.0" encoding="utf-8"?>
<sst xmlns="http://schemas.openxmlformats.org/spreadsheetml/2006/main" count="456" uniqueCount="199">
  <si>
    <t>Ubis (Asia)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</si>
  <si>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</si>
  <si>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</si>
  <si>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</si>
  <si>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</si>
  <si>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</si>
  <si>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</si>
  <si>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</si>
  <si>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</si>
  <si>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</si>
  <si>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</si>
  <si>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</si>
  <si>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</si>
  <si>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</si>
  <si>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</si>
  <si>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</si>
  <si>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 xml:space="preserve">Other current assets </t>
  </si>
  <si>
    <t>Total current assets</t>
  </si>
  <si>
    <t>Non-current assets</t>
  </si>
  <si>
    <t>Fixed deposits pledged as collateral</t>
  </si>
  <si>
    <t>Account receivable from void contract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</si>
  <si>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</si>
  <si>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</si>
  <si>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</si>
  <si>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</si>
  <si>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</si>
  <si>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</si>
  <si>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</si>
  <si>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</si>
  <si>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</si>
  <si>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</si>
  <si>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 and short-term borrowings from</t>
  </si>
  <si>
    <t xml:space="preserve">   financial institutions</t>
  </si>
  <si>
    <t xml:space="preserve">Trade and other current payables </t>
  </si>
  <si>
    <t>Current portion of long-term borrowings from</t>
  </si>
  <si>
    <t xml:space="preserve">   financial institution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</si>
  <si>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</si>
  <si>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</si>
  <si>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</si>
  <si>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</si>
  <si>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</si>
  <si>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</si>
  <si>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</si>
  <si>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</si>
  <si>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</si>
  <si>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</si>
  <si>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</si>
  <si>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</si>
  <si>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</si>
  <si>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</si>
  <si>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</si>
  <si>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</si>
  <si>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</si>
  <si>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</si>
  <si>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</si>
  <si>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</si>
  <si>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</si>
  <si>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</si>
  <si>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</si>
  <si>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</si>
  <si>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</si>
  <si>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 </t>
  </si>
  <si>
    <t>Statement of comprehensive income (Unaudited)</t>
  </si>
  <si>
    <t xml:space="preserve">Three-month period ended </t>
  </si>
  <si>
    <t>Revenue from sale of goods</t>
  </si>
  <si>
    <t>Costs of sale of goods</t>
  </si>
  <si>
    <t>Gross profit</t>
  </si>
  <si>
    <t>Dividend income</t>
  </si>
  <si>
    <t xml:space="preserve">Other income </t>
  </si>
  <si>
    <t>Distribution costs</t>
  </si>
  <si>
    <t>Administrative expenses</t>
  </si>
  <si>
    <t>Profit (loss) from operating activities</t>
  </si>
  <si>
    <t>Finance costs</t>
  </si>
  <si>
    <t xml:space="preserve"> determined in accordance with TFRS 9</t>
  </si>
  <si>
    <t>Profit (loss) before income tax expense</t>
  </si>
  <si>
    <t>Tax (expense) income</t>
  </si>
  <si>
    <t>Profit (loss) for the period</t>
  </si>
  <si>
    <t>Other comprehensive income</t>
  </si>
  <si>
    <t>Items that will be reclassified subsequently</t>
  </si>
  <si>
    <t xml:space="preserve">   to profit or loss</t>
  </si>
  <si>
    <t>Exchange differences on translating financial information</t>
  </si>
  <si>
    <t>Total items that will be reclassified subsequently</t>
  </si>
  <si>
    <t xml:space="preserve">Other comprehensive income (expense) for </t>
  </si>
  <si>
    <t xml:space="preserve">   the period, net of tax</t>
  </si>
  <si>
    <t>Total comprehensive income (expense) for the period</t>
  </si>
  <si>
    <t>Profit (loss) attributable to:</t>
  </si>
  <si>
    <t xml:space="preserve">   Owners of the Company</t>
  </si>
  <si>
    <t xml:space="preserve">   Non-controlling interests</t>
  </si>
  <si>
    <t>Total comprehensive income (expense)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</si>
  <si>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</si>
  <si>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Statement of changes in equity (Unaudited)</t>
  </si>
  <si>
    <t xml:space="preserve">Consolidated financial statements </t>
  </si>
  <si>
    <t>Other components</t>
  </si>
  <si>
    <t>of equity</t>
  </si>
  <si>
    <t>Exchange</t>
  </si>
  <si>
    <t xml:space="preserve">Equity </t>
  </si>
  <si>
    <t xml:space="preserve"> Issued and </t>
  </si>
  <si>
    <t>Share</t>
  </si>
  <si>
    <t>differences on</t>
  </si>
  <si>
    <t>attributable to</t>
  </si>
  <si>
    <t>paid-up</t>
  </si>
  <si>
    <t>premium on</t>
  </si>
  <si>
    <t>Legal</t>
  </si>
  <si>
    <t>translating</t>
  </si>
  <si>
    <t xml:space="preserve">owners of </t>
  </si>
  <si>
    <t>Non-controlling</t>
  </si>
  <si>
    <t>Total</t>
  </si>
  <si>
    <t xml:space="preserve"> share capital </t>
  </si>
  <si>
    <t>ordinary shares</t>
  </si>
  <si>
    <t>reserve</t>
  </si>
  <si>
    <t>Unappropriated</t>
  </si>
  <si>
    <t>financial information</t>
  </si>
  <si>
    <t>the Company</t>
  </si>
  <si>
    <t xml:space="preserve">interests </t>
  </si>
  <si>
    <t>equity</t>
  </si>
  <si>
    <t>Balance at 1 January 2023</t>
  </si>
  <si>
    <t>Transactions with owners, recorded directly in equity</t>
  </si>
  <si>
    <t xml:space="preserve">    Contributions by owners</t>
  </si>
  <si>
    <t xml:space="preserve">    Issue of ordinary shares</t>
  </si>
  <si>
    <t xml:space="preserve">    Share premium on ordinary shares</t>
  </si>
  <si>
    <t xml:space="preserve">    Total contributions by owners</t>
  </si>
  <si>
    <t xml:space="preserve">    Loss</t>
  </si>
  <si>
    <t xml:space="preserve">    Other comprehensive expense</t>
  </si>
  <si>
    <t>Balance at 1 January 2024</t>
  </si>
  <si>
    <t>  Changes in ownership interests in subsidiary</t>
  </si>
  <si>
    <t>Acquisition of non-controlling interests with a change in control</t>
  </si>
  <si>
    <t>Total changes in ownership interests in subsidiary</t>
  </si>
  <si>
    <t>Transfer to legal reserve</t>
  </si>
  <si>
    <t xml:space="preserve">Separate financial statements </t>
  </si>
  <si>
    <t xml:space="preserve">    Other comprehensive income</t>
  </si>
  <si>
    <t>Statement of cash flows (Unaudited)</t>
  </si>
  <si>
    <t>Cash flows from operating activities</t>
  </si>
  <si>
    <t>Adjustments to reconcile profit (loss) to cash receipts (payments)</t>
  </si>
  <si>
    <t xml:space="preserve">Tax expense (income) </t>
  </si>
  <si>
    <t>Depreciation and amortisation</t>
  </si>
  <si>
    <t>Provisions for employee benefits</t>
  </si>
  <si>
    <t>Unrealised (gain) loss on exchange</t>
  </si>
  <si>
    <t>(Reversal of) expected credit loss</t>
  </si>
  <si>
    <t>(Gain) loss on disposal of equipment</t>
  </si>
  <si>
    <t>Interest income</t>
  </si>
  <si>
    <t>Changes in operating assets and liabilities</t>
  </si>
  <si>
    <t>Other current assets</t>
  </si>
  <si>
    <t>Trade and other current payables</t>
  </si>
  <si>
    <t xml:space="preserve">Taxes paid </t>
  </si>
  <si>
    <t>Cash flows from investing activities</t>
  </si>
  <si>
    <t>Acquisition of property, plant and equipment</t>
  </si>
  <si>
    <t>Acquisition of intangible assets</t>
  </si>
  <si>
    <t>Interest received</t>
  </si>
  <si>
    <t>Cash flows from financing activities</t>
  </si>
  <si>
    <t>Proceeds from issue of shares</t>
  </si>
  <si>
    <t>Proceeds from short-term borrowings from financial institutions</t>
  </si>
  <si>
    <t>Repayments on short-term borrowings from financial institutions</t>
  </si>
  <si>
    <t>Repayments on long-term borrowings from financial institution</t>
  </si>
  <si>
    <t>Payment of lease liabilities</t>
  </si>
  <si>
    <t>Interest paid</t>
  </si>
  <si>
    <t xml:space="preserve">   before effect of exchange rate</t>
  </si>
  <si>
    <t>Effect of exchange rate changes on cash and cash equivalents</t>
  </si>
  <si>
    <t>Effect of exchange differences on translating financial information</t>
  </si>
  <si>
    <t>Cash and cash equivalents at 1 January</t>
  </si>
  <si>
    <t xml:space="preserve">Cash and cash equivalents at ending of period consist of </t>
  </si>
  <si>
    <t>Cash and cash equivalents - cash at banks</t>
  </si>
  <si>
    <t>Bank overdrafts</t>
  </si>
  <si>
    <t>Non-cash transactions</t>
  </si>
  <si>
    <t xml:space="preserve">    Profit (loss)</t>
  </si>
  <si>
    <t xml:space="preserve">    Profit</t>
  </si>
  <si>
    <t xml:space="preserve">Net cash used in financing activities  </t>
  </si>
  <si>
    <t>Impairment loss determined in accordance with TFRS 9</t>
  </si>
  <si>
    <t>Comprehensive income (expense) for the period</t>
  </si>
  <si>
    <t>30 September</t>
  </si>
  <si>
    <t xml:space="preserve">Nine-month period ended </t>
  </si>
  <si>
    <t>Nine-month period ended 30 September 2023</t>
  </si>
  <si>
    <t>Balance at 30 September 2023</t>
  </si>
  <si>
    <t>Balance at 30 September 2024</t>
  </si>
  <si>
    <t>Nine-month period ended 30 September 2024</t>
  </si>
  <si>
    <t>Repayment of employee benefit related to defined benefit plans</t>
  </si>
  <si>
    <t>Proceeds from sale of equipment</t>
  </si>
  <si>
    <t>Dividend received</t>
  </si>
  <si>
    <t>Payments for investment in indirect subsidiary - net cash</t>
  </si>
  <si>
    <t>Payables for purchase assets</t>
  </si>
  <si>
    <t>Cash and cash equivalents at 30 September</t>
  </si>
  <si>
    <t>Net gain (loss) on foreign exchange</t>
  </si>
  <si>
    <t>Loss from operating activities</t>
  </si>
  <si>
    <t>Loss before income tax expense</t>
  </si>
  <si>
    <t>Tax expense</t>
  </si>
  <si>
    <t>Loss for the period</t>
  </si>
  <si>
    <t>Total comprehensive expense for the period</t>
  </si>
  <si>
    <t>Loss attributable to:</t>
  </si>
  <si>
    <t>Total comprehensive expense attributable to:</t>
  </si>
  <si>
    <r>
      <t xml:space="preserve">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</si>
  <si>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Net cash used in investing activities  </t>
  </si>
  <si>
    <t xml:space="preserve">Net cash from operating activities </t>
  </si>
  <si>
    <t>Net increase (decrease) in cash and cash equivalents,</t>
  </si>
  <si>
    <t xml:space="preserve">    Acquisition of non-controlling interests with a change in control</t>
  </si>
  <si>
    <t xml:space="preserve">    Exercise of warrants</t>
  </si>
  <si>
    <t>Reversal of (impairment loss)</t>
  </si>
  <si>
    <t>Reversal of loss on inventories devaluation</t>
  </si>
  <si>
    <t>Net increase (decrease) in cash and cash equivalents</t>
  </si>
  <si>
    <t>Net cash generated from operating activities</t>
  </si>
  <si>
    <t>Cash outflow on additional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</si>
</sst>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* #,##0_);_(* \(#,##0\);_(* &quot;-&quot;??_);_(@_)"/>
    <numFmt numFmtId="174" formatCode="_(* #,##0.00_);_(* \(#,##0.00\);_(* \-??_);_(@_)"/>
    <numFmt numFmtId="175" formatCode="#,##0.0%;[Red]\(#,##0.0%\)"/>
    <numFmt numFmtId="176" formatCode="0.00000&quot;  &quot;"/>
    <numFmt numFmtId="177" formatCode="#,##0.0_);\(#,##0.0\)"/>
    <numFmt numFmtId="178" formatCode="_(* #,##0.0000_);_(* \(#,##0.0000\);_(* &quot;-&quot;??_);_(@_)"/>
    <numFmt numFmtId="179" formatCode="_-&quot;$&quot;* #,##0.00_-;\-&quot;$&quot;* #,##0.00_-;_-&quot;$&quot;* &quot;-&quot;??_-;_-@_-"/>
    <numFmt numFmtId="180" formatCode="0.0%;\(0.0%\)"/>
    <numFmt numFmtId="181" formatCode="_-&quot;$&quot;* #,##0_-;\-&quot;$&quot;* #,##0_-;_-&quot;$&quot;* &quot;-&quot;_-;_-@_-"/>
    <numFmt numFmtId="182" formatCode="&quot;$&quot;#,##0_);\(&quot;$&quot;#,##0.0\)"/>
    <numFmt numFmtId="183" formatCode="_-* #,##0\ _D_M_-;\-* #,##0\ _D_M_-;_-* &quot;-&quot;\ _D_M_-;_-@_-"/>
    <numFmt numFmtId="184" formatCode="_-* #,##0.00\ _D_M_-;\-* #,##0.00\ _D_M_-;_-* &quot;-&quot;??\ _D_M_-;_-@_-"/>
    <numFmt numFmtId="185" formatCode="#,##0\ \ ;\(#,##0\)\ ;\—\ \ \ \ "/>
    <numFmt numFmtId="186" formatCode="0."/>
    <numFmt numFmtId="187" formatCode="_-* #,##0_ _F_-;\-* #,##0_ _F_-;_-* &quot;-&quot;_ _F_-;_-@_-"/>
    <numFmt numFmtId="188" formatCode="_-* #,##0.00_ _F_-;\-* #,##0.00_ _F_-;_-* &quot;-&quot;??_ _F_-;_-@_-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_);[Red]\(#,##0.0\)"/>
    <numFmt numFmtId="192" formatCode="#,##0&quot;£&quot;_);[Red]\(#,##0&quot;£&quot;\)"/>
    <numFmt numFmtId="193" formatCode="_-* #,##0_-;&quot;\&quot;&quot;\&quot;&quot;\&quot;\-* #,##0_-;_-* &quot;-&quot;_-;_-@_-"/>
    <numFmt numFmtId="194" formatCode="_-* #,##0.00_-;&quot;\&quot;&quot;\&quot;&quot;\&quot;\-* #,##0.00_-;_-* &quot;-&quot;??_-;_-@_-"/>
    <numFmt numFmtId="195" formatCode="_-&quot;\&quot;* #,##0_-;&quot;\&quot;&quot;\&quot;&quot;\&quot;\-&quot;\&quot;* #,##0_-;_-&quot;\&quot;* &quot;-&quot;_-;_-@_-"/>
    <numFmt numFmtId="196" formatCode="_-&quot;\&quot;* #,##0.00_-;&quot;\&quot;&quot;\&quot;&quot;\&quot;\-&quot;\&quot;* #,##0.00_-;_-&quot;\&quot;* &quot;-&quot;??_-;_-@_-"/>
    <numFmt numFmtId="197" formatCode="General_)"/>
    <numFmt numFmtId="198" formatCode="_(* #,##0_);_(* \(#,##0\);_(* &quot;-&quot;?_);_(@_)"/>
    <numFmt numFmtId="199" formatCode="_(* #,##0.00_);_(* \(#,##0.00\);_(* &quot;-&quot;?_);_(@_)"/>
  </numFmts>
  <fonts count="9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</borders>
  <cellStyleXfs count="292">
    <xf numFmtId="0" fontId="0" fillId="0" borderId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4" fillId="0" borderId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4" fontId="7" fillId="0" borderId="0" applyFont="0" applyFill="0" applyBorder="0" applyAlignment="0" applyProtection="0"/>
    <xf numFmtId="175" fontId="7" fillId="0" borderId="0" applyProtection="0">
      <protection locked="0"/>
    </xf>
    <xf numFmtId="9" fontId="36" fillId="0" borderId="0"/>
    <xf numFmtId="0" fontId="27" fillId="0" borderId="0">
      <alignment horizontal="center" wrapText="1"/>
      <protection locked="0"/>
    </xf>
    <xf numFmtId="0" fontId="37" fillId="0" borderId="0" applyNumberFormat="0" applyFill="0" applyBorder="0" applyAlignment="0" applyProtection="0"/>
    <xf numFmtId="5" fontId="38" fillId="0" borderId="1" applyAlignment="0" applyProtection="0"/>
    <xf numFmtId="176" fontId="7" fillId="0" borderId="0" applyFill="0" applyBorder="0" applyAlignment="0"/>
    <xf numFmtId="177" fontId="39" fillId="0" borderId="0" applyFill="0" applyBorder="0" applyAlignment="0"/>
    <xf numFmtId="178" fontId="39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40" fillId="2" borderId="2">
      <alignment horizontal="center" wrapText="1"/>
    </xf>
    <xf numFmtId="4" fontId="3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9" fontId="39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42" fillId="0" borderId="0" applyFill="0" applyBorder="0" applyAlignment="0" applyProtection="0"/>
    <xf numFmtId="43" fontId="7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8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171" fontId="6" fillId="0" borderId="0"/>
    <xf numFmtId="165" fontId="18" fillId="0" borderId="0" applyFill="0" applyBorder="0" applyAlignment="0" applyProtection="0"/>
    <xf numFmtId="0" fontId="44" fillId="0" borderId="0" applyNumberFormat="0" applyAlignment="0">
      <alignment horizontal="left"/>
    </xf>
    <xf numFmtId="181" fontId="45" fillId="0" borderId="3" applyBorder="0"/>
    <xf numFmtId="177" fontId="39" fillId="0" borderId="0" applyFont="0" applyFill="0" applyBorder="0" applyAlignment="0" applyProtection="0"/>
    <xf numFmtId="182" fontId="7" fillId="0" borderId="0">
      <protection locked="0"/>
    </xf>
    <xf numFmtId="169" fontId="6" fillId="0" borderId="0"/>
    <xf numFmtId="0" fontId="42" fillId="3" borderId="0" applyNumberFormat="0" applyFont="0" applyFill="0" applyBorder="0" applyProtection="0">
      <alignment horizontal="left"/>
    </xf>
    <xf numFmtId="15" fontId="7" fillId="0" borderId="0"/>
    <xf numFmtId="14" fontId="46" fillId="0" borderId="0" applyFill="0" applyBorder="0" applyAlignment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0" fontId="6" fillId="0" borderId="0"/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47" fillId="0" borderId="0" applyNumberFormat="0" applyAlignment="0">
      <alignment horizontal="left"/>
    </xf>
    <xf numFmtId="185" fontId="18" fillId="0" borderId="0">
      <alignment horizontal="right"/>
    </xf>
    <xf numFmtId="38" fontId="10" fillId="3" borderId="0" applyNumberFormat="0" applyBorder="0" applyAlignment="0" applyProtection="0"/>
    <xf numFmtId="38" fontId="8" fillId="3" borderId="0" applyNumberFormat="0" applyBorder="0" applyAlignment="0" applyProtection="0"/>
    <xf numFmtId="0" fontId="48" fillId="4" borderId="0"/>
    <xf numFmtId="0" fontId="49" fillId="0" borderId="4" applyNumberFormat="0" applyAlignment="0" applyProtection="0">
      <alignment horizontal="left" vertical="center"/>
    </xf>
    <xf numFmtId="0" fontId="49" fillId="0" borderId="5">
      <alignment horizontal="left" vertical="center"/>
    </xf>
    <xf numFmtId="186" fontId="50" fillId="2" borderId="0">
      <alignment horizontal="left" vertical="top"/>
    </xf>
    <xf numFmtId="0" fontId="51" fillId="0" borderId="6">
      <alignment horizontal="center"/>
    </xf>
    <xf numFmtId="0" fontId="51" fillId="0" borderId="0">
      <alignment horizontal="center"/>
    </xf>
    <xf numFmtId="0" fontId="52" fillId="2" borderId="0">
      <alignment horizontal="left" wrapText="1" indent="2"/>
    </xf>
    <xf numFmtId="10" fontId="10" fillId="2" borderId="7" applyNumberFormat="0" applyBorder="0" applyAlignment="0" applyProtection="0"/>
    <xf numFmtId="10" fontId="8" fillId="2" borderId="7" applyNumberFormat="0" applyBorder="0" applyAlignment="0" applyProtection="0"/>
    <xf numFmtId="38" fontId="53" fillId="0" borderId="0"/>
    <xf numFmtId="38" fontId="54" fillId="0" borderId="0"/>
    <xf numFmtId="38" fontId="25" fillId="0" borderId="0"/>
    <xf numFmtId="38" fontId="55" fillId="0" borderId="0"/>
    <xf numFmtId="0" fontId="18" fillId="0" borderId="0"/>
    <xf numFmtId="0" fontId="18" fillId="0" borderId="0"/>
    <xf numFmtId="0" fontId="6" fillId="0" borderId="0" applyNumberFormat="0" applyFont="0" applyFill="0" applyBorder="0" applyProtection="0">
      <alignment horizontal="left" vertical="center"/>
    </xf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56" fillId="0" borderId="0"/>
    <xf numFmtId="0" fontId="14" fillId="0" borderId="0"/>
    <xf numFmtId="0" fontId="56" fillId="0" borderId="0"/>
    <xf numFmtId="0" fontId="14" fillId="0" borderId="0"/>
    <xf numFmtId="0" fontId="57" fillId="0" borderId="0"/>
    <xf numFmtId="187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8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37" fontId="11" fillId="0" borderId="0"/>
    <xf numFmtId="0" fontId="56" fillId="0" borderId="0"/>
    <xf numFmtId="0" fontId="14" fillId="0" borderId="0"/>
    <xf numFmtId="0" fontId="14" fillId="0" borderId="0"/>
    <xf numFmtId="168" fontId="9" fillId="0" borderId="0"/>
    <xf numFmtId="191" fontId="60" fillId="0" borderId="0"/>
    <xf numFmtId="168" fontId="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18" fillId="0" borderId="0"/>
    <xf numFmtId="0" fontId="74" fillId="0" borderId="0"/>
    <xf numFmtId="0" fontId="74" fillId="0" borderId="0"/>
    <xf numFmtId="0" fontId="7" fillId="0" borderId="0"/>
    <xf numFmtId="0" fontId="2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0" fontId="61" fillId="5" borderId="0">
      <alignment horizontal="right"/>
    </xf>
    <xf numFmtId="0" fontId="62" fillId="5" borderId="0">
      <alignment horizontal="right"/>
    </xf>
    <xf numFmtId="0" fontId="63" fillId="5" borderId="8"/>
    <xf numFmtId="14" fontId="27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6" fillId="0" borderId="0" applyNumberFormat="0" applyFill="0" applyBorder="0" applyAlignment="0" applyProtection="0">
      <alignment horizontal="left"/>
    </xf>
    <xf numFmtId="0" fontId="45" fillId="0" borderId="6" applyBorder="0">
      <alignment horizontal="center"/>
    </xf>
    <xf numFmtId="37" fontId="23" fillId="0" borderId="0"/>
    <xf numFmtId="1" fontId="7" fillId="0" borderId="9" applyNumberFormat="0" applyFill="0" applyAlignment="0" applyProtection="0">
      <alignment horizontal="center" vertical="center"/>
    </xf>
    <xf numFmtId="0" fontId="64" fillId="6" borderId="0" applyNumberFormat="0" applyFont="0" applyBorder="0" applyAlignment="0">
      <alignment horizontal="center"/>
    </xf>
    <xf numFmtId="192" fontId="7" fillId="0" borderId="0" applyNumberFormat="0" applyFill="0" applyBorder="0" applyAlignment="0" applyProtection="0">
      <alignment horizontal="left"/>
    </xf>
    <xf numFmtId="38" fontId="6" fillId="0" borderId="0" applyNumberFormat="0" applyFont="0" applyFill="0" applyBorder="0" applyAlignment="0"/>
    <xf numFmtId="0" fontId="64" fillId="1" borderId="5" applyNumberFormat="0" applyFont="0" applyAlignment="0">
      <alignment horizontal="center"/>
    </xf>
    <xf numFmtId="0" fontId="65" fillId="0" borderId="0" applyNumberFormat="0" applyFill="0" applyBorder="0" applyAlignment="0">
      <alignment horizontal="center"/>
    </xf>
    <xf numFmtId="39" fontId="39" fillId="0" borderId="0"/>
    <xf numFmtId="0" fontId="5" fillId="0" borderId="0"/>
    <xf numFmtId="0" fontId="46" fillId="0" borderId="0">
      <alignment vertical="top"/>
    </xf>
    <xf numFmtId="0" fontId="5" fillId="0" borderId="0"/>
    <xf numFmtId="0" fontId="15" fillId="0" borderId="0"/>
    <xf numFmtId="0" fontId="11" fillId="0" borderId="0"/>
    <xf numFmtId="0" fontId="16" fillId="0" borderId="0"/>
    <xf numFmtId="0" fontId="15" fillId="0" borderId="0"/>
    <xf numFmtId="0" fontId="4" fillId="0" borderId="0"/>
    <xf numFmtId="0" fontId="17" fillId="0" borderId="0"/>
    <xf numFmtId="0" fontId="7" fillId="0" borderId="0"/>
    <xf numFmtId="167" fontId="9" fillId="0" borderId="0"/>
    <xf numFmtId="0" fontId="5" fillId="0" borderId="0"/>
    <xf numFmtId="0" fontId="7" fillId="0" borderId="0"/>
    <xf numFmtId="0" fontId="7" fillId="0" borderId="0" applyBorder="0"/>
    <xf numFmtId="37" fontId="14" fillId="0" borderId="0"/>
    <xf numFmtId="37" fontId="14" fillId="0" borderId="0"/>
    <xf numFmtId="0" fontId="12" fillId="0" borderId="0"/>
    <xf numFmtId="0" fontId="8" fillId="0" borderId="0"/>
    <xf numFmtId="0" fontId="13" fillId="0" borderId="0"/>
    <xf numFmtId="0" fontId="6" fillId="0" borderId="0">
      <alignment wrapText="1"/>
    </xf>
    <xf numFmtId="167" fontId="9" fillId="0" borderId="0"/>
    <xf numFmtId="168" fontId="9" fillId="0" borderId="0"/>
    <xf numFmtId="167" fontId="9" fillId="0" borderId="0"/>
    <xf numFmtId="0" fontId="66" fillId="2" borderId="0">
      <alignment wrapText="1"/>
    </xf>
    <xf numFmtId="40" fontId="67" fillId="0" borderId="0" applyBorder="0">
      <alignment horizontal="right"/>
    </xf>
    <xf numFmtId="49" fontId="46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58" fillId="0" borderId="0" applyNumberFormat="0" applyFont="0" applyFill="0" applyBorder="0" applyProtection="0">
      <alignment horizontal="center" vertical="center" wrapText="1"/>
    </xf>
    <xf numFmtId="3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6" fillId="0" borderId="0"/>
    <xf numFmtId="193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6" fontId="70" fillId="0" borderId="0" applyFont="0" applyFill="0" applyBorder="0" applyAlignment="0" applyProtection="0"/>
    <xf numFmtId="0" fontId="69" fillId="0" borderId="0"/>
    <xf numFmtId="181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1" fillId="0" borderId="0"/>
    <xf numFmtId="197" fontId="39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72" fillId="0" borderId="0"/>
    <xf numFmtId="41" fontId="43" fillId="0" borderId="0" applyFont="0" applyFill="0" applyBorder="0" applyAlignment="0" applyProtection="0"/>
    <xf numFmtId="0" fontId="68" fillId="0" borderId="0"/>
    <xf numFmtId="181" fontId="73" fillId="0" borderId="0" applyFont="0" applyFill="0" applyBorder="0" applyAlignment="0" applyProtection="0"/>
    <xf numFmtId="181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" fillId="0" borderId="0"/>
    <xf numFmtId="181" fontId="45" fillId="0" borderId="12" applyBorder="0"/>
    <xf numFmtId="0" fontId="28" fillId="0" borderId="0"/>
    <xf numFmtId="0" fontId="78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0" borderId="0" applyNumberFormat="0" applyBorder="0" applyAlignment="0" applyProtection="0"/>
    <xf numFmtId="0" fontId="78" fillId="13" borderId="0" applyNumberFormat="0" applyBorder="0" applyAlignment="0" applyProtection="0"/>
    <xf numFmtId="0" fontId="78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4" borderId="0" applyNumberFormat="0" applyBorder="0" applyAlignment="0" applyProtection="0"/>
    <xf numFmtId="0" fontId="80" fillId="8" borderId="0" applyNumberFormat="0" applyBorder="0" applyAlignment="0" applyProtection="0"/>
    <xf numFmtId="0" fontId="81" fillId="25" borderId="13" applyNumberFormat="0" applyAlignment="0" applyProtection="0"/>
    <xf numFmtId="0" fontId="82" fillId="26" borderId="14" applyNumberFormat="0" applyAlignment="0" applyProtection="0"/>
    <xf numFmtId="174" fontId="28" fillId="0" borderId="0" applyFill="0" applyBorder="0" applyAlignment="0" applyProtection="0"/>
    <xf numFmtId="0" fontId="83" fillId="0" borderId="0" applyNumberFormat="0" applyFill="0" applyBorder="0" applyAlignment="0" applyProtection="0"/>
    <xf numFmtId="0" fontId="84" fillId="9" borderId="0" applyNumberFormat="0" applyBorder="0" applyAlignment="0" applyProtection="0"/>
    <xf numFmtId="0" fontId="85" fillId="0" borderId="15" applyNumberFormat="0" applyFill="0" applyAlignment="0" applyProtection="0"/>
    <xf numFmtId="0" fontId="86" fillId="0" borderId="16" applyNumberFormat="0" applyFill="0" applyAlignment="0" applyProtection="0"/>
    <xf numFmtId="0" fontId="87" fillId="0" borderId="17" applyNumberFormat="0" applyFill="0" applyAlignment="0" applyProtection="0"/>
    <xf numFmtId="0" fontId="87" fillId="0" borderId="0" applyNumberFormat="0" applyFill="0" applyBorder="0" applyAlignment="0" applyProtection="0"/>
    <xf numFmtId="0" fontId="88" fillId="12" borderId="13" applyNumberFormat="0" applyAlignment="0" applyProtection="0"/>
    <xf numFmtId="0" fontId="89" fillId="0" borderId="18" applyNumberFormat="0" applyFill="0" applyAlignment="0" applyProtection="0"/>
    <xf numFmtId="0" fontId="90" fillId="27" borderId="0" applyNumberFormat="0" applyBorder="0" applyAlignment="0" applyProtection="0"/>
    <xf numFmtId="0" fontId="28" fillId="28" borderId="19" applyNumberFormat="0" applyAlignment="0" applyProtection="0"/>
    <xf numFmtId="0" fontId="91" fillId="25" borderId="20" applyNumberFormat="0" applyAlignment="0" applyProtection="0"/>
    <xf numFmtId="0" fontId="92" fillId="0" borderId="0" applyNumberFormat="0" applyFill="0" applyBorder="0" applyAlignment="0" applyProtection="0"/>
    <xf numFmtId="0" fontId="93" fillId="0" borderId="21" applyNumberFormat="0" applyFill="0" applyAlignment="0" applyProtection="0"/>
    <xf numFmtId="0" fontId="94" fillId="0" borderId="0" applyNumberFormat="0" applyFill="0" applyBorder="0" applyAlignment="0" applyProtection="0"/>
    <xf numFmtId="0" fontId="18" fillId="0" borderId="0"/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0" borderId="0"/>
  </cellStyleXfs>
  <cellXfs count="176">
    <xf numFmtId="0" fontId="0" fillId="0" borderId="0" xfId="0"/>
    <xf numFmtId="37" fontId="19" fillId="0" borderId="0" xfId="0" applyNumberFormat="1" applyFont="1"/>
    <xf numFmtId="0" fontId="19" fillId="0" borderId="0" xfId="0" applyFont="1"/>
    <xf numFmtId="173" fontId="0" fillId="0" borderId="0" xfId="21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/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6" fontId="22" fillId="0" borderId="0" xfId="0" applyNumberFormat="1" applyFont="1"/>
    <xf numFmtId="0" fontId="23" fillId="0" borderId="0" xfId="0" applyFont="1"/>
    <xf numFmtId="0" fontId="18" fillId="0" borderId="0" xfId="0" applyFont="1"/>
    <xf numFmtId="0" fontId="24" fillId="0" borderId="0" xfId="0" quotePrefix="1" applyFont="1" applyAlignment="1">
      <alignment horizontal="center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6" fillId="0" borderId="0" xfId="0" applyFont="1"/>
    <xf numFmtId="172" fontId="18" fillId="0" borderId="0" xfId="55" applyNumberFormat="1" applyFill="1" applyBorder="1"/>
    <xf numFmtId="172" fontId="18" fillId="0" borderId="0" xfId="55" applyNumberFormat="1" applyFill="1" applyBorder="1" applyAlignment="1">
      <alignment horizontal="right"/>
    </xf>
    <xf numFmtId="172" fontId="18" fillId="0" borderId="0" xfId="55" applyNumberFormat="1" applyFill="1" applyBorder="1" applyAlignment="1">
      <alignment horizontal="center"/>
    </xf>
    <xf numFmtId="172" fontId="18" fillId="0" borderId="0" xfId="55" applyNumberFormat="1" applyFill="1"/>
    <xf numFmtId="0" fontId="19" fillId="0" borderId="0" xfId="55" applyNumberFormat="1" applyFont="1" applyFill="1"/>
    <xf numFmtId="0" fontId="18" fillId="0" borderId="0" xfId="55" applyNumberFormat="1" applyFill="1"/>
    <xf numFmtId="172" fontId="20" fillId="0" borderId="0" xfId="55" applyNumberFormat="1" applyFont="1" applyFill="1"/>
    <xf numFmtId="172" fontId="24" fillId="0" borderId="0" xfId="55" applyNumberFormat="1" applyFont="1" applyFill="1" applyAlignment="1">
      <alignment horizontal="center"/>
    </xf>
    <xf numFmtId="0" fontId="24" fillId="0" borderId="0" xfId="0" applyFont="1" applyAlignment="1">
      <alignment horizontal="left"/>
    </xf>
    <xf numFmtId="0" fontId="26" fillId="0" borderId="0" xfId="55" applyNumberFormat="1" applyFont="1" applyFill="1" applyAlignment="1">
      <alignment horizontal="center"/>
    </xf>
    <xf numFmtId="0" fontId="24" fillId="0" borderId="0" xfId="55" applyNumberFormat="1" applyFont="1" applyFill="1" applyAlignment="1">
      <alignment horizontal="center"/>
    </xf>
    <xf numFmtId="0" fontId="19" fillId="0" borderId="0" xfId="0" applyFont="1" applyAlignment="1">
      <alignment wrapText="1"/>
    </xf>
    <xf numFmtId="173" fontId="19" fillId="0" borderId="0" xfId="21" applyNumberFormat="1" applyFont="1" applyFill="1" applyBorder="1" applyAlignment="1">
      <alignment horizontal="right"/>
    </xf>
    <xf numFmtId="0" fontId="24" fillId="0" borderId="0" xfId="0" applyFont="1" applyAlignment="1">
      <alignment horizontal="center" wrapText="1"/>
    </xf>
    <xf numFmtId="173" fontId="19" fillId="0" borderId="0" xfId="21" quotePrefix="1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172" fontId="0" fillId="0" borderId="0" xfId="55" applyNumberFormat="1" applyFont="1" applyFill="1" applyBorder="1" applyAlignment="1">
      <alignment horizontal="center"/>
    </xf>
    <xf numFmtId="41" fontId="0" fillId="0" borderId="0" xfId="21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0" fontId="22" fillId="0" borderId="0" xfId="0" quotePrefix="1" applyFont="1"/>
    <xf numFmtId="0" fontId="26" fillId="0" borderId="0" xfId="0" quotePrefix="1" applyFont="1" applyAlignment="1">
      <alignment horizontal="left"/>
    </xf>
    <xf numFmtId="41" fontId="0" fillId="0" borderId="0" xfId="21" applyNumberFormat="1" applyFont="1" applyFill="1" applyBorder="1" applyAlignment="1">
      <alignment horizontal="right"/>
    </xf>
    <xf numFmtId="41" fontId="19" fillId="0" borderId="0" xfId="0" applyNumberFormat="1" applyFont="1"/>
    <xf numFmtId="173" fontId="0" fillId="0" borderId="0" xfId="21" applyNumberFormat="1" applyFont="1" applyFill="1" applyBorder="1" applyAlignment="1">
      <alignment horizontal="right"/>
    </xf>
    <xf numFmtId="0" fontId="21" fillId="0" borderId="0" xfId="0" quotePrefix="1" applyFont="1" applyAlignment="1">
      <alignment horizontal="left"/>
    </xf>
    <xf numFmtId="0" fontId="0" fillId="0" borderId="0" xfId="0" applyAlignment="1">
      <alignment wrapText="1"/>
    </xf>
    <xf numFmtId="0" fontId="0" fillId="0" borderId="0" xfId="0" quotePrefix="1" applyAlignment="1">
      <alignment horizontal="left"/>
    </xf>
    <xf numFmtId="172" fontId="0" fillId="0" borderId="0" xfId="55" applyNumberFormat="1" applyFont="1" applyFill="1" applyBorder="1"/>
    <xf numFmtId="166" fontId="18" fillId="0" borderId="0" xfId="0" quotePrefix="1" applyNumberFormat="1" applyFont="1" applyAlignment="1">
      <alignment horizontal="left"/>
    </xf>
    <xf numFmtId="49" fontId="18" fillId="0" borderId="0" xfId="0" applyNumberFormat="1" applyFont="1" applyAlignment="1">
      <alignment horizontal="center"/>
    </xf>
    <xf numFmtId="166" fontId="18" fillId="0" borderId="0" xfId="0" applyNumberFormat="1" applyFont="1"/>
    <xf numFmtId="0" fontId="18" fillId="0" borderId="0" xfId="0" applyFont="1" applyAlignment="1">
      <alignment horizontal="left"/>
    </xf>
    <xf numFmtId="41" fontId="18" fillId="0" borderId="0" xfId="0" applyNumberFormat="1" applyFont="1" applyAlignment="1">
      <alignment horizontal="right"/>
    </xf>
    <xf numFmtId="172" fontId="76" fillId="0" borderId="0" xfId="55" applyNumberFormat="1" applyFont="1" applyFill="1" applyBorder="1" applyAlignment="1">
      <alignment horizontal="center"/>
    </xf>
    <xf numFmtId="37" fontId="18" fillId="0" borderId="0" xfId="0" applyNumberFormat="1" applyFont="1"/>
    <xf numFmtId="37" fontId="18" fillId="0" borderId="0" xfId="0" applyNumberFormat="1" applyFont="1" applyAlignment="1">
      <alignment horizontal="right"/>
    </xf>
    <xf numFmtId="0" fontId="18" fillId="0" borderId="0" xfId="0" quotePrefix="1" applyFont="1" applyAlignment="1">
      <alignment horizontal="left"/>
    </xf>
    <xf numFmtId="37" fontId="19" fillId="0" borderId="0" xfId="0" applyNumberFormat="1" applyFont="1" applyAlignment="1">
      <alignment horizontal="right"/>
    </xf>
    <xf numFmtId="0" fontId="18" fillId="0" borderId="0" xfId="0" quotePrefix="1" applyFont="1"/>
    <xf numFmtId="41" fontId="18" fillId="0" borderId="0" xfId="0" applyNumberFormat="1" applyFont="1"/>
    <xf numFmtId="0" fontId="21" fillId="0" borderId="0" xfId="0" applyFont="1"/>
    <xf numFmtId="0" fontId="21" fillId="0" borderId="0" xfId="0" quotePrefix="1" applyFont="1"/>
    <xf numFmtId="173" fontId="19" fillId="0" borderId="0" xfId="21" applyNumberFormat="1" applyFont="1" applyFill="1" applyBorder="1" applyAlignment="1">
      <alignment horizontal="center"/>
    </xf>
    <xf numFmtId="172" fontId="0" fillId="0" borderId="11" xfId="55" applyNumberFormat="1" applyFont="1" applyFill="1" applyBorder="1" applyAlignment="1">
      <alignment horizontal="center"/>
    </xf>
    <xf numFmtId="172" fontId="18" fillId="0" borderId="0" xfId="55" applyNumberFormat="1" applyFill="1" applyAlignment="1">
      <alignment horizontal="center"/>
    </xf>
    <xf numFmtId="0" fontId="7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43" fontId="18" fillId="0" borderId="0" xfId="0" applyNumberFormat="1" applyFont="1"/>
    <xf numFmtId="4" fontId="18" fillId="0" borderId="0" xfId="21" applyFont="1" applyFill="1"/>
    <xf numFmtId="172" fontId="24" fillId="0" borderId="0" xfId="55" applyNumberFormat="1" applyFont="1" applyFill="1" applyBorder="1" applyAlignment="1">
      <alignment horizontal="center"/>
    </xf>
    <xf numFmtId="0" fontId="22" fillId="0" borderId="0" xfId="0" quotePrefix="1" applyFont="1" applyAlignment="1">
      <alignment horizontal="center"/>
    </xf>
    <xf numFmtId="49" fontId="0" fillId="0" borderId="0" xfId="0" applyNumberFormat="1" applyAlignment="1">
      <alignment horizontal="center" wrapText="1"/>
    </xf>
    <xf numFmtId="172" fontId="26" fillId="0" borderId="0" xfId="55" applyNumberFormat="1" applyFont="1" applyFill="1"/>
    <xf numFmtId="41" fontId="0" fillId="0" borderId="0" xfId="0" applyNumberFormat="1" applyAlignment="1">
      <alignment horizontal="right"/>
    </xf>
    <xf numFmtId="41" fontId="18" fillId="0" borderId="0" xfId="55" applyNumberFormat="1" applyFill="1"/>
    <xf numFmtId="41" fontId="18" fillId="0" borderId="0" xfId="21" applyNumberFormat="1" applyFont="1" applyFill="1" applyBorder="1" applyAlignment="1"/>
    <xf numFmtId="41" fontId="24" fillId="0" borderId="0" xfId="0" applyNumberFormat="1" applyFont="1" applyAlignment="1">
      <alignment horizontal="center"/>
    </xf>
    <xf numFmtId="173" fontId="19" fillId="0" borderId="0" xfId="21" applyNumberFormat="1" applyFont="1" applyFill="1" applyBorder="1"/>
    <xf numFmtId="173" fontId="18" fillId="0" borderId="0" xfId="55" applyNumberFormat="1" applyFill="1"/>
    <xf numFmtId="43" fontId="18" fillId="0" borderId="0" xfId="21" applyNumberFormat="1" applyFont="1" applyFill="1" applyBorder="1" applyAlignment="1">
      <alignment horizontal="center" vertical="center"/>
    </xf>
    <xf numFmtId="172" fontId="18" fillId="0" borderId="0" xfId="55" applyNumberFormat="1" applyFill="1" applyAlignment="1">
      <alignment horizontal="left" indent="1"/>
    </xf>
    <xf numFmtId="172" fontId="26" fillId="0" borderId="0" xfId="55" applyNumberFormat="1" applyFont="1" applyFill="1" applyAlignment="1">
      <alignment horizontal="left" indent="1"/>
    </xf>
    <xf numFmtId="37" fontId="0" fillId="0" borderId="0" xfId="0" applyNumberFormat="1" applyAlignment="1">
      <alignment horizontal="right"/>
    </xf>
    <xf numFmtId="173" fontId="0" fillId="0" borderId="11" xfId="0" applyNumberFormat="1" applyBorder="1"/>
    <xf numFmtId="173" fontId="0" fillId="0" borderId="11" xfId="21" applyNumberFormat="1" applyFont="1" applyFill="1" applyBorder="1"/>
    <xf numFmtId="41" fontId="18" fillId="0" borderId="0" xfId="0" applyNumberFormat="1" applyFont="1" applyAlignment="1">
      <alignment horizontal="center"/>
    </xf>
    <xf numFmtId="173" fontId="0" fillId="0" borderId="0" xfId="0" applyNumberFormat="1" applyAlignment="1">
      <alignment horizontal="right"/>
    </xf>
    <xf numFmtId="173" fontId="18" fillId="0" borderId="0" xfId="0" applyNumberFormat="1" applyFont="1"/>
    <xf numFmtId="173" fontId="18" fillId="0" borderId="0" xfId="0" applyNumberFormat="1" applyFont="1" applyAlignment="1">
      <alignment horizontal="right"/>
    </xf>
    <xf numFmtId="173" fontId="18" fillId="0" borderId="0" xfId="21" applyNumberFormat="1" applyFont="1" applyFill="1" applyAlignment="1">
      <alignment horizontal="right"/>
    </xf>
    <xf numFmtId="173" fontId="19" fillId="0" borderId="5" xfId="0" applyNumberFormat="1" applyFont="1" applyBorder="1" applyAlignment="1">
      <alignment horizontal="right"/>
    </xf>
    <xf numFmtId="173" fontId="19" fillId="0" borderId="0" xfId="0" applyNumberFormat="1" applyFont="1"/>
    <xf numFmtId="173" fontId="19" fillId="0" borderId="0" xfId="0" applyNumberFormat="1" applyFont="1" applyAlignment="1">
      <alignment horizontal="right"/>
    </xf>
    <xf numFmtId="173" fontId="18" fillId="0" borderId="0" xfId="21" applyNumberFormat="1" applyFont="1" applyAlignment="1">
      <alignment horizontal="center"/>
    </xf>
    <xf numFmtId="173" fontId="18" fillId="0" borderId="0" xfId="21" applyNumberFormat="1" applyFont="1" applyFill="1" applyAlignment="1">
      <alignment horizontal="center"/>
    </xf>
    <xf numFmtId="173" fontId="18" fillId="0" borderId="0" xfId="0" applyNumberFormat="1" applyFont="1" applyAlignment="1">
      <alignment horizontal="center"/>
    </xf>
    <xf numFmtId="173" fontId="0" fillId="0" borderId="0" xfId="21" applyNumberFormat="1" applyFont="1" applyFill="1" applyAlignment="1">
      <alignment horizontal="center"/>
    </xf>
    <xf numFmtId="173" fontId="0" fillId="0" borderId="0" xfId="49" applyNumberFormat="1" applyFont="1" applyFill="1" applyAlignment="1">
      <alignment horizontal="right"/>
    </xf>
    <xf numFmtId="173" fontId="18" fillId="0" borderId="0" xfId="21" applyNumberFormat="1" applyFont="1" applyFill="1" applyAlignment="1"/>
    <xf numFmtId="173" fontId="19" fillId="0" borderId="5" xfId="0" applyNumberFormat="1" applyFont="1" applyBorder="1"/>
    <xf numFmtId="173" fontId="19" fillId="0" borderId="0" xfId="0" applyNumberFormat="1" applyFont="1" applyAlignment="1">
      <alignment horizontal="left"/>
    </xf>
    <xf numFmtId="173" fontId="19" fillId="0" borderId="1" xfId="0" applyNumberFormat="1" applyFont="1" applyBorder="1" applyAlignment="1">
      <alignment horizontal="right"/>
    </xf>
    <xf numFmtId="173" fontId="19" fillId="0" borderId="11" xfId="0" applyNumberFormat="1" applyFont="1" applyBorder="1" applyAlignment="1">
      <alignment horizontal="right"/>
    </xf>
    <xf numFmtId="173" fontId="30" fillId="0" borderId="0" xfId="0" applyNumberFormat="1" applyFont="1"/>
    <xf numFmtId="173" fontId="0" fillId="0" borderId="0" xfId="0" applyNumberFormat="1"/>
    <xf numFmtId="173" fontId="0" fillId="0" borderId="0" xfId="21" applyNumberFormat="1" applyFont="1" applyFill="1" applyAlignment="1"/>
    <xf numFmtId="173" fontId="0" fillId="0" borderId="11" xfId="49" applyNumberFormat="1" applyFont="1" applyFill="1" applyBorder="1" applyAlignment="1">
      <alignment horizontal="right"/>
    </xf>
    <xf numFmtId="173" fontId="0" fillId="0" borderId="11" xfId="21" applyNumberFormat="1" applyFont="1" applyFill="1" applyBorder="1" applyAlignment="1">
      <alignment horizontal="right"/>
    </xf>
    <xf numFmtId="173" fontId="0" fillId="0" borderId="11" xfId="21" applyNumberFormat="1" applyFont="1" applyBorder="1" applyAlignment="1">
      <alignment horizontal="center"/>
    </xf>
    <xf numFmtId="173" fontId="0" fillId="0" borderId="11" xfId="21" applyNumberFormat="1" applyFont="1" applyFill="1" applyBorder="1" applyAlignment="1">
      <alignment horizontal="center"/>
    </xf>
    <xf numFmtId="173" fontId="18" fillId="0" borderId="0" xfId="21" applyNumberFormat="1" applyFont="1"/>
    <xf numFmtId="43" fontId="19" fillId="0" borderId="0" xfId="0" applyNumberFormat="1" applyFont="1" applyAlignment="1">
      <alignment horizontal="right"/>
    </xf>
    <xf numFmtId="173" fontId="0" fillId="0" borderId="0" xfId="21" applyNumberFormat="1" applyFont="1" applyFill="1" applyBorder="1" applyAlignment="1">
      <alignment horizontal="center"/>
    </xf>
    <xf numFmtId="173" fontId="31" fillId="0" borderId="0" xfId="0" applyNumberFormat="1" applyFont="1"/>
    <xf numFmtId="173" fontId="0" fillId="0" borderId="0" xfId="21" applyNumberFormat="1" applyFont="1" applyFill="1"/>
    <xf numFmtId="173" fontId="0" fillId="0" borderId="0" xfId="21" applyNumberFormat="1" applyFont="1" applyFill="1" applyBorder="1"/>
    <xf numFmtId="173" fontId="19" fillId="0" borderId="11" xfId="21" applyNumberFormat="1" applyFont="1" applyFill="1" applyBorder="1" applyAlignment="1">
      <alignment horizontal="center"/>
    </xf>
    <xf numFmtId="173" fontId="0" fillId="0" borderId="0" xfId="49" applyNumberFormat="1" applyFont="1" applyFill="1" applyBorder="1" applyAlignment="1" applyProtection="1">
      <alignment horizontal="center"/>
    </xf>
    <xf numFmtId="173" fontId="19" fillId="0" borderId="10" xfId="0" applyNumberFormat="1" applyFont="1" applyBorder="1" applyAlignment="1">
      <alignment horizontal="right"/>
    </xf>
    <xf numFmtId="173" fontId="19" fillId="0" borderId="0" xfId="21" applyNumberFormat="1" applyFont="1" applyFill="1" applyBorder="1" applyAlignment="1">
      <alignment horizontal="center" vertical="center"/>
    </xf>
    <xf numFmtId="173" fontId="18" fillId="0" borderId="11" xfId="21" applyNumberFormat="1" applyFont="1" applyFill="1" applyBorder="1" applyAlignment="1">
      <alignment horizontal="center" vertical="center"/>
    </xf>
    <xf numFmtId="173" fontId="19" fillId="0" borderId="0" xfId="21" applyNumberFormat="1" applyFont="1" applyFill="1" applyBorder="1" applyAlignment="1">
      <alignment vertical="center"/>
    </xf>
    <xf numFmtId="173" fontId="18" fillId="0" borderId="11" xfId="21" applyNumberFormat="1" applyFont="1" applyFill="1" applyBorder="1" applyAlignment="1">
      <alignment horizontal="center"/>
    </xf>
    <xf numFmtId="173" fontId="19" fillId="0" borderId="11" xfId="21" applyNumberFormat="1" applyFont="1" applyFill="1" applyBorder="1" applyAlignment="1">
      <alignment horizontal="center" vertical="center"/>
    </xf>
    <xf numFmtId="173" fontId="18" fillId="0" borderId="0" xfId="21" applyNumberFormat="1" applyFont="1" applyFill="1" applyBorder="1" applyAlignment="1">
      <alignment horizontal="center" vertical="center"/>
    </xf>
    <xf numFmtId="173" fontId="18" fillId="0" borderId="0" xfId="21" applyNumberFormat="1" applyFont="1" applyFill="1" applyBorder="1" applyAlignment="1">
      <alignment horizontal="right" vertical="center"/>
    </xf>
    <xf numFmtId="173" fontId="18" fillId="0" borderId="0" xfId="21" applyNumberFormat="1" applyFont="1" applyFill="1" applyBorder="1" applyAlignment="1">
      <alignment vertical="center"/>
    </xf>
    <xf numFmtId="173" fontId="18" fillId="0" borderId="0" xfId="21" applyNumberFormat="1" applyFont="1" applyFill="1" applyBorder="1" applyAlignment="1"/>
    <xf numFmtId="173" fontId="18" fillId="0" borderId="0" xfId="21" applyNumberFormat="1" applyFont="1" applyFill="1" applyBorder="1" applyAlignment="1">
      <alignment horizontal="center"/>
    </xf>
    <xf numFmtId="173" fontId="19" fillId="0" borderId="11" xfId="21" quotePrefix="1" applyNumberFormat="1" applyFont="1" applyFill="1" applyBorder="1" applyAlignment="1">
      <alignment horizontal="center" vertical="center"/>
    </xf>
    <xf numFmtId="173" fontId="19" fillId="0" borderId="11" xfId="21" quotePrefix="1" applyNumberFormat="1" applyFont="1" applyFill="1" applyBorder="1" applyAlignment="1">
      <alignment horizontal="center"/>
    </xf>
    <xf numFmtId="173" fontId="19" fillId="0" borderId="0" xfId="21" applyNumberFormat="1" applyFont="1" applyFill="1" applyBorder="1" applyAlignment="1"/>
    <xf numFmtId="173" fontId="19" fillId="0" borderId="5" xfId="21" applyNumberFormat="1" applyFont="1" applyFill="1" applyBorder="1" applyAlignment="1">
      <alignment horizontal="right"/>
    </xf>
    <xf numFmtId="173" fontId="18" fillId="0" borderId="0" xfId="21" applyNumberFormat="1" applyFont="1" applyFill="1" applyBorder="1"/>
    <xf numFmtId="173" fontId="18" fillId="0" borderId="11" xfId="21" applyNumberFormat="1" applyFont="1" applyFill="1" applyBorder="1"/>
    <xf numFmtId="173" fontId="19" fillId="0" borderId="11" xfId="21" applyNumberFormat="1" applyFont="1" applyFill="1" applyBorder="1" applyAlignment="1">
      <alignment horizontal="right"/>
    </xf>
    <xf numFmtId="173" fontId="18" fillId="0" borderId="0" xfId="21" applyNumberFormat="1" applyFont="1" applyFill="1" applyBorder="1" applyAlignment="1">
      <alignment horizontal="right"/>
    </xf>
    <xf numFmtId="173" fontId="0" fillId="0" borderId="0" xfId="21" quotePrefix="1" applyNumberFormat="1" applyFont="1" applyFill="1" applyAlignment="1">
      <alignment horizontal="center"/>
    </xf>
    <xf numFmtId="173" fontId="0" fillId="0" borderId="0" xfId="21" applyNumberFormat="1" applyFont="1" applyFill="1" applyBorder="1" applyAlignment="1"/>
    <xf numFmtId="173" fontId="0" fillId="0" borderId="1" xfId="21" applyNumberFormat="1" applyFont="1" applyFill="1" applyBorder="1" applyAlignment="1">
      <alignment horizontal="right"/>
    </xf>
    <xf numFmtId="173" fontId="0" fillId="0" borderId="11" xfId="0" applyNumberFormat="1" applyBorder="1" applyAlignment="1">
      <alignment horizontal="right"/>
    </xf>
    <xf numFmtId="173" fontId="0" fillId="0" borderId="0" xfId="0" applyNumberFormat="1" applyAlignment="1">
      <alignment horizontal="center"/>
    </xf>
    <xf numFmtId="173" fontId="18" fillId="0" borderId="11" xfId="21" quotePrefix="1" applyNumberFormat="1" applyFont="1" applyFill="1" applyBorder="1" applyAlignment="1">
      <alignment horizontal="center" vertical="center"/>
    </xf>
    <xf numFmtId="173" fontId="0" fillId="0" borderId="0" xfId="0" applyNumberFormat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73" fontId="19" fillId="0" borderId="10" xfId="21" applyNumberFormat="1" applyFont="1" applyFill="1" applyBorder="1" applyAlignment="1">
      <alignment horizontal="right"/>
    </xf>
    <xf numFmtId="173" fontId="18" fillId="0" borderId="0" xfId="55" applyNumberFormat="1" applyFill="1" applyAlignment="1"/>
    <xf numFmtId="173" fontId="19" fillId="0" borderId="0" xfId="49" applyNumberFormat="1" applyFont="1" applyFill="1" applyBorder="1" applyAlignment="1"/>
    <xf numFmtId="173" fontId="18" fillId="0" borderId="11" xfId="21" applyNumberFormat="1" applyFont="1" applyFill="1" applyBorder="1" applyAlignment="1"/>
    <xf numFmtId="173" fontId="18" fillId="0" borderId="11" xfId="21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173" fontId="0" fillId="0" borderId="0" xfId="21" applyNumberFormat="1" applyFont="1" applyFill="1" applyBorder="1" applyAlignment="1" applyProtection="1">
      <alignment horizontal="center"/>
    </xf>
    <xf numFmtId="43" fontId="19" fillId="0" borderId="22" xfId="21" applyNumberFormat="1" applyFont="1" applyFill="1" applyBorder="1" applyAlignment="1">
      <alignment horizontal="right"/>
    </xf>
    <xf numFmtId="198" fontId="0" fillId="0" borderId="0" xfId="21" applyNumberFormat="1" applyFont="1" applyFill="1" applyBorder="1" applyAlignment="1">
      <alignment horizontal="right"/>
    </xf>
    <xf numFmtId="199" fontId="19" fillId="0" borderId="22" xfId="21" applyNumberFormat="1" applyFont="1" applyFill="1" applyBorder="1" applyAlignment="1">
      <alignment horizontal="right"/>
    </xf>
    <xf numFmtId="173" fontId="19" fillId="0" borderId="22" xfId="0" applyNumberFormat="1" applyFont="1" applyBorder="1" applyAlignment="1">
      <alignment horizontal="right"/>
    </xf>
    <xf numFmtId="173" fontId="0" fillId="0" borderId="22" xfId="21" applyNumberFormat="1" applyFont="1" applyFill="1" applyBorder="1" applyAlignment="1"/>
    <xf numFmtId="173" fontId="19" fillId="0" borderId="22" xfId="0" applyNumberFormat="1" applyFont="1" applyBorder="1"/>
    <xf numFmtId="43" fontId="19" fillId="0" borderId="22" xfId="0" applyNumberFormat="1" applyFont="1" applyBorder="1" applyAlignment="1">
      <alignment horizontal="right"/>
    </xf>
    <xf numFmtId="173" fontId="19" fillId="0" borderId="22" xfId="21" applyNumberFormat="1" applyFont="1" applyFill="1" applyBorder="1" applyAlignment="1">
      <alignment horizontal="right"/>
    </xf>
    <xf numFmtId="172" fontId="18" fillId="0" borderId="0" xfId="55" applyNumberFormat="1" applyFont="1" applyFill="1"/>
    <xf numFmtId="41" fontId="18" fillId="0" borderId="0" xfId="55" applyNumberFormat="1" applyFont="1" applyFill="1"/>
    <xf numFmtId="173" fontId="18" fillId="0" borderId="0" xfId="55" applyNumberFormat="1" applyFont="1" applyFill="1"/>
    <xf numFmtId="173" fontId="18" fillId="0" borderId="0" xfId="49" applyNumberFormat="1" applyFont="1" applyFill="1" applyBorder="1" applyAlignment="1" applyProtection="1">
      <alignment horizontal="center"/>
    </xf>
    <xf numFmtId="173" fontId="0" fillId="0" borderId="0" xfId="242" applyNumberFormat="1" applyFont="1" applyFill="1" applyBorder="1" applyAlignment="1" applyProtection="1">
      <alignment horizontal="center"/>
    </xf>
    <xf numFmtId="173" fontId="0" fillId="0" borderId="0" xfId="0" applyNumberFormat="1" applyFont="1"/>
    <xf numFmtId="0" fontId="0" fillId="0" borderId="0" xfId="0" applyAlignment="1"/>
    <xf numFmtId="172" fontId="0" fillId="0" borderId="0" xfId="55" applyNumberFormat="1" applyFont="1" applyFill="1" applyAlignment="1">
      <alignment horizontal="left"/>
    </xf>
    <xf numFmtId="172" fontId="26" fillId="0" borderId="0" xfId="55" applyNumberFormat="1" applyFont="1" applyFill="1" applyAlignment="1">
      <alignment horizontal="left"/>
    </xf>
    <xf numFmtId="173" fontId="19" fillId="0" borderId="5" xfId="21" applyNumberFormat="1" applyFont="1" applyFill="1" applyBorder="1" applyAlignment="1">
      <alignment horizontal="center" vertical="center"/>
    </xf>
    <xf numFmtId="173" fontId="0" fillId="0" borderId="0" xfId="0" applyNumberFormat="1" applyFill="1" applyAlignment="1">
      <alignment horizontal="right"/>
    </xf>
    <xf numFmtId="0" fontId="19" fillId="0" borderId="0" xfId="0" applyFont="1" applyAlignment="1">
      <alignment horizontal="center"/>
    </xf>
    <xf numFmtId="49" fontId="24" fillId="0" borderId="0" xfId="0" applyNumberFormat="1" applyFont="1" applyAlignment="1">
      <alignment horizontal="center"/>
    </xf>
    <xf numFmtId="0" fontId="19" fillId="0" borderId="0" xfId="0" applyFont="1" applyAlignment="1">
      <alignment horizontal="left" wrapText="1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Alignment="1">
      <alignment horizontal="center"/>
    </xf>
    <xf numFmtId="172" fontId="19" fillId="0" borderId="0" xfId="55" applyNumberFormat="1" applyFont="1" applyFill="1" applyBorder="1" applyAlignment="1">
      <alignment horizontal="center"/>
    </xf>
    <xf numFmtId="172" fontId="18" fillId="0" borderId="11" xfId="55" applyNumberFormat="1" applyFill="1" applyBorder="1" applyAlignment="1">
      <alignment horizontal="center"/>
    </xf>
    <xf numFmtId="172" fontId="24" fillId="0" borderId="0" xfId="55" applyNumberFormat="1" applyFont="1" applyFill="1" applyBorder="1" applyAlignment="1">
      <alignment horizontal="center"/>
    </xf>
  </cellXfs>
  <cellStyles count="292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0% - Accent1 2" xfId="215" xr:uid="{D64841A3-38E7-4065-97CE-9FCB2C4D3FF1}"/>
    <cellStyle name="20% - Accent2 2" xfId="216" xr:uid="{0691FA2A-ED7C-4DA3-B686-8115DCD62864}"/>
    <cellStyle name="20% - Accent3 2" xfId="217" xr:uid="{23CA9C60-8525-4480-9504-E76787DCA6ED}"/>
    <cellStyle name="20% - Accent4 2" xfId="218" xr:uid="{DBEDC87C-5651-42E3-9C80-E6DC1E90D3D3}"/>
    <cellStyle name="20% - Accent5 2" xfId="219" xr:uid="{57955BC1-56A7-42D9-9359-8577091266DC}"/>
    <cellStyle name="20% - Accent6 2" xfId="220" xr:uid="{D6F4DA0F-B907-47DC-AB11-61A5B8641C0E}"/>
    <cellStyle name="2decimal" xfId="7" xr:uid="{00000000-0005-0000-0000-000006000000}"/>
    <cellStyle name="40% - Accent1 2" xfId="221" xr:uid="{E47A25C2-01B2-438D-9991-426C886CAA96}"/>
    <cellStyle name="40% - Accent2 2" xfId="222" xr:uid="{F53734E1-14B7-4FA6-A745-6D965DB19CA6}"/>
    <cellStyle name="40% - Accent3 2" xfId="223" xr:uid="{E4FA7492-9DC7-4EF1-8641-543007673BE6}"/>
    <cellStyle name="40% - Accent4 2" xfId="224" xr:uid="{CF7DF4D1-131E-4013-9997-D9DD9F7F71FB}"/>
    <cellStyle name="40% - Accent5 2" xfId="225" xr:uid="{833473A9-6813-428A-8AAA-881C0564EB6C}"/>
    <cellStyle name="40% - Accent6 2" xfId="226" xr:uid="{1D09DD7A-F462-4E1E-9230-EF7F561AFCC6}"/>
    <cellStyle name="60% - Accent1 2" xfId="227" xr:uid="{2BCAEE33-77EA-4987-96A2-B120C1CCDD53}"/>
    <cellStyle name="60% - Accent2 2" xfId="228" xr:uid="{D0879035-2AE3-49DC-B8D1-5F1636BB661A}"/>
    <cellStyle name="60% - Accent3 2" xfId="229" xr:uid="{4C53227C-90C0-4031-8D00-58EECFF7E7AE}"/>
    <cellStyle name="60% - Accent4 2" xfId="230" xr:uid="{BE4B2535-D7F2-4F48-B74E-577D6453DEF8}"/>
    <cellStyle name="60% - Accent5 2" xfId="231" xr:uid="{0FA57B11-D2BB-4AA3-9855-2E67D0A5DD6B}"/>
    <cellStyle name="60% - Accent6 2" xfId="232" xr:uid="{97BE32D7-93A9-4A34-A9A1-A31938962196}"/>
    <cellStyle name="75" xfId="8" xr:uid="{00000000-0005-0000-0000-000007000000}"/>
    <cellStyle name="Accent1 2" xfId="233" xr:uid="{C9BA45D4-47B0-49F4-847C-EAEFB1F8FD3B}"/>
    <cellStyle name="Accent2 2" xfId="234" xr:uid="{817A5B82-3D01-489F-9D9C-7141AD01208B}"/>
    <cellStyle name="Accent3 2" xfId="235" xr:uid="{CBAE91DA-3E62-4561-9DEA-B6C99639428F}"/>
    <cellStyle name="Accent4 2" xfId="236" xr:uid="{940C76C7-38A0-43A4-9633-EE5076C68433}"/>
    <cellStyle name="Accent5 2" xfId="237" xr:uid="{1B7055FD-BA13-4F51-ACEB-577EED0DD87F}"/>
    <cellStyle name="Accent6 2" xfId="238" xr:uid="{88007ACA-00E5-4664-810C-777FEF7B2A4D}"/>
    <cellStyle name="args.style" xfId="9" xr:uid="{00000000-0005-0000-0000-000008000000}"/>
    <cellStyle name="Bad 2" xfId="239" xr:uid="{FBA5EB14-36F4-427F-86F6-9616C50C9845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lculation 2" xfId="240" xr:uid="{98B0C05A-CE4C-4274-A59F-20BDAD537C00}"/>
    <cellStyle name="Check Cell 2" xfId="241" xr:uid="{38D6FBAF-C420-458E-BD87-C3D0E56563E1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23" xfId="258" xr:uid="{862103B0-9AA4-4F71-8198-3758B6EBE652}"/>
    <cellStyle name="Comma 24" xfId="264" xr:uid="{445F19AA-CD00-4987-A029-CFDF2021E653}"/>
    <cellStyle name="Comma 25" xfId="272" xr:uid="{BFD6CD4B-B2EF-422D-93BE-097C9C459302}"/>
    <cellStyle name="Comma 26" xfId="265" xr:uid="{74247D5F-6BEE-43F3-91C8-D69C326D531F}"/>
    <cellStyle name="Comma 27" xfId="271" xr:uid="{AF150C88-21FE-4120-97AF-7204F1359A6D}"/>
    <cellStyle name="Comma 28" xfId="266" xr:uid="{C71946DA-C219-4EA0-86DB-BD033E39A29D}"/>
    <cellStyle name="Comma 29" xfId="270" xr:uid="{2EA60E0B-C646-4097-904E-95B55B498BC7}"/>
    <cellStyle name="Comma 3" xfId="46" xr:uid="{00000000-0005-0000-0000-00002D000000}"/>
    <cellStyle name="Comma 3 2" xfId="47" xr:uid="{00000000-0005-0000-0000-00002E000000}"/>
    <cellStyle name="Comma 30" xfId="267" xr:uid="{7649B1FC-16C7-4548-8109-9922CC921293}"/>
    <cellStyle name="Comma 31" xfId="242" xr:uid="{30175F98-F177-44E5-BA3F-29597FAF3554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 [0]b" xfId="57" xr:uid="{00000000-0005-0000-0000-000039000000}"/>
    <cellStyle name="Currency [0]b 2" xfId="213" xr:uid="{323CD99C-A43D-45A6-92CC-49373A36998A}"/>
    <cellStyle name="Currency [00]" xfId="58" xr:uid="{00000000-0005-0000-0000-00003A000000}"/>
    <cellStyle name="Currency 2" xfId="259" xr:uid="{B5851796-1057-4F3A-8F97-1E19D9165CD5}"/>
    <cellStyle name="Currency 3" xfId="268" xr:uid="{14A4EB3E-3017-4A40-88F4-34C18F077FAE}"/>
    <cellStyle name="Currency 4" xfId="269" xr:uid="{1A76D7F6-C1D1-4F94-8972-A38DEFF27279}"/>
    <cellStyle name="Currency 5" xfId="275" xr:uid="{DE127BF3-FB15-4CCC-8CD8-446E395104DD}"/>
    <cellStyle name="Currency 6" xfId="278" xr:uid="{5F1ABF29-F548-4836-89F1-2FCB2D4AEC98}"/>
    <cellStyle name="Currency 7" xfId="281" xr:uid="{A9A156D9-F413-4E9B-B051-0AE983C85A54}"/>
    <cellStyle name="Currency 8" xfId="284" xr:uid="{FCF1D525-FA27-4937-A179-FE492BADC06B}"/>
    <cellStyle name="Currency 9" xfId="287" xr:uid="{1BB02655-C45A-4719-8778-B2C7747EBEEE}"/>
    <cellStyle name="currency(2)" xfId="59" xr:uid="{00000000-0005-0000-0000-00003B000000}"/>
    <cellStyle name="Currency1" xfId="60" xr:uid="{00000000-0005-0000-0000-00003C000000}"/>
    <cellStyle name="Dan" xfId="61" xr:uid="{00000000-0005-0000-0000-00003D000000}"/>
    <cellStyle name="DATE" xfId="62" xr:uid="{00000000-0005-0000-0000-00003E000000}"/>
    <cellStyle name="Date Short" xfId="63" xr:uid="{00000000-0005-0000-0000-00003F000000}"/>
    <cellStyle name="Dezimal [0]_NEGS" xfId="64" xr:uid="{00000000-0005-0000-0000-000040000000}"/>
    <cellStyle name="Dezimal_NEGS" xfId="65" xr:uid="{00000000-0005-0000-0000-000041000000}"/>
    <cellStyle name="Dollar (zero dec)" xfId="66" xr:uid="{00000000-0005-0000-0000-000042000000}"/>
    <cellStyle name="Enter Currency (0)" xfId="67" xr:uid="{00000000-0005-0000-0000-000043000000}"/>
    <cellStyle name="Enter Currency (2)" xfId="68" xr:uid="{00000000-0005-0000-0000-000044000000}"/>
    <cellStyle name="Enter Units (0)" xfId="69" xr:uid="{00000000-0005-0000-0000-000045000000}"/>
    <cellStyle name="Enter Units (1)" xfId="70" xr:uid="{00000000-0005-0000-0000-000046000000}"/>
    <cellStyle name="Enter Units (2)" xfId="71" xr:uid="{00000000-0005-0000-0000-000047000000}"/>
    <cellStyle name="Entered" xfId="72" xr:uid="{00000000-0005-0000-0000-000048000000}"/>
    <cellStyle name="Explanatory Text 2" xfId="243" xr:uid="{C39791EB-04B2-4E57-9F09-D1C8AC6DC357}"/>
    <cellStyle name="Format Number Column" xfId="73" xr:uid="{00000000-0005-0000-0000-000049000000}"/>
    <cellStyle name="Good 2" xfId="244" xr:uid="{0680CCE7-9129-432E-B012-BB89E9178D3B}"/>
    <cellStyle name="Grey" xfId="74" xr:uid="{00000000-0005-0000-0000-00004A000000}"/>
    <cellStyle name="Grey 2" xfId="75" xr:uid="{00000000-0005-0000-0000-00004B000000}"/>
    <cellStyle name="Head 1" xfId="76" xr:uid="{00000000-0005-0000-0000-00004C000000}"/>
    <cellStyle name="Header1" xfId="77" xr:uid="{00000000-0005-0000-0000-00004D000000}"/>
    <cellStyle name="Header2" xfId="78" xr:uid="{00000000-0005-0000-0000-00004E000000}"/>
    <cellStyle name="Heading" xfId="79" xr:uid="{00000000-0005-0000-0000-00004F000000}"/>
    <cellStyle name="Heading 1 2" xfId="245" xr:uid="{D5B83159-706B-4BD5-8538-2F10BAFC4CD6}"/>
    <cellStyle name="Heading 2 2" xfId="246" xr:uid="{1BCD0B21-7E3A-4ABC-8901-6F77C96B0A84}"/>
    <cellStyle name="Heading 3 2" xfId="247" xr:uid="{CF77FC96-92E3-4CAD-BEF1-3FB99388D970}"/>
    <cellStyle name="Heading 4 2" xfId="248" xr:uid="{6DA05C7F-7824-4F4C-B19F-2B2C159EF79D}"/>
    <cellStyle name="HEADINGS" xfId="80" xr:uid="{00000000-0005-0000-0000-000050000000}"/>
    <cellStyle name="HEADINGSTOP" xfId="81" xr:uid="{00000000-0005-0000-0000-000051000000}"/>
    <cellStyle name="Indent" xfId="82" xr:uid="{00000000-0005-0000-0000-000052000000}"/>
    <cellStyle name="Input [yellow]" xfId="83" xr:uid="{00000000-0005-0000-0000-000053000000}"/>
    <cellStyle name="Input [yellow] 2" xfId="84" xr:uid="{00000000-0005-0000-0000-000054000000}"/>
    <cellStyle name="Input 2" xfId="249" xr:uid="{42FAD90B-0F16-443F-ACCE-1C421EC5CB00}"/>
    <cellStyle name="KPMG Heading 1" xfId="85" xr:uid="{00000000-0005-0000-0000-000055000000}"/>
    <cellStyle name="KPMG Heading 2" xfId="86" xr:uid="{00000000-0005-0000-0000-000056000000}"/>
    <cellStyle name="KPMG Heading 3" xfId="87" xr:uid="{00000000-0005-0000-0000-000057000000}"/>
    <cellStyle name="KPMG Heading 4" xfId="88" xr:uid="{00000000-0005-0000-0000-000058000000}"/>
    <cellStyle name="KPMG Normal" xfId="89" xr:uid="{00000000-0005-0000-0000-000059000000}"/>
    <cellStyle name="KPMG Normal Text" xfId="90" xr:uid="{00000000-0005-0000-0000-00005A000000}"/>
    <cellStyle name="left" xfId="91" xr:uid="{00000000-0005-0000-0000-00005B000000}"/>
    <cellStyle name="Link Currency (0)" xfId="92" xr:uid="{00000000-0005-0000-0000-00005C000000}"/>
    <cellStyle name="Link Currency (2)" xfId="93" xr:uid="{00000000-0005-0000-0000-00005D000000}"/>
    <cellStyle name="Link Units (0)" xfId="94" xr:uid="{00000000-0005-0000-0000-00005E000000}"/>
    <cellStyle name="Link Units (1)" xfId="95" xr:uid="{00000000-0005-0000-0000-00005F000000}"/>
    <cellStyle name="Link Units (2)" xfId="96" xr:uid="{00000000-0005-0000-0000-000060000000}"/>
    <cellStyle name="Linked Cell 2" xfId="250" xr:uid="{BCEF4684-E44E-4D4B-90B9-A4E910DD659B}"/>
    <cellStyle name="Miglia - Stile1" xfId="97" xr:uid="{00000000-0005-0000-0000-000061000000}"/>
    <cellStyle name="Miglia - Stile2" xfId="98" xr:uid="{00000000-0005-0000-0000-000062000000}"/>
    <cellStyle name="Miglia - Stile3" xfId="99" xr:uid="{00000000-0005-0000-0000-000063000000}"/>
    <cellStyle name="Miglia - Stile4" xfId="100" xr:uid="{00000000-0005-0000-0000-000064000000}"/>
    <cellStyle name="Miglia - Stile5" xfId="101" xr:uid="{00000000-0005-0000-0000-000065000000}"/>
    <cellStyle name="Milliers [0]_laroux" xfId="102" xr:uid="{00000000-0005-0000-0000-000066000000}"/>
    <cellStyle name="Milliers_laroux" xfId="103" xr:uid="{00000000-0005-0000-0000-000067000000}"/>
    <cellStyle name="Mon?taire [0]_laroux" xfId="104" xr:uid="{00000000-0005-0000-0000-000068000000}"/>
    <cellStyle name="Mon?taire_laroux" xfId="105" xr:uid="{00000000-0005-0000-0000-000069000000}"/>
    <cellStyle name="Monétaire [0]_laroux" xfId="106" xr:uid="{00000000-0005-0000-0000-00006A000000}"/>
    <cellStyle name="Monétaire_laroux" xfId="107" xr:uid="{00000000-0005-0000-0000-00006B000000}"/>
    <cellStyle name="Neutral 2" xfId="251" xr:uid="{0A74C267-1BF3-4760-8CFE-F8216F61797D}"/>
    <cellStyle name="no dec" xfId="108" xr:uid="{00000000-0005-0000-0000-00006C000000}"/>
    <cellStyle name="Normal" xfId="0" builtinId="0"/>
    <cellStyle name="Normal - Stile6" xfId="109" xr:uid="{00000000-0005-0000-0000-00006E000000}"/>
    <cellStyle name="Normal - Stile7" xfId="110" xr:uid="{00000000-0005-0000-0000-00006F000000}"/>
    <cellStyle name="Normal - Stile8" xfId="111" xr:uid="{00000000-0005-0000-0000-000070000000}"/>
    <cellStyle name="Normal - Style1" xfId="112" xr:uid="{00000000-0005-0000-0000-000071000000}"/>
    <cellStyle name="Normal - Style1 2" xfId="113" xr:uid="{00000000-0005-0000-0000-000072000000}"/>
    <cellStyle name="Normal - Style1 3" xfId="114" xr:uid="{00000000-0005-0000-0000-000073000000}"/>
    <cellStyle name="Normal 10" xfId="115" xr:uid="{00000000-0005-0000-0000-000074000000}"/>
    <cellStyle name="Normal 11" xfId="116" xr:uid="{00000000-0005-0000-0000-000075000000}"/>
    <cellStyle name="Normal 12" xfId="117" xr:uid="{00000000-0005-0000-0000-000076000000}"/>
    <cellStyle name="Normal 13" xfId="118" xr:uid="{00000000-0005-0000-0000-000077000000}"/>
    <cellStyle name="Normal 14" xfId="119" xr:uid="{00000000-0005-0000-0000-000078000000}"/>
    <cellStyle name="Normal 15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212" xr:uid="{354B4436-DC0C-4A6C-A6F6-43CD4BC4B117}"/>
    <cellStyle name="Normal 2 2 2" xfId="263" xr:uid="{21EFB84B-80B9-4595-9D93-DBD1AE4A4436}"/>
    <cellStyle name="Normal 2 3" xfId="260" xr:uid="{47103B92-E71C-420B-8806-ECAB1563D80E}"/>
    <cellStyle name="Normal 2 5" xfId="291" xr:uid="{92DE43A6-75EC-4720-9F00-BF8D2A6ED561}"/>
    <cellStyle name="Normal 20" xfId="126" xr:uid="{00000000-0005-0000-0000-00007F000000}"/>
    <cellStyle name="Normal 21" xfId="127" xr:uid="{00000000-0005-0000-0000-000080000000}"/>
    <cellStyle name="Normal 22" xfId="128" xr:uid="{00000000-0005-0000-0000-000081000000}"/>
    <cellStyle name="Normal 23" xfId="257" xr:uid="{23D8419C-2611-4912-94FE-F94BBFED39BF}"/>
    <cellStyle name="Normal 24" xfId="261" xr:uid="{91CCEEED-06BD-4FB2-9577-EB55A25D098D}"/>
    <cellStyle name="Normal 25" xfId="273" xr:uid="{916843A7-2916-45D2-B0E2-AAACD36B6C33}"/>
    <cellStyle name="Normal 26" xfId="276" xr:uid="{8572CC80-525C-493C-9218-D238F3B0DBF0}"/>
    <cellStyle name="Normal 27" xfId="279" xr:uid="{64A8D00C-5197-4C8E-B958-F1423332CA76}"/>
    <cellStyle name="Normal 28" xfId="282" xr:uid="{DAF046CE-8735-4600-98F6-8E09C2EA5CFF}"/>
    <cellStyle name="Normal 29" xfId="285" xr:uid="{B364E5EF-1DAF-45CE-B939-901C28E4496A}"/>
    <cellStyle name="Normal 3" xfId="129" xr:uid="{00000000-0005-0000-0000-000082000000}"/>
    <cellStyle name="Normal 30" xfId="288" xr:uid="{87337AAA-110C-40E8-A3B2-E9DCC04BE717}"/>
    <cellStyle name="Normal 31" xfId="214" xr:uid="{6EDCFFE1-A352-4951-92FE-D32772970223}"/>
    <cellStyle name="Normal 4" xfId="130" xr:uid="{00000000-0005-0000-0000-000083000000}"/>
    <cellStyle name="Normal 5" xfId="131" xr:uid="{00000000-0005-0000-0000-000084000000}"/>
    <cellStyle name="Normal 6" xfId="132" xr:uid="{00000000-0005-0000-0000-000085000000}"/>
    <cellStyle name="Normal 7" xfId="133" xr:uid="{00000000-0005-0000-0000-000086000000}"/>
    <cellStyle name="Normal 8" xfId="134" xr:uid="{00000000-0005-0000-0000-000087000000}"/>
    <cellStyle name="Normal 9" xfId="135" xr:uid="{00000000-0005-0000-0000-000088000000}"/>
    <cellStyle name="Note 2" xfId="252" xr:uid="{1F546CE5-4F88-4ABD-87BF-2C70AE676871}"/>
    <cellStyle name="Output 2" xfId="253" xr:uid="{EB1F419F-181D-48C9-B96C-2224217AD87D}"/>
    <cellStyle name="Output Amounts" xfId="136" xr:uid="{00000000-0005-0000-0000-000089000000}"/>
    <cellStyle name="Output Column Headings" xfId="137" xr:uid="{00000000-0005-0000-0000-00008A000000}"/>
    <cellStyle name="Output Line Items" xfId="138" xr:uid="{00000000-0005-0000-0000-00008B000000}"/>
    <cellStyle name="per.style" xfId="139" xr:uid="{00000000-0005-0000-0000-00008C000000}"/>
    <cellStyle name="Percent [0]" xfId="140" xr:uid="{00000000-0005-0000-0000-00008E000000}"/>
    <cellStyle name="Percent [00]" xfId="141" xr:uid="{00000000-0005-0000-0000-00008F000000}"/>
    <cellStyle name="Percent [2]" xfId="142" xr:uid="{00000000-0005-0000-0000-000090000000}"/>
    <cellStyle name="Percent 10" xfId="290" xr:uid="{A53B551E-E087-40A1-BEFD-C74FE6533205}"/>
    <cellStyle name="Percent 2" xfId="143" xr:uid="{00000000-0005-0000-0000-000091000000}"/>
    <cellStyle name="Percent 3" xfId="262" xr:uid="{F1C30DEC-F984-40E9-991B-5BD132A184D5}"/>
    <cellStyle name="Percent 4" xfId="274" xr:uid="{B3461376-D07C-4EA1-82EA-405A9D0A2733}"/>
    <cellStyle name="Percent 5" xfId="277" xr:uid="{D683F4A6-42BE-4BC5-829D-EA185EE386C2}"/>
    <cellStyle name="Percent 6" xfId="280" xr:uid="{E1CF17E9-8708-4539-9549-C2A0B76C14C8}"/>
    <cellStyle name="Percent 7" xfId="283" xr:uid="{60EA7685-78B6-49E7-98AC-8D05C967DD06}"/>
    <cellStyle name="Percent 8" xfId="286" xr:uid="{7A0E307D-CEBF-4946-97A0-660409C4BA40}"/>
    <cellStyle name="Percent 9" xfId="289" xr:uid="{5C3C9433-E381-46F3-8220-BA94750A2EA0}"/>
    <cellStyle name="PrePop Currency (0)" xfId="144" xr:uid="{00000000-0005-0000-0000-000092000000}"/>
    <cellStyle name="PrePop Currency (2)" xfId="145" xr:uid="{00000000-0005-0000-0000-000093000000}"/>
    <cellStyle name="PrePop Units (0)" xfId="146" xr:uid="{00000000-0005-0000-0000-000094000000}"/>
    <cellStyle name="PrePop Units (1)" xfId="147" xr:uid="{00000000-0005-0000-0000-000095000000}"/>
    <cellStyle name="PrePop Units (2)" xfId="148" xr:uid="{00000000-0005-0000-0000-000096000000}"/>
    <cellStyle name="PSChar" xfId="149" xr:uid="{00000000-0005-0000-0000-000097000000}"/>
    <cellStyle name="PSHeading" xfId="150" xr:uid="{00000000-0005-0000-0000-000098000000}"/>
    <cellStyle name="pwstyle" xfId="151" xr:uid="{00000000-0005-0000-0000-000099000000}"/>
    <cellStyle name="Quantity" xfId="152" xr:uid="{00000000-0005-0000-0000-00009A000000}"/>
    <cellStyle name="regstoresfromspecstores" xfId="153" xr:uid="{00000000-0005-0000-0000-00009B000000}"/>
    <cellStyle name="RevList" xfId="154" xr:uid="{00000000-0005-0000-0000-00009C000000}"/>
    <cellStyle name="SCH1" xfId="155" xr:uid="{00000000-0005-0000-0000-00009D000000}"/>
    <cellStyle name="SHADEDSTORES" xfId="156" xr:uid="{00000000-0005-0000-0000-00009E000000}"/>
    <cellStyle name="specstores" xfId="157" xr:uid="{00000000-0005-0000-0000-00009F000000}"/>
    <cellStyle name="Standard_9912(4)" xfId="158" xr:uid="{00000000-0005-0000-0000-0000A0000000}"/>
    <cellStyle name="Style 1" xfId="159" xr:uid="{00000000-0005-0000-0000-0000A1000000}"/>
    <cellStyle name="Style 1 2" xfId="160" xr:uid="{00000000-0005-0000-0000-0000A2000000}"/>
    <cellStyle name="Style 1 3" xfId="161" xr:uid="{00000000-0005-0000-0000-0000A3000000}"/>
    <cellStyle name="Style 10" xfId="162" xr:uid="{00000000-0005-0000-0000-0000A4000000}"/>
    <cellStyle name="Style 11" xfId="163" xr:uid="{00000000-0005-0000-0000-0000A5000000}"/>
    <cellStyle name="Style 12" xfId="164" xr:uid="{00000000-0005-0000-0000-0000A6000000}"/>
    <cellStyle name="Style 12 2" xfId="165" xr:uid="{00000000-0005-0000-0000-0000A7000000}"/>
    <cellStyle name="Style 13" xfId="166" xr:uid="{00000000-0005-0000-0000-0000A8000000}"/>
    <cellStyle name="Style 14" xfId="167" xr:uid="{00000000-0005-0000-0000-0000A9000000}"/>
    <cellStyle name="Style 15" xfId="168" xr:uid="{00000000-0005-0000-0000-0000AA000000}"/>
    <cellStyle name="Style 16" xfId="169" xr:uid="{00000000-0005-0000-0000-0000AB000000}"/>
    <cellStyle name="Style 17" xfId="170" xr:uid="{00000000-0005-0000-0000-0000AC000000}"/>
    <cellStyle name="Style 18" xfId="171" xr:uid="{00000000-0005-0000-0000-0000AD000000}"/>
    <cellStyle name="Style 19" xfId="172" xr:uid="{00000000-0005-0000-0000-0000AE000000}"/>
    <cellStyle name="Style 2" xfId="173" xr:uid="{00000000-0005-0000-0000-0000AF000000}"/>
    <cellStyle name="Style 20" xfId="174" xr:uid="{00000000-0005-0000-0000-0000B0000000}"/>
    <cellStyle name="Style 3" xfId="175" xr:uid="{00000000-0005-0000-0000-0000B1000000}"/>
    <cellStyle name="Style 4" xfId="176" xr:uid="{00000000-0005-0000-0000-0000B2000000}"/>
    <cellStyle name="Style 5" xfId="177" xr:uid="{00000000-0005-0000-0000-0000B3000000}"/>
    <cellStyle name="Style 6" xfId="178" xr:uid="{00000000-0005-0000-0000-0000B4000000}"/>
    <cellStyle name="Style 7" xfId="179" xr:uid="{00000000-0005-0000-0000-0000B5000000}"/>
    <cellStyle name="Style 8" xfId="180" xr:uid="{00000000-0005-0000-0000-0000B6000000}"/>
    <cellStyle name="Style 9" xfId="181" xr:uid="{00000000-0005-0000-0000-0000B7000000}"/>
    <cellStyle name="SubHeading" xfId="182" xr:uid="{00000000-0005-0000-0000-0000B8000000}"/>
    <cellStyle name="Subtotal" xfId="183" xr:uid="{00000000-0005-0000-0000-0000B9000000}"/>
    <cellStyle name="Text Indent A" xfId="184" xr:uid="{00000000-0005-0000-0000-0000BA000000}"/>
    <cellStyle name="Text Indent B" xfId="185" xr:uid="{00000000-0005-0000-0000-0000BB000000}"/>
    <cellStyle name="Text Indent C" xfId="186" xr:uid="{00000000-0005-0000-0000-0000BC000000}"/>
    <cellStyle name="Title 2" xfId="254" xr:uid="{AAAE5B8F-33E4-4391-83E8-486294F033BF}"/>
    <cellStyle name="Total 2" xfId="255" xr:uid="{D79379C3-AD12-42F9-83AA-BD8C681D5A57}"/>
    <cellStyle name="Warning Text 2" xfId="256" xr:uid="{E9D82191-C774-4951-BE98-943FB0F013A4}"/>
    <cellStyle name="wrap" xfId="187" xr:uid="{00000000-0005-0000-0000-0000BD000000}"/>
    <cellStyle name="เครื่องหมายจุลภาค [0]_FG-WIP COST-FEB.03" xfId="188" xr:uid="{00000000-0005-0000-0000-0000BE000000}"/>
    <cellStyle name="เครื่องหมายจุลภาค 2" xfId="189" xr:uid="{00000000-0005-0000-0000-0000BF000000}"/>
    <cellStyle name="เครื่องหมายจุลภาค_Ac 16100, 16110,21050,21140,21240, AR-AP SUMMARY" xfId="190" xr:uid="{00000000-0005-0000-0000-0000C0000000}"/>
    <cellStyle name="เครื่องหมายสกุลเงิน [0]_NHKTop99" xfId="191" xr:uid="{00000000-0005-0000-0000-0000C1000000}"/>
    <cellStyle name="เครื่องหมายสกุลเงิน_NHKTop99" xfId="192" xr:uid="{00000000-0005-0000-0000-0000C2000000}"/>
    <cellStyle name="น้บะภฒ_95" xfId="193" xr:uid="{00000000-0005-0000-0000-0000C3000000}"/>
    <cellStyle name="ปกติ_1" xfId="194" xr:uid="{00000000-0005-0000-0000-0000C4000000}"/>
    <cellStyle name="ฤธถ [0]_95" xfId="195" xr:uid="{00000000-0005-0000-0000-0000C5000000}"/>
    <cellStyle name="ฤธถ_95" xfId="196" xr:uid="{00000000-0005-0000-0000-0000C6000000}"/>
    <cellStyle name="ล๋ศญ [0]_95" xfId="197" xr:uid="{00000000-0005-0000-0000-0000C7000000}"/>
    <cellStyle name="ล๋ศญ_95" xfId="198" xr:uid="{00000000-0005-0000-0000-0000C8000000}"/>
    <cellStyle name="วฅมุ_4ฟ๙ฝวภ๛" xfId="199" xr:uid="{00000000-0005-0000-0000-0000C9000000}"/>
    <cellStyle name="통화 [0]_PERSONAL" xfId="200" xr:uid="{00000000-0005-0000-0000-0000CA000000}"/>
    <cellStyle name="통화_PERSONAL" xfId="201" xr:uid="{00000000-0005-0000-0000-0000CB000000}"/>
    <cellStyle name="표준_PERSONAL" xfId="202" xr:uid="{00000000-0005-0000-0000-0000CC000000}"/>
    <cellStyle name="一般_0006(1)" xfId="203" xr:uid="{00000000-0005-0000-0000-0000CD000000}"/>
    <cellStyle name="千分位[0]_LC (2)" xfId="204" xr:uid="{00000000-0005-0000-0000-0000CE000000}"/>
    <cellStyle name="千分位_LC (2)" xfId="205" xr:uid="{00000000-0005-0000-0000-0000CF000000}"/>
    <cellStyle name="未定義" xfId="206" xr:uid="{00000000-0005-0000-0000-0000D0000000}"/>
    <cellStyle name="桁区切り_Receivable Dec" xfId="207" xr:uid="{00000000-0005-0000-0000-0000D1000000}"/>
    <cellStyle name="標準_AR562売上出来高確認表印刷_帳票レイアウト" xfId="208" xr:uid="{00000000-0005-0000-0000-0000D2000000}"/>
    <cellStyle name="貨幣 [0]_liz-ss" xfId="209" xr:uid="{00000000-0005-0000-0000-0000D3000000}"/>
    <cellStyle name="貨幣[0]_LC (2)" xfId="210" xr:uid="{00000000-0005-0000-0000-0000D4000000}"/>
    <cellStyle name="貨幣_LC (2)" xfId="211" xr:uid="{00000000-0005-0000-0000-0000D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4"/>
  <sheetViews>
    <sheetView view="pageBreakPreview" zoomScale="80" zoomScaleNormal="90" zoomScaleSheetLayoutView="80" workbookViewId="0">
      <selection activeCell="A69" sqref="A69"/>
    </sheetView>
  </sheetViews>
  <sheetFormatPr defaultColWidth="10.7265625" defaultRowHeight="14"/>
  <cols>
    <col min="1" max="1" width="39.26953125" style="12" customWidth="1"/>
    <col min="2" max="2" width="4.7265625" style="15" customWidth="1"/>
    <col min="3" max="3" width="0.7265625" style="12" customWidth="1"/>
    <col min="4" max="4" width="12.36328125" style="12" bestFit="1" customWidth="1"/>
    <col min="5" max="5" width="0.7265625" style="12" customWidth="1"/>
    <col min="6" max="6" width="12" style="12" customWidth="1"/>
    <col min="7" max="7" width="0.7265625" style="12" customWidth="1"/>
    <col min="8" max="8" width="12.26953125" style="47" customWidth="1"/>
    <col min="9" max="9" width="0.7265625" style="47" customWidth="1"/>
    <col min="10" max="10" width="12" style="47" customWidth="1"/>
    <col min="11" max="16384" width="10.7265625" style="12"/>
  </cols>
  <sheetData>
    <row r="1" spans="1:10" s="5" customFormat="1" ht="20.65" customHeight="1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s="6" customFormat="1" ht="20.65" customHeight="1">
      <c r="A2" s="7" t="s">
        <v>1</v>
      </c>
      <c r="B2" s="67"/>
      <c r="C2" s="36"/>
      <c r="D2" s="36"/>
      <c r="E2" s="36"/>
      <c r="F2" s="36"/>
      <c r="G2" s="36"/>
      <c r="H2" s="36"/>
      <c r="I2" s="36"/>
      <c r="J2" s="36"/>
    </row>
    <row r="3" spans="1:10" s="11" customFormat="1" ht="20.65" customHeight="1">
      <c r="A3" s="7"/>
      <c r="B3" s="8"/>
      <c r="C3" s="7"/>
      <c r="D3" s="7"/>
      <c r="E3" s="9"/>
      <c r="F3" s="7"/>
      <c r="G3" s="9"/>
      <c r="H3" s="10"/>
      <c r="I3" s="10"/>
      <c r="J3" s="10"/>
    </row>
    <row r="4" spans="1:10" ht="20.65" customHeight="1">
      <c r="A4" s="4"/>
      <c r="B4" s="13"/>
      <c r="C4" s="45"/>
      <c r="D4" s="168" t="s">
        <v>2</v>
      </c>
      <c r="E4" s="168"/>
      <c r="F4" s="168"/>
      <c r="G4" s="14"/>
      <c r="H4" s="168" t="s">
        <v>3</v>
      </c>
      <c r="I4" s="168"/>
      <c r="J4" s="168"/>
    </row>
    <row r="5" spans="1:10" ht="20.65" customHeight="1">
      <c r="A5" s="4"/>
      <c r="B5" s="13"/>
      <c r="C5" s="45"/>
      <c r="D5" s="168" t="s">
        <v>4</v>
      </c>
      <c r="E5" s="168"/>
      <c r="F5" s="168"/>
      <c r="G5" s="14"/>
      <c r="H5" s="168" t="s">
        <v>4</v>
      </c>
      <c r="I5" s="168"/>
      <c r="J5" s="168"/>
    </row>
    <row r="6" spans="1:10" ht="30" customHeight="1">
      <c r="A6" s="4"/>
      <c r="B6" s="13"/>
      <c r="C6" s="45"/>
      <c r="D6" s="68" t="s">
        <v>168</v>
      </c>
      <c r="E6" s="68"/>
      <c r="F6" s="68" t="s">
        <v>5</v>
      </c>
      <c r="G6" s="14"/>
      <c r="H6" s="68" t="s">
        <v>168</v>
      </c>
      <c r="I6" s="68"/>
      <c r="J6" s="68" t="s">
        <v>5</v>
      </c>
    </row>
    <row r="7" spans="1:10" ht="20.65" customHeight="1">
      <c r="A7" s="7" t="s">
        <v>6</v>
      </c>
      <c r="B7" s="15" t="s">
        <v>7</v>
      </c>
      <c r="C7" s="14"/>
      <c r="D7" s="35" t="s">
        <v>8</v>
      </c>
      <c r="E7" s="35"/>
      <c r="F7" s="35" t="s">
        <v>9</v>
      </c>
      <c r="G7" s="46"/>
      <c r="H7" s="35" t="s">
        <v>8</v>
      </c>
      <c r="I7" s="35"/>
      <c r="J7" s="35" t="s">
        <v>9</v>
      </c>
    </row>
    <row r="8" spans="1:10" ht="20.65" customHeight="1">
      <c r="A8" s="7"/>
      <c r="C8" s="14"/>
      <c r="D8" s="35" t="s">
        <v>10</v>
      </c>
      <c r="E8" s="35"/>
      <c r="F8" s="35"/>
      <c r="G8" s="46"/>
      <c r="H8" s="35" t="s">
        <v>10</v>
      </c>
      <c r="I8" s="35"/>
      <c r="J8" s="35"/>
    </row>
    <row r="9" spans="1:10" ht="20.65" customHeight="1">
      <c r="C9" s="14"/>
      <c r="D9" s="169" t="s">
        <v>11</v>
      </c>
      <c r="E9" s="169"/>
      <c r="F9" s="169"/>
      <c r="G9" s="169"/>
      <c r="H9" s="169"/>
      <c r="I9" s="169"/>
      <c r="J9" s="169"/>
    </row>
    <row r="10" spans="1:10" ht="20.65" customHeight="1">
      <c r="A10" s="16" t="s">
        <v>12</v>
      </c>
    </row>
    <row r="11" spans="1:10" ht="20.65" customHeight="1">
      <c r="A11" s="32" t="s">
        <v>13</v>
      </c>
      <c r="C11" s="48"/>
      <c r="D11" s="83">
        <v>256556</v>
      </c>
      <c r="E11" s="84"/>
      <c r="F11" s="3">
        <v>250405</v>
      </c>
      <c r="G11" s="84"/>
      <c r="H11" s="83">
        <v>212507</v>
      </c>
      <c r="I11" s="85"/>
      <c r="J11" s="3">
        <v>209157</v>
      </c>
    </row>
    <row r="12" spans="1:10" ht="20.65" customHeight="1">
      <c r="A12" s="32" t="s">
        <v>14</v>
      </c>
      <c r="C12" s="53"/>
      <c r="D12" s="85">
        <v>271445</v>
      </c>
      <c r="E12" s="84"/>
      <c r="F12" s="86">
        <v>289682</v>
      </c>
      <c r="G12" s="84"/>
      <c r="H12" s="85">
        <v>262975</v>
      </c>
      <c r="I12" s="85"/>
      <c r="J12" s="86">
        <v>270544</v>
      </c>
    </row>
    <row r="13" spans="1:10" ht="20.65" customHeight="1">
      <c r="A13" t="s">
        <v>15</v>
      </c>
      <c r="D13" s="85">
        <v>190138</v>
      </c>
      <c r="E13" s="84"/>
      <c r="F13" s="86">
        <v>177306</v>
      </c>
      <c r="G13" s="84"/>
      <c r="H13" s="85">
        <v>87918</v>
      </c>
      <c r="I13" s="85"/>
      <c r="J13" s="86">
        <v>81477</v>
      </c>
    </row>
    <row r="14" spans="1:10" ht="20.65" customHeight="1">
      <c r="A14" s="12" t="s">
        <v>16</v>
      </c>
      <c r="D14" s="85">
        <v>6582</v>
      </c>
      <c r="E14" s="84"/>
      <c r="F14" s="86">
        <v>4194</v>
      </c>
      <c r="G14" s="84"/>
      <c r="H14" s="85">
        <v>6341</v>
      </c>
      <c r="I14" s="85"/>
      <c r="J14" s="86">
        <v>4131</v>
      </c>
    </row>
    <row r="15" spans="1:10" ht="20.65" customHeight="1">
      <c r="A15" s="2" t="s">
        <v>17</v>
      </c>
      <c r="D15" s="87">
        <f>SUM(D11:D14)</f>
        <v>724721</v>
      </c>
      <c r="E15" s="88"/>
      <c r="F15" s="87">
        <f>SUM(F11:F14)</f>
        <v>721587</v>
      </c>
      <c r="G15" s="88"/>
      <c r="H15" s="87">
        <f>SUM(H11:H14)</f>
        <v>569741</v>
      </c>
      <c r="I15" s="88"/>
      <c r="J15" s="87">
        <f>SUM(J11:J14)</f>
        <v>565309</v>
      </c>
    </row>
    <row r="16" spans="1:10" ht="20.65" customHeight="1">
      <c r="A16" s="2"/>
      <c r="D16" s="89"/>
      <c r="E16" s="88"/>
      <c r="F16" s="89"/>
      <c r="G16" s="88"/>
      <c r="H16" s="89"/>
      <c r="I16" s="88"/>
      <c r="J16" s="89"/>
    </row>
    <row r="17" spans="1:12" ht="20.65" customHeight="1">
      <c r="A17" s="16" t="s">
        <v>18</v>
      </c>
      <c r="D17" s="85"/>
      <c r="E17" s="84"/>
      <c r="F17" s="85"/>
      <c r="G17" s="84"/>
      <c r="H17" s="85"/>
      <c r="I17" s="84"/>
      <c r="J17" s="85"/>
    </row>
    <row r="18" spans="1:12" ht="20.65" customHeight="1">
      <c r="A18" t="s">
        <v>19</v>
      </c>
      <c r="D18" s="90">
        <v>412</v>
      </c>
      <c r="E18" s="84"/>
      <c r="F18" s="91">
        <v>412</v>
      </c>
      <c r="G18" s="84"/>
      <c r="H18" s="90">
        <v>412</v>
      </c>
      <c r="I18" s="85"/>
      <c r="J18" s="91">
        <v>412</v>
      </c>
    </row>
    <row r="19" spans="1:12" ht="20.65" hidden="1" customHeight="1">
      <c r="A19" t="s">
        <v>20</v>
      </c>
      <c r="B19" s="15">
        <v>13</v>
      </c>
      <c r="D19" s="90"/>
      <c r="E19" s="84"/>
      <c r="F19" s="91">
        <v>0</v>
      </c>
      <c r="G19" s="84"/>
      <c r="H19" s="90"/>
      <c r="I19" s="85"/>
      <c r="J19" s="91">
        <v>0</v>
      </c>
    </row>
    <row r="20" spans="1:12" ht="20.65" customHeight="1">
      <c r="A20" s="12" t="s">
        <v>21</v>
      </c>
      <c r="B20" s="15">
        <v>4</v>
      </c>
      <c r="C20" s="48"/>
      <c r="D20" s="93">
        <v>0</v>
      </c>
      <c r="E20" s="92"/>
      <c r="F20" s="93">
        <v>0</v>
      </c>
      <c r="G20" s="84"/>
      <c r="H20" s="94">
        <v>260427</v>
      </c>
      <c r="I20" s="85"/>
      <c r="J20" s="95">
        <v>235427</v>
      </c>
    </row>
    <row r="21" spans="1:12" ht="20.65" customHeight="1">
      <c r="A21" t="s">
        <v>22</v>
      </c>
      <c r="B21" s="15">
        <v>5</v>
      </c>
      <c r="C21" s="55"/>
      <c r="D21" s="84">
        <v>278135</v>
      </c>
      <c r="E21" s="84"/>
      <c r="F21" s="95">
        <v>285295</v>
      </c>
      <c r="G21" s="84"/>
      <c r="H21" s="94">
        <v>250155</v>
      </c>
      <c r="I21" s="84"/>
      <c r="J21" s="95">
        <v>260395</v>
      </c>
      <c r="L21" s="56"/>
    </row>
    <row r="22" spans="1:12" ht="20.65" customHeight="1">
      <c r="A22" t="s">
        <v>23</v>
      </c>
      <c r="C22" s="55"/>
      <c r="D22" s="84">
        <v>9981</v>
      </c>
      <c r="E22" s="84"/>
      <c r="F22" s="95">
        <v>13444</v>
      </c>
      <c r="G22" s="84"/>
      <c r="H22" s="94">
        <v>5372</v>
      </c>
      <c r="I22" s="84"/>
      <c r="J22" s="95">
        <v>9317</v>
      </c>
    </row>
    <row r="23" spans="1:12" ht="20.65" customHeight="1">
      <c r="A23" t="s">
        <v>24</v>
      </c>
      <c r="C23" s="55"/>
      <c r="D23" s="84">
        <v>5127</v>
      </c>
      <c r="E23" s="84"/>
      <c r="F23" s="95">
        <v>5531</v>
      </c>
      <c r="G23" s="84"/>
      <c r="H23" s="94">
        <v>4706</v>
      </c>
      <c r="I23" s="84"/>
      <c r="J23" s="95">
        <v>5289</v>
      </c>
    </row>
    <row r="24" spans="1:12" ht="20.65" customHeight="1">
      <c r="A24" s="12" t="s">
        <v>25</v>
      </c>
      <c r="D24" s="84">
        <v>5204</v>
      </c>
      <c r="E24" s="84"/>
      <c r="F24" s="95">
        <v>4370</v>
      </c>
      <c r="G24" s="85"/>
      <c r="H24" s="94">
        <v>3784</v>
      </c>
      <c r="I24" s="85"/>
      <c r="J24" s="95">
        <v>3095</v>
      </c>
    </row>
    <row r="25" spans="1:12" ht="20.65" customHeight="1">
      <c r="A25" s="12" t="s">
        <v>26</v>
      </c>
      <c r="D25" s="95">
        <v>4457</v>
      </c>
      <c r="E25" s="84"/>
      <c r="F25" s="95">
        <v>1329</v>
      </c>
      <c r="G25" s="85"/>
      <c r="H25" s="94">
        <v>4457</v>
      </c>
      <c r="I25" s="85"/>
      <c r="J25" s="95">
        <v>1329</v>
      </c>
    </row>
    <row r="26" spans="1:12" ht="20.65" customHeight="1">
      <c r="A26" s="2" t="s">
        <v>27</v>
      </c>
      <c r="D26" s="96">
        <f>SUM(D18:D25)</f>
        <v>303316</v>
      </c>
      <c r="E26" s="89"/>
      <c r="F26" s="96">
        <f>SUM(F18:F25)</f>
        <v>310381</v>
      </c>
      <c r="G26" s="88"/>
      <c r="H26" s="96">
        <f>SUM(H18:H25)</f>
        <v>529313</v>
      </c>
      <c r="I26" s="97"/>
      <c r="J26" s="96">
        <f>SUM(J18:J25)</f>
        <v>515264</v>
      </c>
    </row>
    <row r="27" spans="1:12" ht="20.65" customHeight="1">
      <c r="D27" s="85"/>
      <c r="E27" s="84"/>
      <c r="F27" s="85"/>
      <c r="G27" s="84"/>
      <c r="H27" s="85"/>
      <c r="I27" s="84"/>
      <c r="J27" s="85"/>
    </row>
    <row r="28" spans="1:12" ht="20.65" customHeight="1" thickBot="1">
      <c r="A28" s="2" t="s">
        <v>28</v>
      </c>
      <c r="D28" s="152">
        <f>SUM(D15+D26)</f>
        <v>1028037</v>
      </c>
      <c r="E28" s="89"/>
      <c r="F28" s="152">
        <f>SUM(F15+F26)</f>
        <v>1031968</v>
      </c>
      <c r="G28" s="89"/>
      <c r="H28" s="152">
        <f>SUM(H15+H26)</f>
        <v>1099054</v>
      </c>
      <c r="I28" s="89"/>
      <c r="J28" s="152">
        <f>SUM(J15+J26)</f>
        <v>1080573</v>
      </c>
    </row>
    <row r="29" spans="1:12" ht="20.65" customHeight="1" thickTop="1">
      <c r="A29" s="2"/>
      <c r="D29" s="54"/>
      <c r="E29" s="54"/>
      <c r="F29" s="54"/>
      <c r="G29" s="54"/>
      <c r="H29" s="54"/>
      <c r="I29" s="54"/>
      <c r="J29" s="54"/>
    </row>
    <row r="30" spans="1:12" s="5" customFormat="1" ht="20.65" customHeight="1">
      <c r="A30" s="57" t="s">
        <v>0</v>
      </c>
      <c r="B30" s="58"/>
      <c r="C30" s="58"/>
      <c r="D30" s="58"/>
      <c r="E30" s="58"/>
      <c r="F30" s="58"/>
      <c r="G30" s="58"/>
      <c r="H30" s="58"/>
      <c r="I30" s="58"/>
      <c r="J30" s="58"/>
    </row>
    <row r="31" spans="1:12" s="6" customFormat="1" ht="20.65" customHeight="1">
      <c r="A31" s="7" t="s">
        <v>1</v>
      </c>
      <c r="B31" s="67"/>
      <c r="C31" s="36"/>
      <c r="D31" s="36"/>
      <c r="E31" s="36"/>
      <c r="F31" s="36"/>
      <c r="G31" s="36"/>
      <c r="H31" s="36"/>
      <c r="I31" s="36"/>
      <c r="J31" s="36"/>
    </row>
    <row r="32" spans="1:12" s="11" customFormat="1" ht="20.65" customHeight="1">
      <c r="A32" s="7"/>
      <c r="B32" s="8"/>
      <c r="C32" s="7"/>
      <c r="D32" s="7"/>
      <c r="E32" s="9"/>
      <c r="F32" s="7"/>
      <c r="G32" s="9"/>
      <c r="H32" s="10"/>
      <c r="I32" s="10"/>
      <c r="J32" s="10"/>
    </row>
    <row r="33" spans="1:10" ht="20.65" customHeight="1">
      <c r="A33" s="4"/>
      <c r="B33" s="13"/>
      <c r="C33" s="45"/>
      <c r="D33" s="168" t="s">
        <v>2</v>
      </c>
      <c r="E33" s="168"/>
      <c r="F33" s="168"/>
      <c r="G33" s="14"/>
      <c r="H33" s="168" t="s">
        <v>3</v>
      </c>
      <c r="I33" s="168"/>
      <c r="J33" s="168"/>
    </row>
    <row r="34" spans="1:10" ht="20.65" customHeight="1">
      <c r="A34" s="4"/>
      <c r="B34" s="13"/>
      <c r="C34" s="45"/>
      <c r="D34" s="168" t="s">
        <v>4</v>
      </c>
      <c r="E34" s="168"/>
      <c r="F34" s="168"/>
      <c r="G34" s="14"/>
      <c r="H34" s="168" t="s">
        <v>4</v>
      </c>
      <c r="I34" s="168"/>
      <c r="J34" s="168"/>
    </row>
    <row r="35" spans="1:10" ht="20.65" customHeight="1">
      <c r="A35" s="4"/>
      <c r="B35" s="13"/>
      <c r="C35" s="45"/>
      <c r="D35" s="68" t="s">
        <v>168</v>
      </c>
      <c r="E35" s="68"/>
      <c r="F35" s="68" t="s">
        <v>5</v>
      </c>
      <c r="G35" s="14"/>
      <c r="H35" s="68" t="s">
        <v>168</v>
      </c>
      <c r="I35" s="68"/>
      <c r="J35" s="68" t="s">
        <v>5</v>
      </c>
    </row>
    <row r="36" spans="1:10" ht="20.65" customHeight="1">
      <c r="A36" s="7" t="s">
        <v>29</v>
      </c>
      <c r="C36" s="14"/>
      <c r="D36" s="35" t="s">
        <v>8</v>
      </c>
      <c r="E36" s="35"/>
      <c r="F36" s="35" t="s">
        <v>9</v>
      </c>
      <c r="G36" s="46"/>
      <c r="H36" s="35" t="s">
        <v>8</v>
      </c>
      <c r="I36" s="35"/>
      <c r="J36" s="35" t="s">
        <v>9</v>
      </c>
    </row>
    <row r="37" spans="1:10" ht="20.65" customHeight="1">
      <c r="A37" s="7"/>
      <c r="C37" s="14"/>
      <c r="D37" s="35" t="s">
        <v>10</v>
      </c>
      <c r="E37" s="35"/>
      <c r="F37" s="35"/>
      <c r="G37" s="46"/>
      <c r="H37" s="35" t="s">
        <v>10</v>
      </c>
      <c r="I37" s="35"/>
      <c r="J37" s="35"/>
    </row>
    <row r="38" spans="1:10" ht="20.65" customHeight="1">
      <c r="C38" s="14"/>
      <c r="D38" s="169" t="s">
        <v>11</v>
      </c>
      <c r="E38" s="169"/>
      <c r="F38" s="169"/>
      <c r="G38" s="169"/>
      <c r="H38" s="169"/>
      <c r="I38" s="169"/>
      <c r="J38" s="169"/>
    </row>
    <row r="39" spans="1:10" ht="20.65" customHeight="1">
      <c r="A39" s="16" t="s">
        <v>30</v>
      </c>
      <c r="D39" s="51"/>
      <c r="E39" s="51"/>
      <c r="F39" s="51"/>
      <c r="G39" s="51"/>
      <c r="H39" s="51"/>
      <c r="I39" s="51"/>
      <c r="J39" s="51"/>
    </row>
    <row r="40" spans="1:10" ht="20.65" customHeight="1">
      <c r="A40" t="s">
        <v>31</v>
      </c>
      <c r="D40" s="49"/>
      <c r="E40" s="49"/>
      <c r="F40" s="49"/>
      <c r="G40" s="49"/>
      <c r="H40" s="49"/>
      <c r="I40" s="49"/>
      <c r="J40" s="49"/>
    </row>
    <row r="41" spans="1:10" ht="20.65" customHeight="1">
      <c r="A41" s="12" t="s">
        <v>32</v>
      </c>
      <c r="D41" s="94">
        <v>235068</v>
      </c>
      <c r="E41" s="85"/>
      <c r="F41" s="3">
        <v>255000</v>
      </c>
      <c r="G41" s="85"/>
      <c r="H41" s="94">
        <v>215068</v>
      </c>
      <c r="I41" s="85"/>
      <c r="J41" s="3">
        <v>235000</v>
      </c>
    </row>
    <row r="42" spans="1:10" ht="20.65" customHeight="1">
      <c r="A42" t="s">
        <v>33</v>
      </c>
      <c r="D42" s="94">
        <v>129994</v>
      </c>
      <c r="E42" s="85"/>
      <c r="F42" s="86">
        <v>88798</v>
      </c>
      <c r="G42" s="85"/>
      <c r="H42" s="94">
        <v>216355</v>
      </c>
      <c r="I42" s="85"/>
      <c r="J42" s="86">
        <v>193667</v>
      </c>
    </row>
    <row r="43" spans="1:10" ht="20.65" customHeight="1">
      <c r="A43" t="s">
        <v>34</v>
      </c>
      <c r="D43" s="85"/>
      <c r="E43" s="85"/>
      <c r="F43" s="86"/>
      <c r="G43" s="85"/>
      <c r="H43" s="85"/>
      <c r="I43" s="85"/>
      <c r="J43" s="86"/>
    </row>
    <row r="44" spans="1:10" ht="20.65" customHeight="1">
      <c r="A44" t="s">
        <v>35</v>
      </c>
      <c r="D44" s="94">
        <v>2260</v>
      </c>
      <c r="E44" s="85"/>
      <c r="F44" s="86">
        <v>2163</v>
      </c>
      <c r="G44" s="85"/>
      <c r="H44" s="85">
        <v>2260</v>
      </c>
      <c r="I44" s="85"/>
      <c r="J44" s="86">
        <v>2163</v>
      </c>
    </row>
    <row r="45" spans="1:10" ht="20.65" customHeight="1">
      <c r="A45" t="s">
        <v>36</v>
      </c>
      <c r="D45" s="85">
        <v>6042</v>
      </c>
      <c r="E45" s="85"/>
      <c r="F45" s="86">
        <v>7010</v>
      </c>
      <c r="G45" s="85"/>
      <c r="H45" s="94">
        <v>4161</v>
      </c>
      <c r="I45" s="85"/>
      <c r="J45" s="86">
        <v>4978</v>
      </c>
    </row>
    <row r="46" spans="1:10" ht="20.65" customHeight="1">
      <c r="A46" t="s">
        <v>37</v>
      </c>
      <c r="D46" s="85">
        <v>0</v>
      </c>
      <c r="E46" s="85"/>
      <c r="F46" s="86">
        <v>3801</v>
      </c>
      <c r="G46" s="85"/>
      <c r="H46" s="91">
        <v>0</v>
      </c>
      <c r="I46" s="85"/>
      <c r="J46" s="91">
        <v>0</v>
      </c>
    </row>
    <row r="47" spans="1:10" ht="20.65" customHeight="1">
      <c r="A47" t="s">
        <v>38</v>
      </c>
      <c r="D47" s="85">
        <v>1018</v>
      </c>
      <c r="E47" s="85"/>
      <c r="F47" s="86">
        <v>3143</v>
      </c>
      <c r="G47" s="85"/>
      <c r="H47" s="94">
        <v>328</v>
      </c>
      <c r="I47" s="85"/>
      <c r="J47" s="86">
        <v>447</v>
      </c>
    </row>
    <row r="48" spans="1:10" ht="20.65" customHeight="1">
      <c r="A48" s="2" t="s">
        <v>39</v>
      </c>
      <c r="D48" s="87">
        <f>SUM(D41:D47)</f>
        <v>374382</v>
      </c>
      <c r="E48" s="89"/>
      <c r="F48" s="87">
        <f>SUM(F41:F47)</f>
        <v>359915</v>
      </c>
      <c r="G48" s="89"/>
      <c r="H48" s="87">
        <f>SUM(H41:H47)</f>
        <v>438172</v>
      </c>
      <c r="I48" s="89"/>
      <c r="J48" s="87">
        <f>SUM(J41:J47)</f>
        <v>436255</v>
      </c>
    </row>
    <row r="49" spans="1:10" ht="20.65" customHeight="1">
      <c r="A49" s="2"/>
      <c r="D49" s="85"/>
      <c r="E49" s="85"/>
      <c r="F49" s="85"/>
      <c r="G49" s="85"/>
      <c r="H49" s="85"/>
      <c r="I49" s="85"/>
      <c r="J49" s="85"/>
    </row>
    <row r="50" spans="1:10" ht="20.65" customHeight="1">
      <c r="A50" s="16" t="s">
        <v>40</v>
      </c>
      <c r="D50" s="85"/>
      <c r="E50" s="85"/>
      <c r="F50" s="85"/>
      <c r="G50" s="85"/>
      <c r="H50" s="85"/>
      <c r="I50" s="85"/>
      <c r="J50" s="85"/>
    </row>
    <row r="51" spans="1:10" ht="20.65" customHeight="1">
      <c r="A51" t="s">
        <v>41</v>
      </c>
      <c r="D51" s="85">
        <v>1875</v>
      </c>
      <c r="E51" s="85"/>
      <c r="F51" s="86">
        <v>23599</v>
      </c>
      <c r="G51" s="85"/>
      <c r="H51" s="90">
        <v>1875</v>
      </c>
      <c r="I51" s="85"/>
      <c r="J51" s="86">
        <v>13599</v>
      </c>
    </row>
    <row r="52" spans="1:10" ht="20.65" customHeight="1">
      <c r="A52" t="s">
        <v>42</v>
      </c>
      <c r="D52" s="85">
        <v>3662</v>
      </c>
      <c r="E52" s="85"/>
      <c r="F52" s="86">
        <v>5881</v>
      </c>
      <c r="G52" s="85"/>
      <c r="H52" s="90">
        <v>899</v>
      </c>
      <c r="I52" s="85"/>
      <c r="J52" s="86">
        <v>3801</v>
      </c>
    </row>
    <row r="53" spans="1:10" ht="20.65" customHeight="1">
      <c r="A53" t="s">
        <v>43</v>
      </c>
      <c r="D53" s="85">
        <v>15713</v>
      </c>
      <c r="E53" s="85"/>
      <c r="F53" s="86">
        <v>14900</v>
      </c>
      <c r="G53" s="85"/>
      <c r="H53" s="90">
        <v>9442</v>
      </c>
      <c r="I53" s="85"/>
      <c r="J53" s="91">
        <v>9300</v>
      </c>
    </row>
    <row r="54" spans="1:10" ht="20.65" customHeight="1">
      <c r="A54" t="s">
        <v>44</v>
      </c>
      <c r="D54" s="93">
        <v>0</v>
      </c>
      <c r="E54" s="85"/>
      <c r="F54" s="93">
        <v>0</v>
      </c>
      <c r="G54" s="85"/>
      <c r="H54" s="92">
        <v>2373</v>
      </c>
      <c r="I54" s="85"/>
      <c r="J54" s="91">
        <v>2373</v>
      </c>
    </row>
    <row r="55" spans="1:10" ht="20.65" customHeight="1">
      <c r="A55" s="2" t="s">
        <v>45</v>
      </c>
      <c r="D55" s="87">
        <f>SUM(D51:D54)</f>
        <v>21250</v>
      </c>
      <c r="E55" s="89"/>
      <c r="F55" s="87">
        <f>SUM(F51:F54)</f>
        <v>44380</v>
      </c>
      <c r="G55" s="89"/>
      <c r="H55" s="87">
        <f>SUM(H51:H54)</f>
        <v>14589</v>
      </c>
      <c r="I55" s="89"/>
      <c r="J55" s="87">
        <f>SUM(J51:J54)</f>
        <v>29073</v>
      </c>
    </row>
    <row r="56" spans="1:10" ht="20.65" customHeight="1">
      <c r="A56" s="2"/>
      <c r="D56" s="98"/>
      <c r="E56" s="89"/>
      <c r="F56" s="98"/>
      <c r="G56" s="89"/>
      <c r="H56" s="98"/>
      <c r="I56" s="89"/>
      <c r="J56" s="98"/>
    </row>
    <row r="57" spans="1:10" ht="20.65" customHeight="1">
      <c r="A57" s="4" t="s">
        <v>46</v>
      </c>
      <c r="C57" s="48"/>
      <c r="D57" s="99">
        <f>SUM(D48+D55)</f>
        <v>395632</v>
      </c>
      <c r="E57" s="89"/>
      <c r="F57" s="99">
        <f>SUM(F48+F55)</f>
        <v>404295</v>
      </c>
      <c r="G57" s="89"/>
      <c r="H57" s="99">
        <f>SUM(H48:H54)</f>
        <v>452761</v>
      </c>
      <c r="I57" s="89"/>
      <c r="J57" s="99">
        <f>SUM(J48:J54)</f>
        <v>465328</v>
      </c>
    </row>
    <row r="58" spans="1:10" ht="20.65" customHeight="1">
      <c r="A58" s="4"/>
      <c r="C58" s="48"/>
      <c r="D58" s="85"/>
      <c r="E58" s="85"/>
      <c r="F58" s="85"/>
      <c r="G58" s="85"/>
      <c r="H58" s="85"/>
      <c r="I58" s="85"/>
      <c r="J58" s="85"/>
    </row>
    <row r="59" spans="1:10" s="5" customFormat="1" ht="20.65" customHeight="1">
      <c r="A59" s="57" t="s">
        <v>0</v>
      </c>
      <c r="B59" s="58"/>
      <c r="C59" s="58"/>
      <c r="D59" s="58"/>
      <c r="E59" s="58"/>
      <c r="F59" s="58"/>
      <c r="G59" s="58"/>
      <c r="H59" s="58"/>
      <c r="I59" s="58"/>
      <c r="J59" s="58"/>
    </row>
    <row r="60" spans="1:10" s="6" customFormat="1" ht="20.65" customHeight="1">
      <c r="A60" s="7" t="s">
        <v>1</v>
      </c>
      <c r="B60" s="67"/>
      <c r="C60" s="36"/>
      <c r="D60" s="36"/>
      <c r="E60" s="36"/>
      <c r="F60" s="36"/>
      <c r="G60" s="36"/>
      <c r="H60" s="36"/>
      <c r="I60" s="36"/>
      <c r="J60" s="36"/>
    </row>
    <row r="61" spans="1:10" s="11" customFormat="1" ht="20.65" customHeight="1">
      <c r="A61" s="7"/>
      <c r="B61" s="8"/>
      <c r="C61" s="7"/>
      <c r="D61" s="7"/>
      <c r="E61" s="9"/>
      <c r="F61" s="7"/>
      <c r="G61" s="9"/>
      <c r="H61" s="10"/>
      <c r="I61" s="10"/>
      <c r="J61" s="10"/>
    </row>
    <row r="62" spans="1:10" ht="20.65" customHeight="1">
      <c r="A62" s="4"/>
      <c r="B62" s="13"/>
      <c r="C62" s="45"/>
      <c r="D62" s="168" t="s">
        <v>2</v>
      </c>
      <c r="E62" s="168"/>
      <c r="F62" s="168"/>
      <c r="G62" s="14"/>
      <c r="H62" s="168" t="s">
        <v>3</v>
      </c>
      <c r="I62" s="168"/>
      <c r="J62" s="168"/>
    </row>
    <row r="63" spans="1:10" ht="20.65" customHeight="1">
      <c r="A63" s="4"/>
      <c r="B63" s="13"/>
      <c r="C63" s="45"/>
      <c r="D63" s="168" t="s">
        <v>4</v>
      </c>
      <c r="E63" s="168"/>
      <c r="F63" s="168"/>
      <c r="G63" s="14"/>
      <c r="H63" s="168" t="s">
        <v>4</v>
      </c>
      <c r="I63" s="168"/>
      <c r="J63" s="168"/>
    </row>
    <row r="64" spans="1:10" ht="20.65" customHeight="1">
      <c r="A64" s="4"/>
      <c r="B64" s="13"/>
      <c r="C64" s="45"/>
      <c r="D64" s="68" t="s">
        <v>168</v>
      </c>
      <c r="E64" s="68"/>
      <c r="F64" s="68" t="s">
        <v>5</v>
      </c>
      <c r="G64" s="14"/>
      <c r="H64" s="68" t="s">
        <v>168</v>
      </c>
      <c r="I64" s="68"/>
      <c r="J64" s="68" t="s">
        <v>5</v>
      </c>
    </row>
    <row r="65" spans="1:10" ht="20.65" customHeight="1">
      <c r="A65" s="7" t="s">
        <v>29</v>
      </c>
      <c r="B65" s="15" t="s">
        <v>7</v>
      </c>
      <c r="C65" s="14"/>
      <c r="D65" s="35" t="s">
        <v>8</v>
      </c>
      <c r="E65" s="35"/>
      <c r="F65" s="35" t="s">
        <v>9</v>
      </c>
      <c r="G65" s="46"/>
      <c r="H65" s="35" t="s">
        <v>8</v>
      </c>
      <c r="I65" s="35"/>
      <c r="J65" s="35" t="s">
        <v>9</v>
      </c>
    </row>
    <row r="66" spans="1:10" ht="20.65" customHeight="1">
      <c r="A66" s="7"/>
      <c r="C66" s="14"/>
      <c r="D66" s="35" t="s">
        <v>10</v>
      </c>
      <c r="E66" s="35"/>
      <c r="F66" s="35"/>
      <c r="G66" s="46"/>
      <c r="H66" s="35" t="s">
        <v>10</v>
      </c>
      <c r="I66" s="35"/>
      <c r="J66" s="35"/>
    </row>
    <row r="67" spans="1:10" ht="20.65" customHeight="1">
      <c r="C67" s="14"/>
      <c r="D67" s="169" t="s">
        <v>11</v>
      </c>
      <c r="E67" s="169"/>
      <c r="F67" s="169"/>
      <c r="G67" s="169"/>
      <c r="H67" s="169"/>
      <c r="I67" s="169"/>
      <c r="J67" s="169"/>
    </row>
    <row r="68" spans="1:10" ht="20.65" customHeight="1">
      <c r="A68" s="16" t="s">
        <v>47</v>
      </c>
      <c r="D68" s="52"/>
      <c r="E68" s="52"/>
      <c r="F68" s="52"/>
      <c r="G68" s="52"/>
      <c r="H68" s="52"/>
      <c r="I68" s="52"/>
      <c r="J68" s="52"/>
    </row>
    <row r="69" spans="1:10" ht="20.65" customHeight="1">
      <c r="A69" t="s">
        <v>48</v>
      </c>
      <c r="B69" s="13">
        <v>6</v>
      </c>
      <c r="D69" s="52"/>
      <c r="E69" s="52"/>
      <c r="F69" s="79"/>
      <c r="G69" s="79"/>
      <c r="H69" s="79"/>
      <c r="I69" s="79"/>
      <c r="J69" s="79"/>
    </row>
    <row r="70" spans="1:10" ht="20.65" customHeight="1" thickBot="1">
      <c r="A70" s="32" t="s">
        <v>49</v>
      </c>
      <c r="C70" s="53"/>
      <c r="D70" s="153">
        <v>399000</v>
      </c>
      <c r="E70" s="100"/>
      <c r="F70" s="153">
        <v>399000</v>
      </c>
      <c r="G70" s="101"/>
      <c r="H70" s="153">
        <v>399000</v>
      </c>
      <c r="I70" s="101"/>
      <c r="J70" s="153">
        <v>399000</v>
      </c>
    </row>
    <row r="71" spans="1:10" ht="20.65" customHeight="1" thickTop="1">
      <c r="A71" t="s">
        <v>50</v>
      </c>
      <c r="D71" s="95">
        <v>285000</v>
      </c>
      <c r="E71" s="100"/>
      <c r="F71" s="102">
        <v>285000</v>
      </c>
      <c r="G71" s="101"/>
      <c r="H71" s="102">
        <v>285000</v>
      </c>
      <c r="I71" s="101"/>
      <c r="J71" s="102">
        <v>285000</v>
      </c>
    </row>
    <row r="72" spans="1:10" ht="20.65" customHeight="1">
      <c r="A72" s="32" t="s">
        <v>51</v>
      </c>
      <c r="B72" s="13">
        <v>6</v>
      </c>
      <c r="C72" s="48"/>
      <c r="D72" s="84">
        <v>197872</v>
      </c>
      <c r="E72" s="100"/>
      <c r="F72" s="102">
        <v>197871</v>
      </c>
      <c r="G72" s="101"/>
      <c r="H72" s="101">
        <v>197872</v>
      </c>
      <c r="I72" s="101"/>
      <c r="J72" s="102">
        <v>197871</v>
      </c>
    </row>
    <row r="73" spans="1:10" ht="20.65" customHeight="1">
      <c r="A73" t="s">
        <v>52</v>
      </c>
      <c r="D73" s="85"/>
      <c r="E73" s="85"/>
      <c r="F73" s="83"/>
      <c r="G73" s="83"/>
      <c r="H73" s="83"/>
      <c r="I73" s="83"/>
      <c r="J73" s="83"/>
    </row>
    <row r="74" spans="1:10" ht="20.65" customHeight="1">
      <c r="A74" t="s">
        <v>53</v>
      </c>
      <c r="D74" s="84"/>
      <c r="E74" s="84"/>
      <c r="F74" s="101"/>
      <c r="G74" s="101"/>
      <c r="H74" s="101"/>
      <c r="I74" s="101"/>
      <c r="J74" s="101"/>
    </row>
    <row r="75" spans="1:10" ht="20.65" customHeight="1">
      <c r="A75" t="s">
        <v>54</v>
      </c>
      <c r="B75" s="13">
        <v>7</v>
      </c>
      <c r="D75" s="94">
        <v>28500</v>
      </c>
      <c r="E75" s="84"/>
      <c r="F75" s="102">
        <v>25920</v>
      </c>
      <c r="G75" s="101"/>
      <c r="H75" s="94">
        <v>28500</v>
      </c>
      <c r="I75" s="101"/>
      <c r="J75" s="102">
        <v>25920</v>
      </c>
    </row>
    <row r="76" spans="1:10" ht="20.65" customHeight="1">
      <c r="A76" s="12" t="s">
        <v>55</v>
      </c>
      <c r="D76" s="94">
        <v>125280</v>
      </c>
      <c r="E76" s="84"/>
      <c r="F76" s="102">
        <v>123910</v>
      </c>
      <c r="G76" s="101"/>
      <c r="H76" s="101">
        <v>134921</v>
      </c>
      <c r="I76" s="101"/>
      <c r="J76" s="102">
        <v>106454</v>
      </c>
    </row>
    <row r="77" spans="1:10" ht="20.65" customHeight="1">
      <c r="A77" s="12" t="s">
        <v>56</v>
      </c>
      <c r="D77" s="103">
        <v>-4367</v>
      </c>
      <c r="E77" s="85"/>
      <c r="F77" s="104">
        <v>-5772</v>
      </c>
      <c r="G77" s="83"/>
      <c r="H77" s="105">
        <v>0</v>
      </c>
      <c r="I77" s="83"/>
      <c r="J77" s="106">
        <v>0</v>
      </c>
    </row>
    <row r="78" spans="1:10" ht="20.65" customHeight="1">
      <c r="A78" s="2" t="s">
        <v>57</v>
      </c>
      <c r="D78" s="88">
        <f>SUM(D71:D77)</f>
        <v>632285</v>
      </c>
      <c r="E78" s="89"/>
      <c r="F78" s="88">
        <f>SUM(F71:F77)</f>
        <v>626929</v>
      </c>
      <c r="G78" s="89"/>
      <c r="H78" s="88">
        <f>SUM(H71:H77)</f>
        <v>646293</v>
      </c>
      <c r="I78" s="89"/>
      <c r="J78" s="88">
        <f>SUM(J71:J77)</f>
        <v>615245</v>
      </c>
    </row>
    <row r="79" spans="1:10" ht="20.65" customHeight="1">
      <c r="A79" s="12" t="s">
        <v>58</v>
      </c>
      <c r="D79" s="119">
        <v>120</v>
      </c>
      <c r="E79" s="85"/>
      <c r="F79" s="105">
        <v>744</v>
      </c>
      <c r="G79" s="83"/>
      <c r="H79" s="105">
        <v>0</v>
      </c>
      <c r="I79" s="83"/>
      <c r="J79" s="105">
        <v>0</v>
      </c>
    </row>
    <row r="80" spans="1:10" ht="20.65" customHeight="1">
      <c r="A80" s="2" t="s">
        <v>59</v>
      </c>
      <c r="D80" s="87">
        <f>SUM(D78:D79)</f>
        <v>632405</v>
      </c>
      <c r="E80" s="89"/>
      <c r="F80" s="87">
        <f>SUM(F78:F79)</f>
        <v>627673</v>
      </c>
      <c r="G80" s="89"/>
      <c r="H80" s="87">
        <f>SUM(H78:H79)</f>
        <v>646293</v>
      </c>
      <c r="I80" s="89"/>
      <c r="J80" s="87">
        <f>SUM(J78:J79)</f>
        <v>615245</v>
      </c>
    </row>
    <row r="81" spans="1:10" ht="20.65" customHeight="1">
      <c r="A81" s="2"/>
      <c r="D81" s="89"/>
      <c r="E81" s="89"/>
      <c r="F81" s="89"/>
      <c r="G81" s="89"/>
      <c r="H81" s="89"/>
      <c r="I81" s="89"/>
      <c r="J81" s="89"/>
    </row>
    <row r="82" spans="1:10" ht="20.65" customHeight="1" thickBot="1">
      <c r="A82" s="4" t="s">
        <v>60</v>
      </c>
      <c r="C82" s="48"/>
      <c r="D82" s="152">
        <f>SUM(D57+D80)</f>
        <v>1028037</v>
      </c>
      <c r="E82" s="89"/>
      <c r="F82" s="152">
        <f>SUM(F57+F80)</f>
        <v>1031968</v>
      </c>
      <c r="G82" s="89"/>
      <c r="H82" s="152">
        <f>SUM(H57+H80)</f>
        <v>1099054</v>
      </c>
      <c r="I82" s="89"/>
      <c r="J82" s="152">
        <f>SUM(J57+J80)</f>
        <v>1080573</v>
      </c>
    </row>
    <row r="83" spans="1:10" ht="20.65" customHeight="1" thickTop="1">
      <c r="A83" s="4"/>
      <c r="C83" s="48"/>
      <c r="D83" s="89" t="s">
        <v>61</v>
      </c>
      <c r="E83" s="89" t="s">
        <v>61</v>
      </c>
      <c r="F83" s="89" t="s">
        <v>61</v>
      </c>
      <c r="G83" s="89"/>
      <c r="H83" s="89" t="s">
        <v>61</v>
      </c>
      <c r="I83" s="89"/>
      <c r="J83" s="89" t="s">
        <v>61</v>
      </c>
    </row>
    <row r="84" spans="1:10">
      <c r="D84" s="107">
        <f>D28-D82</f>
        <v>0</v>
      </c>
      <c r="E84" s="84"/>
      <c r="F84" s="107">
        <f>F28-F82</f>
        <v>0</v>
      </c>
      <c r="G84" s="84"/>
      <c r="H84" s="107">
        <f>H28-H82</f>
        <v>0</v>
      </c>
      <c r="I84" s="84"/>
      <c r="J84" s="107">
        <f>J28-J82</f>
        <v>0</v>
      </c>
    </row>
  </sheetData>
  <mergeCells count="15">
    <mergeCell ref="D67:J67"/>
    <mergeCell ref="D34:F34"/>
    <mergeCell ref="H34:J34"/>
    <mergeCell ref="D38:J38"/>
    <mergeCell ref="D62:F62"/>
    <mergeCell ref="H62:J62"/>
    <mergeCell ref="D63:F63"/>
    <mergeCell ref="H63:J63"/>
    <mergeCell ref="D33:F33"/>
    <mergeCell ref="H33:J33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3" firstPageNumber="2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29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7"/>
  <sheetViews>
    <sheetView view="pageBreakPreview" topLeftCell="A47" zoomScale="80" zoomScaleNormal="40" zoomScaleSheetLayoutView="80" workbookViewId="0">
      <selection activeCell="A69" sqref="A69"/>
    </sheetView>
  </sheetViews>
  <sheetFormatPr defaultColWidth="10.7265625" defaultRowHeight="14"/>
  <cols>
    <col min="1" max="1" width="47.26953125" style="12" customWidth="1"/>
    <col min="2" max="2" width="5.26953125" style="15" customWidth="1"/>
    <col min="3" max="3" width="1" style="12" customWidth="1"/>
    <col min="4" max="4" width="12.26953125" style="12" customWidth="1"/>
    <col min="5" max="5" width="1.26953125" style="12" customWidth="1"/>
    <col min="6" max="6" width="12.26953125" style="12" customWidth="1"/>
    <col min="7" max="7" width="1.26953125" style="12" customWidth="1"/>
    <col min="8" max="8" width="12.26953125" style="47" customWidth="1"/>
    <col min="9" max="9" width="1.26953125" style="47" customWidth="1"/>
    <col min="10" max="10" width="12.26953125" style="47" customWidth="1"/>
    <col min="11" max="14" width="10.7265625" style="12" customWidth="1"/>
    <col min="15" max="15" width="13.453125" style="12" customWidth="1"/>
    <col min="16" max="17" width="10.7265625" style="12"/>
    <col min="18" max="18" width="12.54296875" style="12" bestFit="1" customWidth="1"/>
    <col min="19" max="16384" width="10.7265625" style="12"/>
  </cols>
  <sheetData>
    <row r="1" spans="1:26" s="5" customFormat="1" ht="20.25" customHeight="1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26" s="6" customFormat="1" ht="20.25" customHeight="1">
      <c r="A2" s="7" t="s">
        <v>62</v>
      </c>
      <c r="B2" s="36"/>
      <c r="C2" s="36"/>
      <c r="D2" s="36"/>
      <c r="E2" s="36"/>
      <c r="F2" s="36"/>
      <c r="G2" s="36"/>
      <c r="H2" s="36"/>
      <c r="I2" s="36"/>
      <c r="J2" s="36"/>
    </row>
    <row r="3" spans="1:26" s="11" customFormat="1" ht="20.25" customHeight="1">
      <c r="A3" s="7"/>
      <c r="B3" s="8"/>
      <c r="C3" s="7"/>
      <c r="D3" s="7"/>
      <c r="E3" s="9"/>
      <c r="F3" s="7"/>
      <c r="G3" s="9"/>
      <c r="H3" s="10"/>
      <c r="I3" s="10"/>
      <c r="J3" s="10"/>
    </row>
    <row r="4" spans="1:26" ht="20.25" customHeight="1">
      <c r="A4" s="4"/>
      <c r="B4" s="13"/>
      <c r="C4" s="45"/>
      <c r="D4" s="168" t="s">
        <v>2</v>
      </c>
      <c r="E4" s="168"/>
      <c r="F4" s="168"/>
      <c r="G4" s="14"/>
      <c r="H4" s="168" t="s">
        <v>3</v>
      </c>
      <c r="I4" s="168"/>
      <c r="J4" s="168"/>
    </row>
    <row r="5" spans="1:26" ht="20.25" customHeight="1">
      <c r="A5" s="4"/>
      <c r="B5" s="13"/>
      <c r="C5" s="45"/>
      <c r="D5" s="168" t="s">
        <v>4</v>
      </c>
      <c r="E5" s="168"/>
      <c r="F5" s="168"/>
      <c r="G5" s="14"/>
      <c r="H5" s="168" t="s">
        <v>4</v>
      </c>
      <c r="I5" s="168"/>
      <c r="J5" s="168"/>
    </row>
    <row r="6" spans="1:26" ht="20.25" customHeight="1">
      <c r="A6" s="4"/>
      <c r="B6" s="13"/>
      <c r="C6" s="45"/>
      <c r="D6" s="171" t="s">
        <v>63</v>
      </c>
      <c r="E6" s="172"/>
      <c r="F6" s="172"/>
      <c r="G6" s="14"/>
      <c r="H6" s="171" t="s">
        <v>63</v>
      </c>
      <c r="I6" s="172"/>
      <c r="J6" s="172"/>
    </row>
    <row r="7" spans="1:26" ht="20.25" customHeight="1">
      <c r="A7" s="4"/>
      <c r="B7" s="13"/>
      <c r="C7" s="45"/>
      <c r="D7" s="171" t="s">
        <v>168</v>
      </c>
      <c r="E7" s="172"/>
      <c r="F7" s="172"/>
      <c r="G7" s="14"/>
      <c r="H7" s="171" t="s">
        <v>168</v>
      </c>
      <c r="I7" s="172"/>
      <c r="J7" s="172"/>
    </row>
    <row r="8" spans="1:26" ht="20.25" customHeight="1">
      <c r="A8" s="2"/>
      <c r="C8" s="14"/>
      <c r="D8" s="35" t="s">
        <v>8</v>
      </c>
      <c r="E8" s="35"/>
      <c r="F8" s="35" t="s">
        <v>9</v>
      </c>
      <c r="G8" s="46"/>
      <c r="H8" s="35" t="s">
        <v>8</v>
      </c>
      <c r="I8" s="35"/>
      <c r="J8" s="35" t="s">
        <v>9</v>
      </c>
    </row>
    <row r="9" spans="1:26" ht="20.25" customHeight="1">
      <c r="C9" s="14"/>
      <c r="D9" s="169" t="s">
        <v>11</v>
      </c>
      <c r="E9" s="169"/>
      <c r="F9" s="169"/>
      <c r="G9" s="169"/>
      <c r="H9" s="169"/>
      <c r="I9" s="169"/>
      <c r="J9" s="169"/>
    </row>
    <row r="10" spans="1:26" ht="20.25" customHeight="1">
      <c r="A10" t="s">
        <v>64</v>
      </c>
      <c r="D10" s="101">
        <v>224640</v>
      </c>
      <c r="E10" s="100"/>
      <c r="F10" s="86">
        <v>225917</v>
      </c>
      <c r="G10" s="101"/>
      <c r="H10" s="101">
        <v>192461</v>
      </c>
      <c r="I10" s="101"/>
      <c r="J10" s="86">
        <v>185354</v>
      </c>
      <c r="L10" s="65"/>
      <c r="M10" s="65"/>
      <c r="N10" s="65"/>
      <c r="O10" s="65"/>
      <c r="P10" s="65"/>
      <c r="Q10" s="65"/>
      <c r="R10" s="65"/>
      <c r="T10" s="64"/>
      <c r="V10" s="64"/>
      <c r="X10" s="64"/>
      <c r="Z10" s="64"/>
    </row>
    <row r="11" spans="1:26" ht="20.25" customHeight="1">
      <c r="A11" t="s">
        <v>65</v>
      </c>
      <c r="D11" s="101">
        <v>-160824</v>
      </c>
      <c r="E11" s="100"/>
      <c r="F11" s="133">
        <v>-173952</v>
      </c>
      <c r="G11" s="101"/>
      <c r="H11" s="109">
        <v>-153925</v>
      </c>
      <c r="I11" s="101"/>
      <c r="J11" s="133">
        <v>-155794</v>
      </c>
      <c r="L11" s="65"/>
      <c r="M11" s="65"/>
      <c r="N11" s="65"/>
      <c r="O11" s="65"/>
      <c r="P11" s="65"/>
      <c r="Q11" s="65"/>
      <c r="R11" s="65"/>
      <c r="T11" s="64"/>
      <c r="V11" s="64"/>
      <c r="X11" s="64"/>
      <c r="Z11" s="64"/>
    </row>
    <row r="12" spans="1:26" ht="20.25" customHeight="1">
      <c r="A12" s="2" t="s">
        <v>66</v>
      </c>
      <c r="D12" s="96">
        <f>SUM(D10:D11)</f>
        <v>63816</v>
      </c>
      <c r="E12" s="88"/>
      <c r="F12" s="96">
        <f>SUM(F10:F11)</f>
        <v>51965</v>
      </c>
      <c r="G12" s="88"/>
      <c r="H12" s="96">
        <f>SUM(H10:H11)</f>
        <v>38536</v>
      </c>
      <c r="I12" s="88"/>
      <c r="J12" s="96">
        <f>SUM(J10:J11)</f>
        <v>29560</v>
      </c>
      <c r="L12" s="65"/>
      <c r="M12" s="65"/>
      <c r="N12" s="65"/>
      <c r="O12" s="65"/>
      <c r="P12" s="65"/>
      <c r="Q12" s="65"/>
      <c r="R12" s="65"/>
    </row>
    <row r="13" spans="1:26" ht="20.25" customHeight="1">
      <c r="A13" s="2"/>
      <c r="D13" s="83"/>
      <c r="E13" s="101"/>
      <c r="F13" s="83"/>
      <c r="G13" s="101"/>
      <c r="H13" s="101"/>
      <c r="I13" s="101"/>
      <c r="J13" s="101"/>
      <c r="L13" s="65"/>
      <c r="M13" s="65"/>
      <c r="N13" s="65"/>
      <c r="O13" s="65"/>
      <c r="P13" s="65"/>
      <c r="Q13" s="65"/>
      <c r="R13" s="65"/>
    </row>
    <row r="14" spans="1:26" ht="20.25" customHeight="1">
      <c r="A14" t="s">
        <v>68</v>
      </c>
      <c r="D14" s="101">
        <v>1048</v>
      </c>
      <c r="E14" s="100"/>
      <c r="F14" s="86">
        <v>1670</v>
      </c>
      <c r="G14" s="101"/>
      <c r="H14" s="101">
        <v>7701</v>
      </c>
      <c r="I14" s="101"/>
      <c r="J14" s="86">
        <v>3914</v>
      </c>
      <c r="L14" s="65"/>
      <c r="M14" s="65"/>
      <c r="N14" s="65"/>
      <c r="O14" s="65"/>
      <c r="P14" s="65"/>
      <c r="Q14" s="65"/>
      <c r="R14" s="65"/>
      <c r="T14" s="64"/>
      <c r="V14" s="64"/>
      <c r="X14" s="64"/>
      <c r="Z14" s="64"/>
    </row>
    <row r="15" spans="1:26" ht="20.25" customHeight="1">
      <c r="A15" t="s">
        <v>69</v>
      </c>
      <c r="D15" s="101">
        <v>-23980</v>
      </c>
      <c r="E15" s="100"/>
      <c r="F15" s="86">
        <v>-17486</v>
      </c>
      <c r="G15" s="101"/>
      <c r="H15" s="101">
        <v>-17538</v>
      </c>
      <c r="I15" s="101"/>
      <c r="J15" s="86">
        <v>-9494</v>
      </c>
      <c r="L15" s="65"/>
      <c r="M15" s="65"/>
      <c r="N15" s="65"/>
      <c r="O15" s="65"/>
      <c r="P15" s="65"/>
      <c r="Q15" s="65"/>
      <c r="R15" s="65"/>
      <c r="T15" s="64"/>
      <c r="V15" s="64"/>
      <c r="X15" s="64"/>
      <c r="Z15" s="64"/>
    </row>
    <row r="16" spans="1:26" ht="20.25" customHeight="1">
      <c r="A16" s="12" t="s">
        <v>70</v>
      </c>
      <c r="D16" s="101">
        <v>-29417</v>
      </c>
      <c r="E16" s="100"/>
      <c r="F16" s="86">
        <v>-62317</v>
      </c>
      <c r="G16" s="101"/>
      <c r="H16" s="101">
        <v>-23503</v>
      </c>
      <c r="I16" s="101"/>
      <c r="J16" s="86">
        <v>-56386</v>
      </c>
      <c r="L16" s="65"/>
      <c r="M16" s="65"/>
      <c r="N16" s="65"/>
      <c r="O16" s="65"/>
      <c r="P16" s="65"/>
      <c r="Q16" s="65"/>
      <c r="R16" s="65"/>
      <c r="T16" s="64"/>
      <c r="V16" s="64"/>
      <c r="X16" s="64"/>
      <c r="Z16" s="64"/>
    </row>
    <row r="17" spans="1:26" ht="20.25" customHeight="1">
      <c r="A17" t="s">
        <v>180</v>
      </c>
      <c r="D17" s="80">
        <v>-22672</v>
      </c>
      <c r="E17" s="100"/>
      <c r="F17" s="146">
        <v>6043</v>
      </c>
      <c r="G17" s="101"/>
      <c r="H17" s="80">
        <v>-21814</v>
      </c>
      <c r="I17" s="101"/>
      <c r="J17" s="146">
        <v>5738</v>
      </c>
      <c r="L17" s="65"/>
      <c r="M17" s="65"/>
      <c r="N17" s="65"/>
      <c r="O17" s="65"/>
      <c r="P17" s="65"/>
      <c r="Q17" s="65"/>
      <c r="R17" s="65"/>
      <c r="T17" s="64"/>
      <c r="V17" s="64"/>
      <c r="X17" s="64"/>
      <c r="Z17" s="64"/>
    </row>
    <row r="18" spans="1:26" ht="20.25" customHeight="1">
      <c r="A18" s="2" t="s">
        <v>181</v>
      </c>
      <c r="D18" s="88">
        <f>SUM(D12:D17)</f>
        <v>-11205</v>
      </c>
      <c r="E18" s="100"/>
      <c r="F18" s="88">
        <f>SUM(F12:F17)</f>
        <v>-20125</v>
      </c>
      <c r="G18" s="101"/>
      <c r="H18" s="88">
        <f>SUM(H12:H17)</f>
        <v>-16618</v>
      </c>
      <c r="I18" s="101"/>
      <c r="J18" s="88">
        <f>SUM(J12:J17)</f>
        <v>-26668</v>
      </c>
      <c r="L18" s="65"/>
      <c r="M18" s="65"/>
      <c r="N18" s="65"/>
      <c r="O18" s="65"/>
      <c r="P18" s="65"/>
      <c r="Q18" s="65"/>
      <c r="R18" s="65"/>
      <c r="T18" s="64"/>
      <c r="V18" s="64"/>
      <c r="X18" s="64"/>
      <c r="Z18" s="64"/>
    </row>
    <row r="19" spans="1:26" ht="20.25" customHeight="1">
      <c r="A19" t="s">
        <v>72</v>
      </c>
      <c r="D19" s="101">
        <v>-2354</v>
      </c>
      <c r="E19" s="100"/>
      <c r="F19" s="133">
        <v>-2562</v>
      </c>
      <c r="G19" s="101"/>
      <c r="H19" s="101">
        <v>-1996</v>
      </c>
      <c r="I19" s="101"/>
      <c r="J19" s="133">
        <v>-2458</v>
      </c>
      <c r="L19" s="65"/>
      <c r="M19" s="65"/>
      <c r="N19" s="65"/>
      <c r="O19" s="65"/>
      <c r="P19" s="65"/>
      <c r="Q19" s="65"/>
      <c r="R19" s="65"/>
      <c r="T19" s="64"/>
      <c r="V19" s="64"/>
      <c r="X19" s="64"/>
      <c r="Z19" s="64"/>
    </row>
    <row r="20" spans="1:26" ht="20.25" customHeight="1">
      <c r="A20" s="32" t="s">
        <v>166</v>
      </c>
      <c r="D20" s="80">
        <v>-8880</v>
      </c>
      <c r="E20" s="100"/>
      <c r="F20" s="146">
        <v>-1068</v>
      </c>
      <c r="G20" s="101"/>
      <c r="H20" s="80">
        <v>-2642</v>
      </c>
      <c r="I20" s="101"/>
      <c r="J20" s="146">
        <v>-74</v>
      </c>
      <c r="L20" s="65"/>
      <c r="M20" s="65"/>
      <c r="N20" s="65"/>
      <c r="O20" s="65"/>
      <c r="P20" s="65"/>
      <c r="Q20" s="65"/>
      <c r="R20" s="65"/>
      <c r="T20" s="64"/>
      <c r="V20" s="64"/>
      <c r="X20" s="64"/>
      <c r="Z20" s="64"/>
    </row>
    <row r="21" spans="1:26" ht="20.25" customHeight="1">
      <c r="A21" s="2" t="s">
        <v>182</v>
      </c>
      <c r="D21" s="88">
        <f>SUM(D18:D20)</f>
        <v>-22439</v>
      </c>
      <c r="E21" s="110"/>
      <c r="F21" s="88">
        <f>SUM(F18:F20)</f>
        <v>-23755</v>
      </c>
      <c r="G21" s="88"/>
      <c r="H21" s="88">
        <f>SUM(H18:H20)</f>
        <v>-21256</v>
      </c>
      <c r="I21" s="88"/>
      <c r="J21" s="88">
        <f>SUM(J18:J20)</f>
        <v>-29200</v>
      </c>
      <c r="L21" s="65"/>
      <c r="M21" s="65"/>
      <c r="N21" s="65"/>
      <c r="O21" s="65"/>
      <c r="P21" s="65"/>
      <c r="Q21" s="65"/>
      <c r="R21" s="65"/>
    </row>
    <row r="22" spans="1:26" ht="20.25" customHeight="1">
      <c r="A22" t="s">
        <v>183</v>
      </c>
      <c r="D22" s="80">
        <v>-854</v>
      </c>
      <c r="E22" s="100"/>
      <c r="F22" s="146">
        <v>-1990</v>
      </c>
      <c r="G22" s="101"/>
      <c r="H22" s="80">
        <v>-401</v>
      </c>
      <c r="I22" s="101"/>
      <c r="J22" s="146">
        <v>-36</v>
      </c>
      <c r="L22" s="65"/>
      <c r="M22" s="65"/>
      <c r="N22" s="65"/>
      <c r="O22" s="65"/>
      <c r="P22" s="65"/>
      <c r="Q22" s="65"/>
      <c r="R22" s="65"/>
      <c r="T22" s="64"/>
      <c r="V22" s="64"/>
      <c r="X22" s="64"/>
      <c r="Z22" s="64"/>
    </row>
    <row r="23" spans="1:26" ht="20.25" customHeight="1">
      <c r="A23" s="2" t="s">
        <v>184</v>
      </c>
      <c r="C23" s="48"/>
      <c r="D23" s="96">
        <f>SUM(D21:D22)</f>
        <v>-23293</v>
      </c>
      <c r="E23" s="88"/>
      <c r="F23" s="96">
        <f>SUM(F21:F22)</f>
        <v>-25745</v>
      </c>
      <c r="G23" s="88"/>
      <c r="H23" s="96">
        <f>SUM(H21:H22)</f>
        <v>-21657</v>
      </c>
      <c r="I23" s="88"/>
      <c r="J23" s="96">
        <f>SUM(J21:J22)</f>
        <v>-29236</v>
      </c>
      <c r="L23" s="65"/>
      <c r="M23" s="65"/>
    </row>
    <row r="24" spans="1:26" ht="20.25" customHeight="1">
      <c r="A24" s="2"/>
      <c r="C24" s="48"/>
      <c r="D24" s="88"/>
      <c r="E24" s="88"/>
      <c r="F24" s="88"/>
      <c r="G24" s="88"/>
      <c r="H24" s="88"/>
      <c r="I24" s="88"/>
      <c r="J24" s="88"/>
    </row>
    <row r="25" spans="1:26" ht="20.25" customHeight="1">
      <c r="A25" s="2" t="s">
        <v>77</v>
      </c>
      <c r="C25" s="48"/>
      <c r="D25" s="39"/>
      <c r="E25" s="39"/>
      <c r="F25" s="39"/>
      <c r="G25" s="39"/>
      <c r="H25" s="39"/>
      <c r="I25" s="39"/>
      <c r="J25" s="39"/>
      <c r="K25" s="65"/>
      <c r="L25" s="65"/>
    </row>
    <row r="26" spans="1:26" ht="20.25" customHeight="1">
      <c r="A26" s="16" t="s">
        <v>78</v>
      </c>
      <c r="C26" s="48"/>
      <c r="D26" s="39"/>
      <c r="E26" s="39"/>
      <c r="F26" s="39"/>
      <c r="G26" s="39"/>
      <c r="H26" s="39"/>
      <c r="I26" s="39"/>
      <c r="J26" s="39"/>
      <c r="K26" s="65"/>
      <c r="L26" s="65"/>
    </row>
    <row r="27" spans="1:26" ht="20.25" customHeight="1">
      <c r="A27" s="16" t="s">
        <v>79</v>
      </c>
      <c r="C27" s="48"/>
      <c r="D27" s="39"/>
      <c r="E27" s="39"/>
      <c r="F27" s="39"/>
      <c r="G27" s="39"/>
      <c r="H27" s="39"/>
      <c r="I27" s="39"/>
      <c r="J27" s="39"/>
      <c r="K27" s="65"/>
      <c r="L27" s="65"/>
    </row>
    <row r="28" spans="1:26" ht="20.25" customHeight="1">
      <c r="A28" t="s">
        <v>80</v>
      </c>
      <c r="C28" s="48"/>
      <c r="D28" s="81">
        <v>729</v>
      </c>
      <c r="E28" s="111"/>
      <c r="F28" s="146">
        <v>-45</v>
      </c>
      <c r="G28" s="112"/>
      <c r="H28" s="131">
        <v>0</v>
      </c>
      <c r="I28" s="112"/>
      <c r="J28" s="146">
        <v>0</v>
      </c>
      <c r="K28" s="65"/>
      <c r="L28" s="65"/>
    </row>
    <row r="29" spans="1:26" ht="20.25" customHeight="1">
      <c r="A29" s="2" t="s">
        <v>81</v>
      </c>
      <c r="C29" s="48"/>
      <c r="D29" s="109"/>
      <c r="E29" s="101"/>
      <c r="F29" s="109"/>
      <c r="G29" s="101"/>
      <c r="H29" s="109"/>
      <c r="I29" s="101"/>
      <c r="J29" s="109"/>
    </row>
    <row r="30" spans="1:26" ht="20.25" customHeight="1">
      <c r="A30" s="2" t="s">
        <v>79</v>
      </c>
      <c r="C30" s="48"/>
      <c r="D30" s="113">
        <f>SUM(D28:D29)</f>
        <v>729</v>
      </c>
      <c r="E30" s="101"/>
      <c r="F30" s="113">
        <f>SUM(F28:F29)</f>
        <v>-45</v>
      </c>
      <c r="G30" s="101"/>
      <c r="H30" s="113">
        <f>SUM(H28:H29)</f>
        <v>0</v>
      </c>
      <c r="I30" s="101"/>
      <c r="J30" s="113">
        <f>SUM(J28:J29)</f>
        <v>0</v>
      </c>
    </row>
    <row r="31" spans="1:26" ht="20.25" customHeight="1">
      <c r="A31" s="2" t="s">
        <v>82</v>
      </c>
      <c r="C31" s="48"/>
      <c r="D31" s="101"/>
      <c r="E31" s="101"/>
      <c r="F31" s="101"/>
      <c r="G31" s="101"/>
      <c r="H31" s="101"/>
      <c r="I31" s="101"/>
      <c r="J31" s="101"/>
    </row>
    <row r="32" spans="1:26" ht="20.25" customHeight="1">
      <c r="A32" s="2" t="s">
        <v>83</v>
      </c>
      <c r="C32" s="48"/>
      <c r="D32" s="113">
        <f>D30</f>
        <v>729</v>
      </c>
      <c r="E32" s="88"/>
      <c r="F32" s="113">
        <f>F30</f>
        <v>-45</v>
      </c>
      <c r="G32" s="88"/>
      <c r="H32" s="113">
        <f>H30</f>
        <v>0</v>
      </c>
      <c r="I32" s="88"/>
      <c r="J32" s="113">
        <f>J30</f>
        <v>0</v>
      </c>
    </row>
    <row r="33" spans="1:11" ht="20.25" customHeight="1" thickBot="1">
      <c r="A33" s="2" t="s">
        <v>185</v>
      </c>
      <c r="C33" s="48"/>
      <c r="D33" s="154">
        <f>SUM(D23,D32)</f>
        <v>-22564</v>
      </c>
      <c r="E33" s="88"/>
      <c r="F33" s="154">
        <f>SUM(F23,F32)</f>
        <v>-25790</v>
      </c>
      <c r="G33" s="88"/>
      <c r="H33" s="154">
        <f>SUM(H23,H32)</f>
        <v>-21657</v>
      </c>
      <c r="I33" s="88"/>
      <c r="J33" s="154">
        <f>SUM(J23,J32)</f>
        <v>-29236</v>
      </c>
    </row>
    <row r="34" spans="1:11" ht="20.25" customHeight="1" thickTop="1">
      <c r="A34" s="2"/>
      <c r="C34" s="48"/>
      <c r="D34" s="1"/>
      <c r="E34" s="1"/>
      <c r="F34" s="1"/>
      <c r="G34" s="1"/>
      <c r="H34" s="1"/>
      <c r="I34" s="1"/>
      <c r="J34" s="1"/>
    </row>
    <row r="35" spans="1:11" s="5" customFormat="1" ht="20.25" customHeight="1">
      <c r="A35" s="57" t="s">
        <v>0</v>
      </c>
      <c r="B35" s="58"/>
      <c r="C35" s="58"/>
      <c r="D35" s="58"/>
      <c r="E35" s="58"/>
      <c r="F35" s="58"/>
      <c r="G35" s="58"/>
      <c r="H35" s="58"/>
      <c r="I35" s="58"/>
      <c r="J35" s="58"/>
    </row>
    <row r="36" spans="1:11" s="6" customFormat="1" ht="20.25" customHeight="1">
      <c r="A36" s="7" t="s">
        <v>62</v>
      </c>
      <c r="B36" s="36"/>
      <c r="C36" s="36"/>
      <c r="D36" s="36"/>
      <c r="E36" s="36"/>
      <c r="F36" s="36"/>
      <c r="G36" s="36"/>
      <c r="H36" s="36"/>
      <c r="I36" s="36"/>
      <c r="J36" s="36"/>
    </row>
    <row r="37" spans="1:11" s="11" customFormat="1" ht="20.25" customHeight="1">
      <c r="A37" s="7"/>
      <c r="B37" s="8"/>
      <c r="C37" s="7"/>
      <c r="D37" s="7"/>
      <c r="E37" s="9"/>
      <c r="F37" s="7"/>
      <c r="G37" s="9"/>
      <c r="H37" s="10"/>
      <c r="I37" s="10"/>
      <c r="J37" s="10"/>
    </row>
    <row r="38" spans="1:11" ht="20.25" customHeight="1">
      <c r="A38" s="4"/>
      <c r="B38" s="13"/>
      <c r="C38" s="45"/>
      <c r="D38" s="168" t="s">
        <v>2</v>
      </c>
      <c r="E38" s="168"/>
      <c r="F38" s="168"/>
      <c r="G38" s="14"/>
      <c r="H38" s="168" t="s">
        <v>3</v>
      </c>
      <c r="I38" s="168"/>
      <c r="J38" s="168"/>
    </row>
    <row r="39" spans="1:11" ht="20.25" customHeight="1">
      <c r="A39" s="4"/>
      <c r="B39" s="13"/>
      <c r="C39" s="45"/>
      <c r="D39" s="168" t="s">
        <v>4</v>
      </c>
      <c r="E39" s="168"/>
      <c r="F39" s="168"/>
      <c r="G39" s="14"/>
      <c r="H39" s="168" t="s">
        <v>4</v>
      </c>
      <c r="I39" s="168"/>
      <c r="J39" s="168"/>
    </row>
    <row r="40" spans="1:11" ht="20.25" customHeight="1">
      <c r="A40" s="4"/>
      <c r="B40" s="13"/>
      <c r="C40" s="45"/>
      <c r="D40" s="171" t="s">
        <v>63</v>
      </c>
      <c r="E40" s="172"/>
      <c r="F40" s="172"/>
      <c r="G40" s="14"/>
      <c r="H40" s="171" t="s">
        <v>63</v>
      </c>
      <c r="I40" s="172"/>
      <c r="J40" s="172"/>
    </row>
    <row r="41" spans="1:11" ht="20.25" customHeight="1">
      <c r="A41" s="4"/>
      <c r="B41" s="13"/>
      <c r="C41" s="45"/>
      <c r="D41" s="171" t="str">
        <f>D7</f>
        <v>30 September</v>
      </c>
      <c r="E41" s="172"/>
      <c r="F41" s="172"/>
      <c r="G41" s="14"/>
      <c r="H41" s="171" t="str">
        <f>H7</f>
        <v>30 September</v>
      </c>
      <c r="I41" s="172"/>
      <c r="J41" s="172"/>
    </row>
    <row r="42" spans="1:11" ht="20.25" customHeight="1">
      <c r="A42" s="2"/>
      <c r="B42" s="15" t="s">
        <v>7</v>
      </c>
      <c r="C42" s="14"/>
      <c r="D42" s="35" t="s">
        <v>8</v>
      </c>
      <c r="E42" s="35"/>
      <c r="F42" s="35" t="s">
        <v>9</v>
      </c>
      <c r="G42" s="46"/>
      <c r="H42" s="35" t="s">
        <v>8</v>
      </c>
      <c r="I42" s="35"/>
      <c r="J42" s="35" t="s">
        <v>9</v>
      </c>
    </row>
    <row r="43" spans="1:11" ht="20.25" hidden="1" customHeight="1">
      <c r="A43" s="2"/>
      <c r="C43" s="14"/>
      <c r="D43" s="35"/>
      <c r="E43" s="35"/>
      <c r="F43" s="35"/>
      <c r="G43" s="46"/>
      <c r="H43" s="35"/>
      <c r="I43" s="35"/>
      <c r="J43" s="35"/>
    </row>
    <row r="44" spans="1:11" ht="20.25" customHeight="1">
      <c r="C44" s="14"/>
      <c r="D44" s="169" t="s">
        <v>11</v>
      </c>
      <c r="E44" s="169"/>
      <c r="F44" s="169"/>
      <c r="G44" s="169"/>
      <c r="H44" s="169"/>
      <c r="I44" s="169"/>
      <c r="J44" s="169"/>
    </row>
    <row r="45" spans="1:11" ht="20.25" customHeight="1">
      <c r="A45" s="28" t="s">
        <v>186</v>
      </c>
      <c r="B45" s="12"/>
      <c r="D45" s="70"/>
      <c r="E45" s="70"/>
      <c r="G45" s="70"/>
      <c r="H45" s="70"/>
      <c r="I45" s="70"/>
    </row>
    <row r="46" spans="1:11" ht="20.25" customHeight="1">
      <c r="A46" s="42" t="s">
        <v>86</v>
      </c>
      <c r="B46" s="12"/>
      <c r="D46" s="83">
        <f>D23-D47</f>
        <v>-23168</v>
      </c>
      <c r="E46" s="83"/>
      <c r="F46" s="40">
        <v>-25734</v>
      </c>
      <c r="G46" s="83"/>
      <c r="H46" s="83">
        <f>H23</f>
        <v>-21657</v>
      </c>
      <c r="I46" s="83"/>
      <c r="J46" s="40">
        <f>J23</f>
        <v>-29236</v>
      </c>
    </row>
    <row r="47" spans="1:11" ht="20.25" customHeight="1">
      <c r="A47" s="42" t="s">
        <v>87</v>
      </c>
      <c r="B47" s="12"/>
      <c r="D47" s="114">
        <v>-125</v>
      </c>
      <c r="E47" s="83"/>
      <c r="F47" s="104">
        <v>-11</v>
      </c>
      <c r="G47" s="83"/>
      <c r="H47" s="160">
        <v>0</v>
      </c>
      <c r="I47" s="83"/>
      <c r="J47" s="104">
        <v>0</v>
      </c>
      <c r="K47"/>
    </row>
    <row r="48" spans="1:11" ht="20.25" customHeight="1" thickBot="1">
      <c r="A48" s="2"/>
      <c r="B48" s="12"/>
      <c r="D48" s="115">
        <f>SUM(D46:D47)</f>
        <v>-23293</v>
      </c>
      <c r="E48" s="88"/>
      <c r="F48" s="115">
        <f>SUM(F46:F47)</f>
        <v>-25745</v>
      </c>
      <c r="G48" s="88"/>
      <c r="H48" s="115">
        <f>SUM(H46:H47)</f>
        <v>-21657</v>
      </c>
      <c r="I48" s="88"/>
      <c r="J48" s="115">
        <f>SUM(J46:J47)</f>
        <v>-29236</v>
      </c>
    </row>
    <row r="49" spans="1:10" ht="20.25" customHeight="1" thickTop="1">
      <c r="B49" s="12"/>
      <c r="D49" s="83"/>
      <c r="E49" s="83"/>
      <c r="F49" s="83"/>
      <c r="G49" s="83"/>
      <c r="H49" s="83"/>
      <c r="I49" s="83"/>
      <c r="J49" s="83"/>
    </row>
    <row r="50" spans="1:10" ht="20.25" customHeight="1">
      <c r="A50" s="170" t="s">
        <v>187</v>
      </c>
      <c r="B50" s="170"/>
      <c r="D50" s="83"/>
      <c r="E50" s="83"/>
      <c r="F50" s="83"/>
      <c r="G50" s="83"/>
      <c r="H50" s="83"/>
      <c r="I50" s="83"/>
      <c r="J50" s="83"/>
    </row>
    <row r="51" spans="1:10" ht="20.25" customHeight="1">
      <c r="A51" s="42" t="s">
        <v>86</v>
      </c>
      <c r="B51" s="12"/>
      <c r="D51" s="83">
        <f>D33-D52</f>
        <v>-22439</v>
      </c>
      <c r="E51" s="83"/>
      <c r="F51" s="83">
        <v>-25779</v>
      </c>
      <c r="G51" s="83"/>
      <c r="H51" s="83">
        <f>H46</f>
        <v>-21657</v>
      </c>
      <c r="I51" s="83"/>
      <c r="J51" s="83">
        <f>J33</f>
        <v>-29236</v>
      </c>
    </row>
    <row r="52" spans="1:10" ht="20.25" customHeight="1">
      <c r="A52" s="42" t="s">
        <v>87</v>
      </c>
      <c r="B52" s="12"/>
      <c r="D52" s="114">
        <v>-125</v>
      </c>
      <c r="E52" s="83"/>
      <c r="F52" s="148">
        <v>-11</v>
      </c>
      <c r="G52" s="83"/>
      <c r="H52" s="106">
        <v>0</v>
      </c>
      <c r="I52" s="83"/>
      <c r="J52" s="148">
        <v>0</v>
      </c>
    </row>
    <row r="53" spans="1:10" ht="20.25" customHeight="1" thickBot="1">
      <c r="A53" s="2"/>
      <c r="B53" s="12"/>
      <c r="D53" s="115">
        <f>SUM(D51:D52)</f>
        <v>-22564</v>
      </c>
      <c r="E53" s="88"/>
      <c r="F53" s="115">
        <f>SUM(F51:F52)</f>
        <v>-25790</v>
      </c>
      <c r="G53" s="88"/>
      <c r="H53" s="115">
        <f>SUM(H51:H52)</f>
        <v>-21657</v>
      </c>
      <c r="I53" s="88"/>
      <c r="J53" s="115">
        <f>SUM(J51:J52)</f>
        <v>-29236</v>
      </c>
    </row>
    <row r="54" spans="1:10" ht="20.25" customHeight="1" thickTop="1">
      <c r="B54" s="12"/>
      <c r="D54" s="83"/>
      <c r="E54" s="83"/>
      <c r="F54" s="83"/>
      <c r="G54" s="83"/>
      <c r="H54" s="83"/>
      <c r="I54" s="83"/>
      <c r="J54" s="83"/>
    </row>
    <row r="55" spans="1:10" ht="20.25" customHeight="1" thickBot="1">
      <c r="A55" s="28" t="s">
        <v>188</v>
      </c>
      <c r="B55" s="30">
        <v>9</v>
      </c>
      <c r="D55" s="155">
        <f>D46/285000</f>
        <v>-8.1291228070175442E-2</v>
      </c>
      <c r="E55" s="108"/>
      <c r="F55" s="149">
        <v>-9.0332649610078239E-2</v>
      </c>
      <c r="G55" s="108"/>
      <c r="H55" s="155">
        <f>H46/285000</f>
        <v>-7.5989473684210523E-2</v>
      </c>
      <c r="I55" s="108"/>
      <c r="J55" s="149">
        <v>-0.10258056086074853</v>
      </c>
    </row>
    <row r="56" spans="1:10" ht="14.5" thickTop="1">
      <c r="D56" s="56"/>
      <c r="E56" s="56"/>
      <c r="F56" s="56"/>
      <c r="G56" s="56"/>
      <c r="H56" s="56"/>
      <c r="I56" s="56"/>
      <c r="J56" s="56"/>
    </row>
    <row r="57" spans="1:10">
      <c r="D57" s="56"/>
      <c r="E57" s="56"/>
      <c r="F57" s="56"/>
      <c r="G57" s="56"/>
      <c r="H57" s="56"/>
      <c r="I57" s="56"/>
      <c r="J57" s="56"/>
    </row>
  </sheetData>
  <mergeCells count="19"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D38:F38"/>
    <mergeCell ref="H38:J38"/>
    <mergeCell ref="D44:J44"/>
    <mergeCell ref="A50:B50"/>
    <mergeCell ref="D39:F39"/>
    <mergeCell ref="H39:J39"/>
    <mergeCell ref="D40:F40"/>
    <mergeCell ref="H40:J40"/>
    <mergeCell ref="D41:F41"/>
    <mergeCell ref="H41:J41"/>
  </mergeCells>
  <pageMargins left="0.7" right="0.7" top="0.48" bottom="0.5" header="0.5" footer="0.5"/>
  <pageSetup paperSize="9" scale="83" firstPageNumber="5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A6265-96FA-4C83-B242-FAD572E87828}">
  <dimension ref="A1:Z59"/>
  <sheetViews>
    <sheetView view="pageBreakPreview" zoomScale="70" zoomScaleNormal="40" zoomScaleSheetLayoutView="70" workbookViewId="0">
      <selection activeCell="A69" sqref="A69"/>
    </sheetView>
  </sheetViews>
  <sheetFormatPr defaultColWidth="10.7265625" defaultRowHeight="14"/>
  <cols>
    <col min="1" max="1" width="47.7265625" style="12" customWidth="1"/>
    <col min="2" max="2" width="5.26953125" style="15" customWidth="1"/>
    <col min="3" max="3" width="1" style="12" customWidth="1"/>
    <col min="4" max="4" width="12.26953125" style="12" customWidth="1"/>
    <col min="5" max="5" width="1.26953125" style="12" customWidth="1"/>
    <col min="6" max="6" width="12.26953125" style="12" customWidth="1"/>
    <col min="7" max="7" width="1.26953125" style="12" customWidth="1"/>
    <col min="8" max="8" width="12.26953125" style="47" customWidth="1"/>
    <col min="9" max="9" width="1.26953125" style="47" customWidth="1"/>
    <col min="10" max="10" width="12.26953125" style="47" customWidth="1"/>
    <col min="11" max="14" width="10.7265625" style="12" customWidth="1"/>
    <col min="15" max="15" width="13.453125" style="12" customWidth="1"/>
    <col min="16" max="17" width="10.7265625" style="12"/>
    <col min="18" max="18" width="12.54296875" style="12" bestFit="1" customWidth="1"/>
    <col min="19" max="16384" width="10.7265625" style="12"/>
  </cols>
  <sheetData>
    <row r="1" spans="1:26" s="5" customFormat="1" ht="20.25" customHeight="1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26" s="6" customFormat="1" ht="20.25" customHeight="1">
      <c r="A2" s="7" t="s">
        <v>62</v>
      </c>
      <c r="B2" s="36"/>
      <c r="C2" s="36"/>
      <c r="D2" s="36"/>
      <c r="E2" s="36"/>
      <c r="F2" s="36"/>
      <c r="G2" s="36"/>
      <c r="H2" s="36"/>
      <c r="I2" s="36"/>
      <c r="J2" s="36"/>
    </row>
    <row r="3" spans="1:26" s="11" customFormat="1" ht="20.25" customHeight="1">
      <c r="A3" s="7"/>
      <c r="B3" s="8"/>
      <c r="C3" s="7"/>
      <c r="D3" s="7"/>
      <c r="E3" s="9"/>
      <c r="F3" s="7"/>
      <c r="G3" s="9"/>
      <c r="H3" s="10"/>
      <c r="I3" s="10"/>
      <c r="J3" s="10"/>
    </row>
    <row r="4" spans="1:26" ht="20.25" customHeight="1">
      <c r="A4" s="4"/>
      <c r="B4" s="13"/>
      <c r="C4" s="45"/>
      <c r="D4" s="168" t="s">
        <v>2</v>
      </c>
      <c r="E4" s="168"/>
      <c r="F4" s="168"/>
      <c r="G4" s="14"/>
      <c r="H4" s="168" t="s">
        <v>3</v>
      </c>
      <c r="I4" s="168"/>
      <c r="J4" s="168"/>
    </row>
    <row r="5" spans="1:26" ht="20.25" customHeight="1">
      <c r="A5" s="4"/>
      <c r="B5" s="13"/>
      <c r="C5" s="45"/>
      <c r="D5" s="168" t="s">
        <v>4</v>
      </c>
      <c r="E5" s="168"/>
      <c r="F5" s="168"/>
      <c r="G5" s="14"/>
      <c r="H5" s="168" t="s">
        <v>4</v>
      </c>
      <c r="I5" s="168"/>
      <c r="J5" s="168"/>
    </row>
    <row r="6" spans="1:26" ht="20.25" customHeight="1">
      <c r="A6" s="4"/>
      <c r="B6" s="13"/>
      <c r="C6" s="45"/>
      <c r="D6" s="171" t="s">
        <v>169</v>
      </c>
      <c r="E6" s="172"/>
      <c r="F6" s="172"/>
      <c r="G6" s="14"/>
      <c r="H6" s="171" t="s">
        <v>169</v>
      </c>
      <c r="I6" s="172"/>
      <c r="J6" s="172"/>
    </row>
    <row r="7" spans="1:26" ht="20.25" customHeight="1">
      <c r="A7" s="4"/>
      <c r="B7" s="13"/>
      <c r="C7" s="45"/>
      <c r="D7" s="171" t="s">
        <v>168</v>
      </c>
      <c r="E7" s="172"/>
      <c r="F7" s="172"/>
      <c r="G7" s="14"/>
      <c r="H7" s="171" t="s">
        <v>168</v>
      </c>
      <c r="I7" s="172"/>
      <c r="J7" s="172"/>
    </row>
    <row r="8" spans="1:26" ht="20.25" customHeight="1">
      <c r="A8" s="2"/>
      <c r="B8" s="15" t="s">
        <v>7</v>
      </c>
      <c r="C8" s="14"/>
      <c r="D8" s="35" t="s">
        <v>8</v>
      </c>
      <c r="E8" s="35"/>
      <c r="F8" s="35" t="s">
        <v>9</v>
      </c>
      <c r="G8" s="46"/>
      <c r="H8" s="35" t="s">
        <v>8</v>
      </c>
      <c r="I8" s="35"/>
      <c r="J8" s="35" t="s">
        <v>9</v>
      </c>
    </row>
    <row r="9" spans="1:26" ht="20.25" customHeight="1">
      <c r="C9" s="14"/>
      <c r="D9" s="169" t="s">
        <v>11</v>
      </c>
      <c r="E9" s="169"/>
      <c r="F9" s="169"/>
      <c r="G9" s="169"/>
      <c r="H9" s="169"/>
      <c r="I9" s="169"/>
      <c r="J9" s="169"/>
    </row>
    <row r="10" spans="1:26" ht="20.25" customHeight="1">
      <c r="A10" t="s">
        <v>64</v>
      </c>
      <c r="B10" s="15">
        <v>8</v>
      </c>
      <c r="D10" s="101">
        <v>665028</v>
      </c>
      <c r="E10" s="100"/>
      <c r="F10" s="95">
        <v>684775</v>
      </c>
      <c r="G10" s="101"/>
      <c r="H10" s="101">
        <v>584257</v>
      </c>
      <c r="I10" s="101"/>
      <c r="J10" s="95">
        <v>561560</v>
      </c>
      <c r="L10" s="65"/>
      <c r="M10" s="65"/>
      <c r="N10" s="65"/>
      <c r="O10" s="65"/>
      <c r="P10" s="65"/>
      <c r="Q10" s="65"/>
      <c r="R10" s="65"/>
      <c r="T10" s="64"/>
      <c r="V10" s="64"/>
      <c r="X10" s="64"/>
      <c r="Z10" s="64"/>
    </row>
    <row r="11" spans="1:26" ht="20.25" customHeight="1">
      <c r="A11" t="s">
        <v>65</v>
      </c>
      <c r="D11" s="109">
        <v>-476425</v>
      </c>
      <c r="E11" s="100"/>
      <c r="F11" s="125">
        <v>-537936</v>
      </c>
      <c r="G11" s="101"/>
      <c r="H11" s="109">
        <v>-460155</v>
      </c>
      <c r="I11" s="101"/>
      <c r="J11" s="125">
        <v>-500308</v>
      </c>
      <c r="L11" s="65"/>
      <c r="M11" s="65"/>
      <c r="N11" s="65"/>
      <c r="O11" s="65"/>
      <c r="P11" s="65"/>
      <c r="Q11" s="65"/>
      <c r="R11" s="65"/>
      <c r="T11" s="64"/>
      <c r="V11" s="64"/>
      <c r="X11" s="64"/>
      <c r="Z11" s="64"/>
    </row>
    <row r="12" spans="1:26" ht="20.25" customHeight="1">
      <c r="A12" s="2" t="s">
        <v>66</v>
      </c>
      <c r="D12" s="96">
        <f>SUM(D10:D11)</f>
        <v>188603</v>
      </c>
      <c r="E12" s="88"/>
      <c r="F12" s="96">
        <f>SUM(F10:F11)</f>
        <v>146839</v>
      </c>
      <c r="G12" s="88"/>
      <c r="H12" s="96">
        <f>SUM(H10:H11)</f>
        <v>124102</v>
      </c>
      <c r="I12" s="88"/>
      <c r="J12" s="96">
        <f>SUM(J10:J11)</f>
        <v>61252</v>
      </c>
      <c r="L12" s="65"/>
      <c r="M12" s="65"/>
      <c r="N12" s="65"/>
      <c r="O12" s="65"/>
      <c r="P12" s="65"/>
      <c r="Q12" s="65"/>
      <c r="R12" s="65"/>
    </row>
    <row r="13" spans="1:26" ht="20.25" customHeight="1">
      <c r="A13" s="2"/>
      <c r="D13" s="83"/>
      <c r="E13" s="101"/>
      <c r="F13" s="83"/>
      <c r="G13" s="101"/>
      <c r="H13" s="101"/>
      <c r="I13" s="101"/>
      <c r="J13" s="101"/>
      <c r="L13" s="65"/>
      <c r="M13" s="65"/>
      <c r="N13" s="65"/>
      <c r="O13" s="65"/>
      <c r="P13" s="65"/>
      <c r="Q13" s="65"/>
      <c r="R13" s="65"/>
    </row>
    <row r="14" spans="1:26" ht="20.25" customHeight="1">
      <c r="A14" t="s">
        <v>67</v>
      </c>
      <c r="B14" s="15">
        <v>3</v>
      </c>
      <c r="D14" s="83">
        <v>0</v>
      </c>
      <c r="E14" s="101"/>
      <c r="F14" s="3">
        <v>0</v>
      </c>
      <c r="G14" s="101"/>
      <c r="H14" s="101">
        <v>16000</v>
      </c>
      <c r="I14" s="101"/>
      <c r="J14" s="111">
        <v>0</v>
      </c>
      <c r="L14" s="65"/>
      <c r="M14" s="65"/>
      <c r="N14" s="65"/>
      <c r="O14" s="65"/>
      <c r="P14" s="65"/>
      <c r="Q14" s="65"/>
      <c r="R14" s="65"/>
    </row>
    <row r="15" spans="1:26" ht="20.25" customHeight="1">
      <c r="A15" t="s">
        <v>68</v>
      </c>
      <c r="D15" s="101">
        <v>6448</v>
      </c>
      <c r="E15" s="100"/>
      <c r="F15" s="95">
        <v>3953</v>
      </c>
      <c r="G15" s="101"/>
      <c r="H15" s="101">
        <v>26555</v>
      </c>
      <c r="I15" s="101"/>
      <c r="J15" s="95">
        <v>10054</v>
      </c>
      <c r="L15" s="65"/>
      <c r="M15" s="65"/>
      <c r="N15" s="65"/>
      <c r="O15" s="65"/>
      <c r="P15" s="65"/>
      <c r="Q15" s="65"/>
      <c r="R15" s="65"/>
      <c r="T15" s="64"/>
      <c r="V15" s="64"/>
      <c r="X15" s="64"/>
      <c r="Z15" s="64"/>
    </row>
    <row r="16" spans="1:26" ht="20.25" customHeight="1">
      <c r="A16" t="s">
        <v>69</v>
      </c>
      <c r="D16" s="101">
        <v>-67550</v>
      </c>
      <c r="E16" s="100"/>
      <c r="F16" s="95">
        <v>-74615</v>
      </c>
      <c r="G16" s="101"/>
      <c r="H16" s="101">
        <v>-44243</v>
      </c>
      <c r="I16" s="101"/>
      <c r="J16" s="95">
        <v>-47865</v>
      </c>
      <c r="L16" s="65"/>
      <c r="M16" s="65"/>
      <c r="N16" s="65"/>
      <c r="O16" s="65"/>
      <c r="P16" s="65"/>
      <c r="Q16" s="65"/>
      <c r="R16" s="65"/>
      <c r="T16" s="64"/>
      <c r="V16" s="64"/>
      <c r="X16" s="64"/>
      <c r="Z16" s="64"/>
    </row>
    <row r="17" spans="1:26" ht="20.25" customHeight="1">
      <c r="A17" s="12" t="s">
        <v>70</v>
      </c>
      <c r="D17" s="101">
        <v>-87049</v>
      </c>
      <c r="E17" s="100"/>
      <c r="F17" s="95">
        <v>-124408</v>
      </c>
      <c r="G17" s="101"/>
      <c r="H17" s="101">
        <v>-69551</v>
      </c>
      <c r="I17" s="101"/>
      <c r="J17" s="95">
        <v>-103528</v>
      </c>
      <c r="L17" s="65"/>
      <c r="M17" s="65"/>
      <c r="N17" s="65"/>
      <c r="O17" s="65"/>
      <c r="P17" s="65"/>
      <c r="Q17" s="65"/>
      <c r="R17" s="65"/>
      <c r="T17" s="64"/>
      <c r="V17" s="64"/>
      <c r="X17" s="64"/>
      <c r="Z17" s="64"/>
    </row>
    <row r="18" spans="1:26" ht="20.25" customHeight="1">
      <c r="A18" t="s">
        <v>180</v>
      </c>
      <c r="D18" s="80">
        <v>-8783</v>
      </c>
      <c r="E18" s="100"/>
      <c r="F18" s="145">
        <v>8142</v>
      </c>
      <c r="G18" s="101"/>
      <c r="H18" s="80">
        <v>-8632</v>
      </c>
      <c r="I18" s="101"/>
      <c r="J18" s="145">
        <v>7614</v>
      </c>
      <c r="L18" s="65"/>
      <c r="M18" s="65"/>
      <c r="N18" s="65"/>
      <c r="O18" s="65"/>
      <c r="P18" s="65"/>
      <c r="Q18" s="65"/>
      <c r="R18" s="65"/>
      <c r="T18" s="64"/>
      <c r="V18" s="64"/>
      <c r="X18" s="64"/>
      <c r="Z18" s="64"/>
    </row>
    <row r="19" spans="1:26" ht="20.25" customHeight="1">
      <c r="A19" s="2" t="s">
        <v>71</v>
      </c>
      <c r="D19" s="88">
        <f>SUM(D12:D18)</f>
        <v>31669</v>
      </c>
      <c r="E19" s="100"/>
      <c r="F19" s="88">
        <f>SUM(F12:F18)</f>
        <v>-40089</v>
      </c>
      <c r="G19" s="101"/>
      <c r="H19" s="88">
        <f>SUM(H12:H18)</f>
        <v>44231</v>
      </c>
      <c r="I19" s="101"/>
      <c r="J19" s="88">
        <f>SUM(J12:J18)</f>
        <v>-72473</v>
      </c>
      <c r="L19" s="65"/>
      <c r="M19" s="65"/>
      <c r="N19" s="65"/>
      <c r="O19" s="65"/>
      <c r="P19" s="65"/>
      <c r="Q19" s="65"/>
      <c r="R19" s="65"/>
      <c r="T19" s="64"/>
      <c r="V19" s="64"/>
      <c r="X19" s="64"/>
      <c r="Z19" s="64"/>
    </row>
    <row r="20" spans="1:26" ht="20.25" customHeight="1">
      <c r="A20" t="s">
        <v>72</v>
      </c>
      <c r="D20" s="101">
        <v>-7642</v>
      </c>
      <c r="E20" s="100"/>
      <c r="F20" s="124">
        <v>-6211</v>
      </c>
      <c r="G20" s="101"/>
      <c r="H20" s="101">
        <v>-6679</v>
      </c>
      <c r="I20" s="101"/>
      <c r="J20" s="124">
        <v>-5958</v>
      </c>
      <c r="L20" s="65"/>
      <c r="M20" s="65"/>
      <c r="N20" s="65"/>
      <c r="O20" s="65"/>
      <c r="P20" s="65"/>
      <c r="Q20" s="65"/>
      <c r="R20" s="65"/>
      <c r="T20" s="64"/>
      <c r="V20" s="64"/>
      <c r="X20" s="64"/>
      <c r="Z20" s="64"/>
    </row>
    <row r="21" spans="1:26" ht="20.25" customHeight="1">
      <c r="A21" t="s">
        <v>194</v>
      </c>
      <c r="D21" s="101"/>
      <c r="E21" s="100"/>
      <c r="F21" s="124"/>
      <c r="G21" s="101"/>
      <c r="H21" s="101"/>
      <c r="I21" s="101"/>
      <c r="J21" s="124"/>
      <c r="L21" s="65"/>
      <c r="M21" s="65"/>
      <c r="N21" s="65"/>
      <c r="O21" s="65"/>
      <c r="P21" s="65"/>
      <c r="Q21" s="65"/>
      <c r="R21" s="65"/>
      <c r="T21" s="64"/>
      <c r="V21" s="64"/>
      <c r="X21" s="64"/>
      <c r="Z21" s="64"/>
    </row>
    <row r="22" spans="1:26" ht="20.25" customHeight="1">
      <c r="A22" s="147" t="s">
        <v>73</v>
      </c>
      <c r="D22" s="80">
        <v>-20013</v>
      </c>
      <c r="E22" s="100"/>
      <c r="F22" s="145">
        <v>-6431</v>
      </c>
      <c r="G22" s="101"/>
      <c r="H22" s="80">
        <v>-7194</v>
      </c>
      <c r="I22" s="101"/>
      <c r="J22" s="145">
        <v>563</v>
      </c>
      <c r="L22" s="65"/>
      <c r="M22" s="65"/>
      <c r="N22" s="65"/>
      <c r="O22" s="65"/>
      <c r="P22" s="65"/>
      <c r="Q22" s="65"/>
      <c r="R22" s="65"/>
      <c r="T22" s="64"/>
      <c r="V22" s="64"/>
      <c r="X22" s="64"/>
      <c r="Z22" s="64"/>
    </row>
    <row r="23" spans="1:26" ht="20.25" customHeight="1">
      <c r="A23" s="2" t="s">
        <v>74</v>
      </c>
      <c r="D23" s="88">
        <f>SUM(D19:D22)</f>
        <v>4014</v>
      </c>
      <c r="E23" s="110"/>
      <c r="F23" s="88">
        <f>SUM(F19:F22)</f>
        <v>-52731</v>
      </c>
      <c r="G23" s="88"/>
      <c r="H23" s="88">
        <f>SUM(H19:H22)</f>
        <v>30358</v>
      </c>
      <c r="I23" s="88"/>
      <c r="J23" s="88">
        <f>SUM(J19:J22)</f>
        <v>-77868</v>
      </c>
      <c r="L23" s="65"/>
      <c r="M23" s="65"/>
      <c r="N23" s="65"/>
      <c r="O23" s="65"/>
      <c r="P23" s="65"/>
      <c r="Q23" s="65"/>
      <c r="R23" s="65"/>
    </row>
    <row r="24" spans="1:26" ht="20.25" customHeight="1">
      <c r="A24" t="s">
        <v>75</v>
      </c>
      <c r="D24" s="80">
        <v>-688</v>
      </c>
      <c r="E24" s="100"/>
      <c r="F24" s="145">
        <v>-8562</v>
      </c>
      <c r="G24" s="101"/>
      <c r="H24" s="80">
        <v>689</v>
      </c>
      <c r="I24" s="101"/>
      <c r="J24" s="145">
        <v>-346</v>
      </c>
      <c r="L24" s="65"/>
      <c r="M24" s="65"/>
      <c r="N24" s="65"/>
      <c r="O24" s="65"/>
      <c r="P24" s="65"/>
      <c r="Q24" s="65"/>
      <c r="R24" s="65"/>
      <c r="T24" s="64"/>
      <c r="V24" s="64"/>
      <c r="X24" s="64"/>
      <c r="Z24" s="64"/>
    </row>
    <row r="25" spans="1:26" ht="20.25" customHeight="1">
      <c r="A25" s="2" t="s">
        <v>76</v>
      </c>
      <c r="C25" s="48"/>
      <c r="D25" s="96">
        <f>SUM(D23:D24)</f>
        <v>3326</v>
      </c>
      <c r="E25" s="88"/>
      <c r="F25" s="96">
        <f>SUM(F23:F24)</f>
        <v>-61293</v>
      </c>
      <c r="G25" s="88"/>
      <c r="H25" s="96">
        <f>SUM(H23:H24)</f>
        <v>31047</v>
      </c>
      <c r="I25" s="88"/>
      <c r="J25" s="96">
        <f>SUM(J23:J24)</f>
        <v>-78214</v>
      </c>
      <c r="L25" s="65"/>
      <c r="M25" s="65"/>
    </row>
    <row r="26" spans="1:26" ht="20.25" customHeight="1">
      <c r="A26" s="2"/>
      <c r="C26" s="48"/>
      <c r="D26" s="88"/>
      <c r="E26" s="88"/>
      <c r="F26" s="88"/>
      <c r="G26" s="88"/>
      <c r="H26" s="88"/>
      <c r="I26" s="88"/>
      <c r="J26" s="88"/>
    </row>
    <row r="27" spans="1:26" ht="20.25" customHeight="1">
      <c r="A27" s="2" t="s">
        <v>77</v>
      </c>
      <c r="C27" s="48"/>
      <c r="D27" s="39"/>
      <c r="E27" s="39"/>
      <c r="F27" s="39"/>
      <c r="G27" s="39"/>
      <c r="H27" s="39"/>
      <c r="I27" s="39"/>
      <c r="J27" s="39"/>
      <c r="K27" s="65"/>
      <c r="L27" s="65"/>
    </row>
    <row r="28" spans="1:26" ht="20.25" customHeight="1">
      <c r="A28" s="16" t="s">
        <v>78</v>
      </c>
      <c r="C28" s="48"/>
      <c r="D28" s="39"/>
      <c r="E28" s="39"/>
      <c r="F28" s="39"/>
      <c r="G28" s="39"/>
      <c r="H28" s="39"/>
      <c r="I28" s="39"/>
      <c r="J28" s="39"/>
      <c r="K28" s="65"/>
      <c r="L28" s="65"/>
    </row>
    <row r="29" spans="1:26" ht="20.25" customHeight="1">
      <c r="A29" s="16" t="s">
        <v>79</v>
      </c>
      <c r="C29" s="48"/>
      <c r="D29" s="39"/>
      <c r="E29" s="39"/>
      <c r="F29" s="39"/>
      <c r="G29" s="39"/>
      <c r="H29" s="39"/>
      <c r="I29" s="39"/>
      <c r="J29" s="39"/>
      <c r="K29" s="65"/>
      <c r="L29" s="65"/>
    </row>
    <row r="30" spans="1:26" ht="20.25" customHeight="1">
      <c r="A30" t="s">
        <v>80</v>
      </c>
      <c r="C30" s="48"/>
      <c r="D30" s="81">
        <v>1405</v>
      </c>
      <c r="E30" s="111"/>
      <c r="F30" s="131">
        <v>-2926</v>
      </c>
      <c r="G30" s="112"/>
      <c r="H30" s="81">
        <v>0</v>
      </c>
      <c r="I30" s="112"/>
      <c r="J30" s="131">
        <v>0</v>
      </c>
      <c r="K30" s="65"/>
      <c r="L30" s="65"/>
    </row>
    <row r="31" spans="1:26" ht="20.25" customHeight="1">
      <c r="A31" s="2" t="s">
        <v>81</v>
      </c>
      <c r="C31" s="48"/>
      <c r="D31" s="109"/>
      <c r="E31" s="101"/>
      <c r="F31" s="109"/>
      <c r="G31" s="101"/>
      <c r="H31" s="109"/>
      <c r="I31" s="101"/>
      <c r="J31" s="109"/>
    </row>
    <row r="32" spans="1:26" ht="20.25" customHeight="1">
      <c r="A32" s="2" t="s">
        <v>79</v>
      </c>
      <c r="C32" s="48"/>
      <c r="D32" s="113">
        <f>SUM(D30:D31)</f>
        <v>1405</v>
      </c>
      <c r="E32" s="101"/>
      <c r="F32" s="113">
        <f>SUM(F30:F31)</f>
        <v>-2926</v>
      </c>
      <c r="G32" s="101"/>
      <c r="H32" s="113">
        <f>SUM(H30:H31)</f>
        <v>0</v>
      </c>
      <c r="I32" s="101"/>
      <c r="J32" s="113">
        <f>SUM(J30:J31)</f>
        <v>0</v>
      </c>
    </row>
    <row r="33" spans="1:10" ht="20.25" customHeight="1">
      <c r="A33" s="2" t="s">
        <v>82</v>
      </c>
      <c r="C33" s="48"/>
      <c r="D33" s="101"/>
      <c r="E33" s="101"/>
      <c r="F33" s="101"/>
      <c r="G33" s="101"/>
      <c r="H33" s="101"/>
      <c r="I33" s="101"/>
      <c r="J33" s="101"/>
    </row>
    <row r="34" spans="1:10" ht="20.25" customHeight="1">
      <c r="A34" s="2" t="s">
        <v>83</v>
      </c>
      <c r="C34" s="48"/>
      <c r="D34" s="113">
        <f>D32</f>
        <v>1405</v>
      </c>
      <c r="E34" s="88"/>
      <c r="F34" s="113">
        <f>F32</f>
        <v>-2926</v>
      </c>
      <c r="G34" s="88"/>
      <c r="H34" s="113">
        <f>H32</f>
        <v>0</v>
      </c>
      <c r="I34" s="88"/>
      <c r="J34" s="113">
        <f>J32</f>
        <v>0</v>
      </c>
    </row>
    <row r="35" spans="1:10" ht="20.25" customHeight="1" thickBot="1">
      <c r="A35" s="2" t="s">
        <v>84</v>
      </c>
      <c r="C35" s="48"/>
      <c r="D35" s="154">
        <f>SUM(D25,D34)</f>
        <v>4731</v>
      </c>
      <c r="E35" s="88"/>
      <c r="F35" s="154">
        <f>SUM(F25,F34)</f>
        <v>-64219</v>
      </c>
      <c r="G35" s="88"/>
      <c r="H35" s="154">
        <f>SUM(H25,H34)</f>
        <v>31047</v>
      </c>
      <c r="I35" s="88"/>
      <c r="J35" s="154">
        <f>SUM(J25,J34)</f>
        <v>-78214</v>
      </c>
    </row>
    <row r="36" spans="1:10" ht="20.25" customHeight="1" thickTop="1">
      <c r="A36" s="2"/>
      <c r="C36" s="48"/>
      <c r="D36" s="1"/>
      <c r="E36" s="1"/>
      <c r="F36" s="1"/>
      <c r="G36" s="1"/>
      <c r="H36" s="1"/>
      <c r="I36" s="1"/>
      <c r="J36" s="1"/>
    </row>
    <row r="37" spans="1:10" s="5" customFormat="1" ht="20.25" customHeight="1">
      <c r="A37" s="57" t="s">
        <v>0</v>
      </c>
      <c r="B37" s="58"/>
      <c r="C37" s="58"/>
      <c r="D37" s="58"/>
      <c r="E37" s="58"/>
      <c r="F37" s="58"/>
      <c r="G37" s="58"/>
      <c r="H37" s="58"/>
      <c r="I37" s="58"/>
      <c r="J37" s="58"/>
    </row>
    <row r="38" spans="1:10" s="6" customFormat="1" ht="20.25" customHeight="1">
      <c r="A38" s="7" t="s">
        <v>62</v>
      </c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1" customFormat="1" ht="20.25" customHeight="1">
      <c r="A39" s="7"/>
      <c r="B39" s="8"/>
      <c r="C39" s="7"/>
      <c r="D39" s="7"/>
      <c r="E39" s="9"/>
      <c r="F39" s="7"/>
      <c r="G39" s="9"/>
      <c r="H39" s="10"/>
      <c r="I39" s="10"/>
      <c r="J39" s="10"/>
    </row>
    <row r="40" spans="1:10" ht="20.25" customHeight="1">
      <c r="A40" s="4"/>
      <c r="B40" s="13"/>
      <c r="C40" s="45"/>
      <c r="D40" s="168" t="s">
        <v>2</v>
      </c>
      <c r="E40" s="168"/>
      <c r="F40" s="168"/>
      <c r="G40" s="14"/>
      <c r="H40" s="168" t="s">
        <v>3</v>
      </c>
      <c r="I40" s="168"/>
      <c r="J40" s="168"/>
    </row>
    <row r="41" spans="1:10" ht="20.25" customHeight="1">
      <c r="A41" s="4"/>
      <c r="B41" s="13"/>
      <c r="C41" s="45"/>
      <c r="D41" s="168" t="s">
        <v>4</v>
      </c>
      <c r="E41" s="168"/>
      <c r="F41" s="168"/>
      <c r="G41" s="14"/>
      <c r="H41" s="168" t="s">
        <v>4</v>
      </c>
      <c r="I41" s="168"/>
      <c r="J41" s="168"/>
    </row>
    <row r="42" spans="1:10" ht="20.25" customHeight="1">
      <c r="A42" s="4"/>
      <c r="B42" s="13"/>
      <c r="C42" s="45"/>
      <c r="D42" s="171" t="s">
        <v>169</v>
      </c>
      <c r="E42" s="172"/>
      <c r="F42" s="172"/>
      <c r="G42" s="14"/>
      <c r="H42" s="171" t="s">
        <v>169</v>
      </c>
      <c r="I42" s="172"/>
      <c r="J42" s="172"/>
    </row>
    <row r="43" spans="1:10" ht="20.25" customHeight="1">
      <c r="A43" s="4"/>
      <c r="B43" s="13"/>
      <c r="C43" s="45"/>
      <c r="D43" s="171" t="s">
        <v>168</v>
      </c>
      <c r="E43" s="172"/>
      <c r="F43" s="172"/>
      <c r="G43" s="14"/>
      <c r="H43" s="171" t="s">
        <v>168</v>
      </c>
      <c r="I43" s="172"/>
      <c r="J43" s="172"/>
    </row>
    <row r="44" spans="1:10" ht="20.25" customHeight="1">
      <c r="A44" s="2"/>
      <c r="B44" s="15" t="s">
        <v>7</v>
      </c>
      <c r="C44" s="14"/>
      <c r="D44" s="35" t="s">
        <v>8</v>
      </c>
      <c r="E44" s="35"/>
      <c r="F44" s="35" t="s">
        <v>9</v>
      </c>
      <c r="G44" s="46"/>
      <c r="H44" s="35" t="s">
        <v>8</v>
      </c>
      <c r="I44" s="35"/>
      <c r="J44" s="35" t="s">
        <v>9</v>
      </c>
    </row>
    <row r="45" spans="1:10" ht="20.25" hidden="1" customHeight="1">
      <c r="A45" s="2"/>
      <c r="C45" s="14"/>
      <c r="D45" s="35"/>
      <c r="E45" s="35"/>
      <c r="F45" s="35"/>
      <c r="G45" s="46"/>
      <c r="H45" s="35"/>
      <c r="I45" s="35"/>
      <c r="J45" s="35"/>
    </row>
    <row r="46" spans="1:10" ht="20.25" customHeight="1">
      <c r="C46" s="14"/>
      <c r="D46" s="169" t="s">
        <v>11</v>
      </c>
      <c r="E46" s="169"/>
      <c r="F46" s="169"/>
      <c r="G46" s="169"/>
      <c r="H46" s="169"/>
      <c r="I46" s="169"/>
      <c r="J46" s="169"/>
    </row>
    <row r="47" spans="1:10" ht="20.25" customHeight="1">
      <c r="A47" s="28" t="s">
        <v>85</v>
      </c>
      <c r="B47" s="12"/>
      <c r="D47" s="70"/>
      <c r="E47" s="70"/>
      <c r="G47" s="70"/>
      <c r="H47" s="70"/>
      <c r="I47" s="70"/>
    </row>
    <row r="48" spans="1:10" ht="20.25" customHeight="1">
      <c r="A48" s="42" t="s">
        <v>86</v>
      </c>
      <c r="B48" s="12"/>
      <c r="D48" s="161">
        <f>D25-D49</f>
        <v>3950</v>
      </c>
      <c r="E48" s="83"/>
      <c r="F48" s="40">
        <v>-61282</v>
      </c>
      <c r="G48" s="83"/>
      <c r="H48" s="161">
        <f>H25</f>
        <v>31047</v>
      </c>
      <c r="I48" s="83"/>
      <c r="J48" s="40">
        <f>J25</f>
        <v>-78214</v>
      </c>
    </row>
    <row r="49" spans="1:10" ht="20.25" customHeight="1">
      <c r="A49" s="163" t="s">
        <v>87</v>
      </c>
      <c r="B49" s="12"/>
      <c r="D49" s="114">
        <v>-624</v>
      </c>
      <c r="E49" s="83"/>
      <c r="F49" s="150">
        <v>-11</v>
      </c>
      <c r="G49" s="83"/>
      <c r="H49" s="106">
        <v>0</v>
      </c>
      <c r="I49" s="83"/>
      <c r="J49" s="150">
        <v>0</v>
      </c>
    </row>
    <row r="50" spans="1:10" ht="20.25" customHeight="1" thickBot="1">
      <c r="A50" s="2"/>
      <c r="B50" s="12"/>
      <c r="D50" s="115">
        <f>SUM(D48:D49)</f>
        <v>3326</v>
      </c>
      <c r="E50" s="88"/>
      <c r="F50" s="115">
        <f>SUM(F48:F49)</f>
        <v>-61293</v>
      </c>
      <c r="G50" s="88"/>
      <c r="H50" s="115">
        <f>SUM(H48:H49)</f>
        <v>31047</v>
      </c>
      <c r="I50" s="88"/>
      <c r="J50" s="115">
        <f>SUM(J48:J49)</f>
        <v>-78214</v>
      </c>
    </row>
    <row r="51" spans="1:10" ht="20.25" customHeight="1" thickTop="1">
      <c r="B51" s="12"/>
      <c r="D51" s="83"/>
      <c r="E51" s="83"/>
      <c r="F51" s="83"/>
      <c r="G51" s="83"/>
      <c r="H51" s="83"/>
      <c r="I51" s="83"/>
      <c r="J51" s="83"/>
    </row>
    <row r="52" spans="1:10" ht="20.25" customHeight="1">
      <c r="A52" s="170" t="s">
        <v>88</v>
      </c>
      <c r="B52" s="170"/>
      <c r="D52" s="83"/>
      <c r="E52" s="83"/>
      <c r="F52" s="83"/>
      <c r="G52" s="83"/>
      <c r="H52" s="83"/>
      <c r="I52" s="83"/>
      <c r="J52" s="83"/>
    </row>
    <row r="53" spans="1:10" ht="20.25" customHeight="1">
      <c r="A53" s="42" t="s">
        <v>86</v>
      </c>
      <c r="B53" s="12"/>
      <c r="D53" s="161">
        <f>D35-D54</f>
        <v>5355</v>
      </c>
      <c r="E53" s="83"/>
      <c r="F53" s="83">
        <v>-64208</v>
      </c>
      <c r="G53" s="83"/>
      <c r="H53" s="161">
        <f>H48</f>
        <v>31047</v>
      </c>
      <c r="I53" s="83"/>
      <c r="J53" s="83">
        <f>J35</f>
        <v>-78214</v>
      </c>
    </row>
    <row r="54" spans="1:10" ht="20.25" customHeight="1">
      <c r="A54" s="163" t="s">
        <v>87</v>
      </c>
      <c r="B54" s="12"/>
      <c r="D54" s="114">
        <v>-624</v>
      </c>
      <c r="E54" s="83"/>
      <c r="F54" s="150">
        <v>-11</v>
      </c>
      <c r="G54" s="83"/>
      <c r="H54" s="106">
        <v>0</v>
      </c>
      <c r="I54" s="83"/>
      <c r="J54" s="150">
        <v>0</v>
      </c>
    </row>
    <row r="55" spans="1:10" ht="20.25" customHeight="1" thickBot="1">
      <c r="A55" s="2"/>
      <c r="B55" s="12"/>
      <c r="D55" s="115">
        <f>SUM(D53:D54)</f>
        <v>4731</v>
      </c>
      <c r="E55" s="88"/>
      <c r="F55" s="115">
        <f>SUM(F53:F54)</f>
        <v>-64219</v>
      </c>
      <c r="G55" s="88"/>
      <c r="H55" s="115">
        <f>SUM(H53:H54)</f>
        <v>31047</v>
      </c>
      <c r="I55" s="88"/>
      <c r="J55" s="115">
        <f>SUM(J53:J54)</f>
        <v>-78214</v>
      </c>
    </row>
    <row r="56" spans="1:10" ht="20.25" customHeight="1" thickTop="1">
      <c r="B56" s="12"/>
      <c r="D56" s="83"/>
      <c r="E56" s="83"/>
      <c r="F56" s="83"/>
      <c r="G56" s="83"/>
      <c r="H56" s="83"/>
      <c r="I56" s="83"/>
      <c r="J56" s="83"/>
    </row>
    <row r="57" spans="1:10" ht="20.25" customHeight="1" thickBot="1">
      <c r="A57" s="28" t="s">
        <v>89</v>
      </c>
      <c r="B57" s="30">
        <v>9</v>
      </c>
      <c r="D57" s="155">
        <f>D48/285000</f>
        <v>1.3859649122807018E-2</v>
      </c>
      <c r="E57" s="108"/>
      <c r="F57" s="151">
        <v>-0.21506093154267497</v>
      </c>
      <c r="G57" s="108"/>
      <c r="H57" s="155">
        <f>H48/285000</f>
        <v>0.10893684210526315</v>
      </c>
      <c r="I57" s="108"/>
      <c r="J57" s="151">
        <v>-0.27443353837658513</v>
      </c>
    </row>
    <row r="58" spans="1:10" ht="14.5" thickTop="1">
      <c r="D58" s="56"/>
      <c r="E58" s="56"/>
      <c r="F58" s="56"/>
      <c r="G58" s="56"/>
      <c r="H58" s="56"/>
      <c r="I58" s="56"/>
      <c r="J58" s="56"/>
    </row>
    <row r="59" spans="1:10">
      <c r="D59" s="56"/>
      <c r="E59" s="56"/>
      <c r="F59" s="56"/>
      <c r="G59" s="56"/>
      <c r="H59" s="56"/>
      <c r="I59" s="56"/>
      <c r="J59" s="56"/>
    </row>
  </sheetData>
  <mergeCells count="19">
    <mergeCell ref="D4:F4"/>
    <mergeCell ref="H4:J4"/>
    <mergeCell ref="D5:F5"/>
    <mergeCell ref="H5:J5"/>
    <mergeCell ref="D6:F6"/>
    <mergeCell ref="H6:J6"/>
    <mergeCell ref="A52:B52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D46:J46"/>
  </mergeCells>
  <pageMargins left="0.7" right="0.7" top="0.48" bottom="0.5" header="0.5" footer="0.5"/>
  <pageSetup paperSize="9" scale="83" firstPageNumber="7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0"/>
  <sheetViews>
    <sheetView view="pageBreakPreview" topLeftCell="A31" zoomScale="80" zoomScaleNormal="80" zoomScaleSheetLayoutView="80" workbookViewId="0">
      <selection activeCell="A69" sqref="A69"/>
    </sheetView>
  </sheetViews>
  <sheetFormatPr defaultColWidth="9.26953125" defaultRowHeight="20.25" customHeight="1"/>
  <cols>
    <col min="1" max="1" width="50.26953125" style="20" customWidth="1"/>
    <col min="2" max="2" width="5.7265625" style="24" customWidth="1"/>
    <col min="3" max="3" width="14.81640625" style="20" customWidth="1"/>
    <col min="4" max="4" width="0.7265625" style="20" customWidth="1"/>
    <col min="5" max="5" width="14.81640625" style="23" customWidth="1"/>
    <col min="6" max="6" width="0.7265625" style="20" customWidth="1"/>
    <col min="7" max="7" width="14.81640625" style="20" customWidth="1"/>
    <col min="8" max="8" width="0.7265625" style="20" customWidth="1"/>
    <col min="9" max="9" width="14.81640625" style="20" customWidth="1"/>
    <col min="10" max="10" width="0.7265625" style="20" customWidth="1"/>
    <col min="11" max="11" width="15.7265625" style="20" customWidth="1"/>
    <col min="12" max="12" width="1" style="20" customWidth="1"/>
    <col min="13" max="13" width="14.81640625" style="20" customWidth="1"/>
    <col min="14" max="14" width="0.7265625" style="20" customWidth="1"/>
    <col min="15" max="15" width="14.81640625" style="20" customWidth="1"/>
    <col min="16" max="16" width="0.7265625" style="20" customWidth="1"/>
    <col min="17" max="17" width="14.81640625" style="20" customWidth="1"/>
    <col min="18" max="16384" width="9.26953125" style="20"/>
  </cols>
  <sheetData>
    <row r="1" spans="1:17" ht="22.15" customHeight="1">
      <c r="A1" s="57" t="s">
        <v>0</v>
      </c>
      <c r="B1" s="62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7" ht="22.15" customHeight="1">
      <c r="A2" s="7" t="s">
        <v>90</v>
      </c>
      <c r="B2" s="8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6"/>
      <c r="P2" s="6"/>
      <c r="Q2" s="6"/>
    </row>
    <row r="3" spans="1:17" ht="22.15" customHeight="1">
      <c r="A3" s="7"/>
      <c r="B3" s="8"/>
      <c r="C3" s="7"/>
      <c r="D3" s="7"/>
      <c r="E3" s="7"/>
      <c r="F3" s="7"/>
      <c r="G3" s="9"/>
      <c r="H3" s="7"/>
      <c r="I3" s="10"/>
      <c r="J3" s="7"/>
      <c r="K3" s="7"/>
      <c r="L3" s="7"/>
      <c r="M3" s="10"/>
      <c r="N3" s="7"/>
      <c r="O3" s="11"/>
      <c r="P3" s="7"/>
      <c r="Q3" s="11"/>
    </row>
    <row r="4" spans="1:17" ht="22.15" customHeight="1">
      <c r="A4" s="18"/>
      <c r="B4" s="66"/>
      <c r="C4" s="173" t="s">
        <v>91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17" ht="22.15" customHeight="1">
      <c r="A5" s="44" t="s">
        <v>61</v>
      </c>
      <c r="B5" s="66"/>
      <c r="C5" s="17"/>
      <c r="D5" s="17"/>
      <c r="E5" s="17"/>
      <c r="F5" s="17"/>
      <c r="G5" s="17"/>
      <c r="H5" s="17"/>
      <c r="I5" s="17"/>
      <c r="J5" s="17"/>
      <c r="K5" s="33" t="s">
        <v>92</v>
      </c>
      <c r="L5" s="17"/>
      <c r="N5" s="17"/>
      <c r="O5" s="17"/>
      <c r="P5" s="17"/>
      <c r="Q5" s="17"/>
    </row>
    <row r="6" spans="1:17" ht="22.15" customHeight="1">
      <c r="A6" s="44"/>
      <c r="B6" s="66"/>
      <c r="C6" s="17"/>
      <c r="D6" s="17"/>
      <c r="E6" s="17"/>
      <c r="F6" s="17"/>
      <c r="G6" s="174" t="s">
        <v>52</v>
      </c>
      <c r="H6" s="174"/>
      <c r="I6" s="174"/>
      <c r="J6" s="17"/>
      <c r="K6" s="60" t="s">
        <v>93</v>
      </c>
      <c r="L6" s="17"/>
      <c r="N6" s="17"/>
      <c r="O6" s="17"/>
      <c r="P6" s="17"/>
      <c r="Q6" s="17"/>
    </row>
    <row r="7" spans="1:17" ht="22.15" customHeight="1">
      <c r="A7" s="44"/>
      <c r="B7" s="66"/>
      <c r="C7" s="17"/>
      <c r="D7" s="17"/>
      <c r="E7" s="17"/>
      <c r="F7" s="17"/>
      <c r="G7" s="17"/>
      <c r="H7" s="17"/>
      <c r="I7" s="17"/>
      <c r="J7" s="17"/>
      <c r="K7" s="61" t="s">
        <v>94</v>
      </c>
      <c r="L7" s="17"/>
      <c r="M7" s="19" t="s">
        <v>95</v>
      </c>
      <c r="N7" s="17"/>
      <c r="O7" s="17"/>
      <c r="P7" s="17"/>
      <c r="Q7" s="17"/>
    </row>
    <row r="8" spans="1:17" ht="22.15" customHeight="1">
      <c r="A8" s="17"/>
      <c r="B8" s="66"/>
      <c r="C8" s="19" t="s">
        <v>96</v>
      </c>
      <c r="D8" s="19"/>
      <c r="E8" s="19" t="s">
        <v>97</v>
      </c>
      <c r="F8" s="19"/>
      <c r="J8" s="19"/>
      <c r="K8" s="33" t="s">
        <v>98</v>
      </c>
      <c r="L8" s="19"/>
      <c r="M8" s="19" t="s">
        <v>99</v>
      </c>
      <c r="N8" s="19"/>
      <c r="O8" s="17"/>
      <c r="P8" s="19"/>
      <c r="Q8" s="19"/>
    </row>
    <row r="9" spans="1:17" ht="22.15" customHeight="1">
      <c r="A9" s="17"/>
      <c r="B9" s="66"/>
      <c r="C9" s="33" t="s">
        <v>100</v>
      </c>
      <c r="D9" s="19"/>
      <c r="E9" s="33" t="s">
        <v>101</v>
      </c>
      <c r="F9" s="19"/>
      <c r="G9" s="19" t="s">
        <v>102</v>
      </c>
      <c r="H9" s="19"/>
      <c r="I9" s="19"/>
      <c r="J9" s="19"/>
      <c r="K9" s="33" t="s">
        <v>103</v>
      </c>
      <c r="L9" s="19"/>
      <c r="M9" s="19" t="s">
        <v>104</v>
      </c>
      <c r="N9" s="19"/>
      <c r="O9" s="19" t="s">
        <v>105</v>
      </c>
      <c r="P9" s="19"/>
      <c r="Q9" s="19" t="s">
        <v>106</v>
      </c>
    </row>
    <row r="10" spans="1:17" ht="22.15" customHeight="1">
      <c r="A10" s="17"/>
      <c r="B10" s="15"/>
      <c r="C10" s="19" t="s">
        <v>107</v>
      </c>
      <c r="D10" s="19"/>
      <c r="E10" s="33" t="s">
        <v>108</v>
      </c>
      <c r="F10" s="19"/>
      <c r="G10" s="19" t="s">
        <v>109</v>
      </c>
      <c r="H10" s="19"/>
      <c r="I10" s="19" t="s">
        <v>110</v>
      </c>
      <c r="J10" s="19"/>
      <c r="K10" s="33" t="s">
        <v>111</v>
      </c>
      <c r="L10" s="19"/>
      <c r="M10" s="33" t="s">
        <v>112</v>
      </c>
      <c r="N10" s="19"/>
      <c r="O10" s="19" t="s">
        <v>113</v>
      </c>
      <c r="P10" s="19"/>
      <c r="Q10" s="19" t="s">
        <v>114</v>
      </c>
    </row>
    <row r="11" spans="1:17" ht="22.15" customHeight="1">
      <c r="C11" s="175" t="s">
        <v>11</v>
      </c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</row>
    <row r="12" spans="1:17" ht="22.15" customHeight="1">
      <c r="A12" s="21" t="s">
        <v>170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17" ht="22.15" customHeight="1">
      <c r="A13" s="2" t="s">
        <v>115</v>
      </c>
      <c r="B13" s="63"/>
      <c r="C13" s="31">
        <v>285000</v>
      </c>
      <c r="D13" s="74"/>
      <c r="E13" s="31">
        <v>197871</v>
      </c>
      <c r="F13" s="74"/>
      <c r="G13" s="31">
        <v>25920</v>
      </c>
      <c r="H13" s="74"/>
      <c r="I13" s="31">
        <v>197865</v>
      </c>
      <c r="J13" s="74"/>
      <c r="K13" s="31">
        <v>-458</v>
      </c>
      <c r="L13" s="74"/>
      <c r="M13" s="59">
        <f>SUM(C13:K13)</f>
        <v>706198</v>
      </c>
      <c r="N13" s="74"/>
      <c r="O13" s="59">
        <v>0</v>
      </c>
      <c r="P13" s="74"/>
      <c r="Q13" s="59">
        <f>SUM(M13:O13)</f>
        <v>706198</v>
      </c>
    </row>
    <row r="14" spans="1:17" ht="20.25" customHeight="1"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118"/>
      <c r="P14" s="74"/>
      <c r="Q14" s="74"/>
    </row>
    <row r="15" spans="1:17" ht="20.25" customHeight="1">
      <c r="A15" s="4" t="s">
        <v>116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118"/>
      <c r="P15" s="74"/>
      <c r="Q15" s="74"/>
    </row>
    <row r="16" spans="1:17" ht="20.25" customHeight="1">
      <c r="A16" s="69" t="s">
        <v>117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118"/>
      <c r="P16" s="74"/>
      <c r="Q16" s="74"/>
    </row>
    <row r="17" spans="1:17" ht="20.25" customHeight="1">
      <c r="A17" s="164" t="s">
        <v>192</v>
      </c>
      <c r="B17" s="15"/>
      <c r="C17" s="117">
        <v>0</v>
      </c>
      <c r="D17" s="74"/>
      <c r="E17" s="119">
        <v>0</v>
      </c>
      <c r="F17" s="74"/>
      <c r="G17" s="117">
        <v>0</v>
      </c>
      <c r="H17" s="118"/>
      <c r="I17" s="117">
        <v>0</v>
      </c>
      <c r="J17" s="74"/>
      <c r="K17" s="117">
        <v>0</v>
      </c>
      <c r="L17" s="74"/>
      <c r="M17" s="131">
        <f>SUM(C17:K17)</f>
        <v>0</v>
      </c>
      <c r="N17" s="74"/>
      <c r="O17" s="119">
        <v>980</v>
      </c>
      <c r="P17" s="74"/>
      <c r="Q17" s="119">
        <f>SUM(M17:P17)</f>
        <v>980</v>
      </c>
    </row>
    <row r="18" spans="1:17" ht="20.25" customHeight="1">
      <c r="A18" s="69" t="s">
        <v>120</v>
      </c>
      <c r="C18" s="113">
        <f>SUM(C17:C17)</f>
        <v>0</v>
      </c>
      <c r="D18" s="74"/>
      <c r="E18" s="113">
        <f>SUM(E17:E17)</f>
        <v>0</v>
      </c>
      <c r="F18" s="74"/>
      <c r="G18" s="120">
        <f>SUM(G17:G17)</f>
        <v>0</v>
      </c>
      <c r="H18" s="118"/>
      <c r="I18" s="120">
        <f>SUM(I17:I17)</f>
        <v>0</v>
      </c>
      <c r="J18" s="74"/>
      <c r="K18" s="120">
        <f>SUM(K17:K17)</f>
        <v>0</v>
      </c>
      <c r="L18" s="74"/>
      <c r="M18" s="113">
        <f>SUM(M17:M17)</f>
        <v>0</v>
      </c>
      <c r="N18" s="74"/>
      <c r="O18" s="166">
        <f>O17</f>
        <v>980</v>
      </c>
      <c r="P18" s="74"/>
      <c r="Q18" s="113">
        <f>SUM(Q17:Q17)</f>
        <v>980</v>
      </c>
    </row>
    <row r="19" spans="1:17" ht="20.25" customHeight="1">
      <c r="C19" s="74"/>
      <c r="D19" s="74"/>
      <c r="E19" s="74"/>
      <c r="F19" s="74"/>
      <c r="G19" s="74"/>
      <c r="H19" s="74"/>
      <c r="I19" s="74"/>
      <c r="J19" s="74"/>
      <c r="K19" s="118"/>
      <c r="L19" s="74"/>
      <c r="M19" s="74"/>
      <c r="N19" s="74"/>
      <c r="O19" s="118"/>
      <c r="P19" s="74"/>
      <c r="Q19" s="74"/>
    </row>
    <row r="20" spans="1:17" ht="22.15" customHeight="1">
      <c r="A20" s="4" t="s">
        <v>167</v>
      </c>
      <c r="B20" s="63"/>
      <c r="C20" s="74"/>
      <c r="D20" s="74"/>
      <c r="E20" s="74"/>
      <c r="F20" s="74"/>
      <c r="G20" s="74"/>
      <c r="H20" s="74"/>
      <c r="I20" s="74"/>
      <c r="J20" s="74"/>
      <c r="K20" s="118"/>
      <c r="L20" s="74"/>
      <c r="M20" s="74"/>
      <c r="N20" s="74"/>
      <c r="O20" s="118"/>
      <c r="P20" s="74"/>
      <c r="Q20" s="74"/>
    </row>
    <row r="21" spans="1:17" ht="22.15" customHeight="1">
      <c r="A21" s="32" t="s">
        <v>121</v>
      </c>
      <c r="B21" s="15"/>
      <c r="C21" s="121">
        <v>0</v>
      </c>
      <c r="D21" s="122"/>
      <c r="E21" s="121">
        <v>0</v>
      </c>
      <c r="F21" s="123"/>
      <c r="G21" s="121">
        <v>0</v>
      </c>
      <c r="H21" s="124"/>
      <c r="I21" s="125">
        <f>'PL 6M 7-8'!F48</f>
        <v>-61282</v>
      </c>
      <c r="J21" s="124"/>
      <c r="K21" s="121">
        <v>0</v>
      </c>
      <c r="L21" s="124"/>
      <c r="M21" s="125">
        <f>SUM(C21:K21)</f>
        <v>-61282</v>
      </c>
      <c r="N21" s="125"/>
      <c r="O21" s="125">
        <v>-11</v>
      </c>
      <c r="P21" s="125"/>
      <c r="Q21" s="125">
        <f>SUM(M21:O21)</f>
        <v>-61293</v>
      </c>
    </row>
    <row r="22" spans="1:17" ht="22.15" customHeight="1">
      <c r="A22" s="32" t="s">
        <v>122</v>
      </c>
      <c r="B22" s="15"/>
      <c r="C22" s="117">
        <v>0</v>
      </c>
      <c r="D22" s="122"/>
      <c r="E22" s="117">
        <v>0</v>
      </c>
      <c r="F22" s="123"/>
      <c r="G22" s="117">
        <v>0</v>
      </c>
      <c r="H22" s="124"/>
      <c r="I22" s="117">
        <v>0</v>
      </c>
      <c r="J22" s="124"/>
      <c r="K22" s="119">
        <f>'PL 6M 7-8'!F34</f>
        <v>-2926</v>
      </c>
      <c r="L22" s="124"/>
      <c r="M22" s="119">
        <f>SUM(C22:K22)</f>
        <v>-2926</v>
      </c>
      <c r="N22" s="124"/>
      <c r="O22" s="119">
        <v>0</v>
      </c>
      <c r="P22" s="124"/>
      <c r="Q22" s="119">
        <f>SUM(M22:O22)</f>
        <v>-2926</v>
      </c>
    </row>
    <row r="23" spans="1:17" ht="22.15" customHeight="1">
      <c r="A23" s="21" t="s">
        <v>84</v>
      </c>
      <c r="B23" s="26"/>
      <c r="C23" s="126">
        <f>SUM(C21:C22)</f>
        <v>0</v>
      </c>
      <c r="D23" s="116"/>
      <c r="E23" s="126">
        <f>SUM(E21:E22)</f>
        <v>0</v>
      </c>
      <c r="F23" s="116"/>
      <c r="G23" s="126">
        <f>SUM(G21:G22)</f>
        <v>0</v>
      </c>
      <c r="H23" s="59"/>
      <c r="I23" s="127">
        <f>SUM(I21:I22)</f>
        <v>-61282</v>
      </c>
      <c r="J23" s="59"/>
      <c r="K23" s="127">
        <f>SUM(K21:K22)</f>
        <v>-2926</v>
      </c>
      <c r="L23" s="128"/>
      <c r="M23" s="129">
        <f>SUM(M21:M22)</f>
        <v>-64208</v>
      </c>
      <c r="N23" s="29">
        <f>SUM(N21:N22)</f>
        <v>0</v>
      </c>
      <c r="O23" s="129">
        <f>SUM(O21:O22)</f>
        <v>-11</v>
      </c>
      <c r="P23" s="29">
        <f>SUM(P21:P22)</f>
        <v>0</v>
      </c>
      <c r="Q23" s="129">
        <f>SUM(Q21:Q22)</f>
        <v>-64219</v>
      </c>
    </row>
    <row r="24" spans="1:17" ht="20.25" customHeight="1">
      <c r="C24" s="74"/>
      <c r="D24" s="74"/>
      <c r="E24" s="74"/>
      <c r="F24" s="74"/>
      <c r="G24" s="74"/>
      <c r="H24" s="74"/>
      <c r="I24" s="74"/>
      <c r="J24" s="124"/>
      <c r="K24" s="74"/>
      <c r="L24" s="124"/>
      <c r="M24" s="74"/>
      <c r="N24" s="74"/>
      <c r="O24" s="118"/>
      <c r="P24" s="74"/>
      <c r="Q24" s="74"/>
    </row>
    <row r="25" spans="1:17" ht="22.15" customHeight="1" thickBot="1">
      <c r="A25" s="21" t="s">
        <v>171</v>
      </c>
      <c r="B25" s="26"/>
      <c r="C25" s="156">
        <f>C13+C18+C23</f>
        <v>285000</v>
      </c>
      <c r="D25" s="29"/>
      <c r="E25" s="156">
        <f>E13+E18+E23</f>
        <v>197871</v>
      </c>
      <c r="F25" s="29"/>
      <c r="G25" s="156">
        <f>G13+G18+G23</f>
        <v>25920</v>
      </c>
      <c r="H25" s="29"/>
      <c r="I25" s="156">
        <f>I13+I18+I23</f>
        <v>136583</v>
      </c>
      <c r="J25" s="124"/>
      <c r="K25" s="156">
        <f>K13+K18+K23</f>
        <v>-3384</v>
      </c>
      <c r="L25" s="59"/>
      <c r="M25" s="156">
        <f>M13+M18+M23</f>
        <v>641990</v>
      </c>
      <c r="N25" s="29"/>
      <c r="O25" s="156">
        <f>O13+O18+O23</f>
        <v>969</v>
      </c>
      <c r="P25" s="29"/>
      <c r="Q25" s="156">
        <f>Q13+Q18+Q23</f>
        <v>642959</v>
      </c>
    </row>
    <row r="26" spans="1:17" ht="20.25" customHeight="1" thickTop="1">
      <c r="E26" s="157"/>
    </row>
    <row r="27" spans="1:17" ht="22.15" customHeight="1">
      <c r="A27" s="57" t="s">
        <v>0</v>
      </c>
      <c r="B27" s="62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</row>
    <row r="28" spans="1:17" ht="22.15" customHeight="1">
      <c r="A28" s="7" t="s">
        <v>90</v>
      </c>
      <c r="B28" s="8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6"/>
      <c r="P28" s="6"/>
      <c r="Q28" s="6"/>
    </row>
    <row r="29" spans="1:17" ht="22.15" customHeight="1">
      <c r="A29" s="7"/>
      <c r="B29" s="8"/>
      <c r="C29" s="7"/>
      <c r="D29" s="7"/>
      <c r="E29" s="7"/>
      <c r="F29" s="7"/>
      <c r="G29" s="9"/>
      <c r="H29" s="7"/>
      <c r="I29" s="10"/>
      <c r="J29" s="7"/>
      <c r="K29" s="7"/>
      <c r="L29" s="7"/>
      <c r="M29" s="10"/>
      <c r="N29" s="7"/>
      <c r="O29" s="11"/>
      <c r="P29" s="7"/>
      <c r="Q29" s="11"/>
    </row>
    <row r="30" spans="1:17" ht="22.15" customHeight="1">
      <c r="A30" s="18"/>
      <c r="B30" s="66"/>
      <c r="C30" s="173" t="s">
        <v>91</v>
      </c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</row>
    <row r="31" spans="1:17" ht="22.15" customHeight="1">
      <c r="A31" s="44" t="s">
        <v>61</v>
      </c>
      <c r="B31" s="66"/>
      <c r="C31" s="17"/>
      <c r="D31" s="17"/>
      <c r="E31" s="17"/>
      <c r="F31" s="17"/>
      <c r="G31" s="17"/>
      <c r="H31" s="17"/>
      <c r="I31" s="17"/>
      <c r="J31" s="17"/>
      <c r="K31" s="33" t="s">
        <v>92</v>
      </c>
      <c r="L31" s="17"/>
      <c r="N31" s="17"/>
      <c r="O31" s="17"/>
      <c r="P31" s="17"/>
      <c r="Q31" s="17"/>
    </row>
    <row r="32" spans="1:17" ht="22.15" customHeight="1">
      <c r="A32" s="44"/>
      <c r="B32" s="66"/>
      <c r="C32" s="17"/>
      <c r="D32" s="17"/>
      <c r="E32" s="17"/>
      <c r="F32" s="17"/>
      <c r="G32" s="174" t="s">
        <v>52</v>
      </c>
      <c r="H32" s="174"/>
      <c r="I32" s="174"/>
      <c r="J32" s="17"/>
      <c r="K32" s="60" t="s">
        <v>93</v>
      </c>
      <c r="L32" s="17"/>
      <c r="N32" s="17"/>
      <c r="O32" s="17"/>
      <c r="P32" s="17"/>
      <c r="Q32" s="17"/>
    </row>
    <row r="33" spans="1:17" ht="22.15" customHeight="1">
      <c r="A33" s="44"/>
      <c r="B33" s="66"/>
      <c r="C33" s="17"/>
      <c r="D33" s="17"/>
      <c r="E33" s="17"/>
      <c r="F33" s="17"/>
      <c r="G33" s="17"/>
      <c r="H33" s="17"/>
      <c r="I33" s="17"/>
      <c r="J33" s="17"/>
      <c r="K33" s="61" t="s">
        <v>94</v>
      </c>
      <c r="L33" s="17"/>
      <c r="M33" s="19" t="s">
        <v>95</v>
      </c>
      <c r="N33" s="17"/>
      <c r="O33" s="17"/>
      <c r="P33" s="17"/>
      <c r="Q33" s="17"/>
    </row>
    <row r="34" spans="1:17" ht="22.15" customHeight="1">
      <c r="A34" s="17"/>
      <c r="B34" s="66"/>
      <c r="C34" s="19" t="s">
        <v>96</v>
      </c>
      <c r="D34" s="19"/>
      <c r="E34" s="19" t="s">
        <v>97</v>
      </c>
      <c r="F34" s="19"/>
      <c r="J34" s="19"/>
      <c r="K34" s="33" t="s">
        <v>98</v>
      </c>
      <c r="L34" s="19"/>
      <c r="M34" s="19" t="s">
        <v>99</v>
      </c>
      <c r="N34" s="19"/>
      <c r="O34" s="17"/>
      <c r="P34" s="19"/>
      <c r="Q34" s="19"/>
    </row>
    <row r="35" spans="1:17" ht="22.15" customHeight="1">
      <c r="A35" s="17"/>
      <c r="B35" s="66"/>
      <c r="C35" s="33" t="s">
        <v>100</v>
      </c>
      <c r="D35" s="19"/>
      <c r="E35" s="33" t="s">
        <v>101</v>
      </c>
      <c r="F35" s="19"/>
      <c r="G35" s="19" t="s">
        <v>102</v>
      </c>
      <c r="H35" s="19"/>
      <c r="I35" s="19"/>
      <c r="J35" s="19"/>
      <c r="K35" s="33" t="s">
        <v>103</v>
      </c>
      <c r="L35" s="19"/>
      <c r="M35" s="19" t="s">
        <v>104</v>
      </c>
      <c r="N35" s="19"/>
      <c r="O35" s="19" t="s">
        <v>105</v>
      </c>
      <c r="P35" s="19"/>
      <c r="Q35" s="19" t="s">
        <v>106</v>
      </c>
    </row>
    <row r="36" spans="1:17" ht="22.15" customHeight="1">
      <c r="A36" s="17"/>
      <c r="B36" s="15" t="s">
        <v>7</v>
      </c>
      <c r="C36" s="19" t="s">
        <v>107</v>
      </c>
      <c r="D36" s="19"/>
      <c r="E36" s="33" t="s">
        <v>108</v>
      </c>
      <c r="F36" s="19"/>
      <c r="G36" s="19" t="s">
        <v>109</v>
      </c>
      <c r="H36" s="19"/>
      <c r="I36" s="19" t="s">
        <v>110</v>
      </c>
      <c r="J36" s="19"/>
      <c r="K36" s="33" t="s">
        <v>111</v>
      </c>
      <c r="L36" s="19"/>
      <c r="M36" s="33" t="s">
        <v>112</v>
      </c>
      <c r="N36" s="19"/>
      <c r="O36" s="19" t="s">
        <v>113</v>
      </c>
      <c r="P36" s="19"/>
      <c r="Q36" s="19" t="s">
        <v>114</v>
      </c>
    </row>
    <row r="37" spans="1:17" ht="22.15" customHeight="1">
      <c r="C37" s="175" t="s">
        <v>11</v>
      </c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</row>
    <row r="38" spans="1:17" ht="22.15" customHeight="1">
      <c r="A38" s="21" t="s">
        <v>173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</row>
    <row r="39" spans="1:17" ht="22.15" customHeight="1">
      <c r="A39" s="2" t="s">
        <v>123</v>
      </c>
      <c r="B39" s="63"/>
      <c r="C39" s="31">
        <v>285000</v>
      </c>
      <c r="D39" s="128"/>
      <c r="E39" s="31">
        <v>197871</v>
      </c>
      <c r="F39" s="128"/>
      <c r="G39" s="31">
        <v>25920</v>
      </c>
      <c r="H39" s="128"/>
      <c r="I39" s="31">
        <v>123910</v>
      </c>
      <c r="J39" s="128"/>
      <c r="K39" s="31">
        <v>-5772</v>
      </c>
      <c r="L39" s="128"/>
      <c r="M39" s="59">
        <f>SUM(C39:K39)</f>
        <v>626929</v>
      </c>
      <c r="N39" s="128"/>
      <c r="O39" s="59">
        <v>744</v>
      </c>
      <c r="P39" s="128"/>
      <c r="Q39" s="59">
        <f>SUM(M39:O39)</f>
        <v>627673</v>
      </c>
    </row>
    <row r="40" spans="1:17" ht="20.25" customHeight="1"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</row>
    <row r="41" spans="1:17" ht="20.25" customHeight="1">
      <c r="A41" s="4" t="s">
        <v>116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</row>
    <row r="42" spans="1:17" ht="20.25" customHeight="1">
      <c r="A42" s="69" t="s">
        <v>117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</row>
    <row r="43" spans="1:17" ht="20.25" customHeight="1">
      <c r="A43" s="164" t="s">
        <v>193</v>
      </c>
      <c r="B43" s="15">
        <v>6</v>
      </c>
      <c r="C43" s="119">
        <v>0</v>
      </c>
      <c r="D43" s="128"/>
      <c r="E43" s="119">
        <v>1</v>
      </c>
      <c r="F43" s="128"/>
      <c r="G43" s="119">
        <v>0</v>
      </c>
      <c r="H43" s="128"/>
      <c r="I43" s="119">
        <v>0</v>
      </c>
      <c r="J43" s="128"/>
      <c r="K43" s="119">
        <v>0</v>
      </c>
      <c r="L43" s="128"/>
      <c r="M43" s="145">
        <f>SUM(C43:K43)</f>
        <v>1</v>
      </c>
      <c r="N43" s="128"/>
      <c r="O43" s="119">
        <v>0</v>
      </c>
      <c r="P43" s="128"/>
      <c r="Q43" s="119">
        <f>SUM(M43:P43)</f>
        <v>1</v>
      </c>
    </row>
    <row r="44" spans="1:17" ht="20.25" customHeight="1">
      <c r="A44" s="165" t="s">
        <v>120</v>
      </c>
      <c r="C44" s="113">
        <f>SUM(C43)</f>
        <v>0</v>
      </c>
      <c r="D44" s="128"/>
      <c r="E44" s="113">
        <f>SUM(E43)</f>
        <v>1</v>
      </c>
      <c r="F44" s="128"/>
      <c r="G44" s="113">
        <f>SUM(G43)</f>
        <v>0</v>
      </c>
      <c r="H44" s="128"/>
      <c r="I44" s="113">
        <f>SUM(I43)</f>
        <v>0</v>
      </c>
      <c r="J44" s="128"/>
      <c r="K44" s="113">
        <f>SUM(K43)</f>
        <v>0</v>
      </c>
      <c r="L44" s="128"/>
      <c r="M44" s="113">
        <f>SUM(C44:K44)</f>
        <v>1</v>
      </c>
      <c r="N44" s="128"/>
      <c r="O44" s="113">
        <f>SUM(O43)</f>
        <v>0</v>
      </c>
      <c r="P44" s="128"/>
      <c r="Q44" s="113">
        <f>SUM(Q43)</f>
        <v>1</v>
      </c>
    </row>
    <row r="45" spans="1:17" ht="20.25" customHeight="1"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</row>
    <row r="46" spans="1:17" ht="20.25" hidden="1" customHeight="1">
      <c r="A46" s="69" t="s">
        <v>124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</row>
    <row r="47" spans="1:17" ht="20.25" hidden="1" customHeight="1">
      <c r="A47" s="77" t="s">
        <v>125</v>
      </c>
      <c r="B47" s="15">
        <v>4</v>
      </c>
      <c r="C47" s="119">
        <v>0</v>
      </c>
      <c r="D47" s="128"/>
      <c r="E47" s="119">
        <v>0</v>
      </c>
      <c r="F47" s="128"/>
      <c r="G47" s="119">
        <v>0</v>
      </c>
      <c r="H47" s="128"/>
      <c r="I47" s="119">
        <v>0</v>
      </c>
      <c r="J47" s="128"/>
      <c r="K47" s="119">
        <v>0</v>
      </c>
      <c r="L47" s="128"/>
      <c r="M47" s="145">
        <f>SUM(C47:K47)</f>
        <v>0</v>
      </c>
      <c r="N47" s="128"/>
      <c r="O47" s="119">
        <v>0</v>
      </c>
      <c r="P47" s="128"/>
      <c r="Q47" s="119">
        <f>SUM(M47:P47)</f>
        <v>0</v>
      </c>
    </row>
    <row r="48" spans="1:17" ht="20.25" hidden="1" customHeight="1">
      <c r="A48" s="78" t="s">
        <v>126</v>
      </c>
      <c r="C48" s="113">
        <f>SUM(C47)</f>
        <v>0</v>
      </c>
      <c r="D48" s="128"/>
      <c r="E48" s="113">
        <f>SUM(E47)</f>
        <v>0</v>
      </c>
      <c r="F48" s="128"/>
      <c r="G48" s="113">
        <f>SUM(G47)</f>
        <v>0</v>
      </c>
      <c r="H48" s="128"/>
      <c r="I48" s="113">
        <f>SUM(I47)</f>
        <v>0</v>
      </c>
      <c r="J48" s="128"/>
      <c r="K48" s="113">
        <f>SUM(K47)</f>
        <v>0</v>
      </c>
      <c r="L48" s="128"/>
      <c r="M48" s="113">
        <f>SUM(M47)</f>
        <v>0</v>
      </c>
      <c r="N48" s="128"/>
      <c r="O48" s="113">
        <f>SUM(O47)</f>
        <v>0</v>
      </c>
      <c r="P48" s="128"/>
      <c r="Q48" s="113">
        <f>SUM(Q47:Q47)</f>
        <v>0</v>
      </c>
    </row>
    <row r="49" spans="1:17" ht="20.25" hidden="1" customHeight="1"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</row>
    <row r="50" spans="1:17" ht="22.15" customHeight="1">
      <c r="A50" s="4" t="s">
        <v>167</v>
      </c>
      <c r="B50" s="63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</row>
    <row r="51" spans="1:17" ht="22.15" customHeight="1">
      <c r="A51" s="32" t="s">
        <v>163</v>
      </c>
      <c r="B51" s="15"/>
      <c r="C51" s="125">
        <v>0</v>
      </c>
      <c r="D51" s="133"/>
      <c r="E51" s="125">
        <v>0</v>
      </c>
      <c r="F51" s="124"/>
      <c r="G51" s="125">
        <v>0</v>
      </c>
      <c r="H51" s="124"/>
      <c r="I51" s="125">
        <f>'PL 6M 7-8'!D48</f>
        <v>3950</v>
      </c>
      <c r="J51" s="124"/>
      <c r="K51" s="125">
        <v>0</v>
      </c>
      <c r="L51" s="124"/>
      <c r="M51" s="125">
        <f>SUM(C51:K51)</f>
        <v>3950</v>
      </c>
      <c r="N51" s="125"/>
      <c r="O51" s="125">
        <v>-624</v>
      </c>
      <c r="P51" s="125"/>
      <c r="Q51" s="125">
        <f>SUM(M51:O51)</f>
        <v>3326</v>
      </c>
    </row>
    <row r="52" spans="1:17" ht="22.15" customHeight="1">
      <c r="A52" s="32" t="s">
        <v>129</v>
      </c>
      <c r="B52" s="15"/>
      <c r="C52" s="119">
        <v>0</v>
      </c>
      <c r="D52" s="133"/>
      <c r="E52" s="119">
        <v>0</v>
      </c>
      <c r="F52" s="124"/>
      <c r="G52" s="119">
        <v>0</v>
      </c>
      <c r="H52" s="124"/>
      <c r="I52" s="119">
        <v>0</v>
      </c>
      <c r="J52" s="124"/>
      <c r="K52" s="119">
        <f>'PL 6M 7-8'!D34</f>
        <v>1405</v>
      </c>
      <c r="L52" s="124"/>
      <c r="M52" s="119">
        <f>SUM(C52:K52)</f>
        <v>1405</v>
      </c>
      <c r="N52" s="124"/>
      <c r="O52" s="119">
        <v>0</v>
      </c>
      <c r="P52" s="124"/>
      <c r="Q52" s="119">
        <f>SUM(M52:O52)</f>
        <v>1405</v>
      </c>
    </row>
    <row r="53" spans="1:17" ht="22.15" customHeight="1">
      <c r="A53" s="21" t="s">
        <v>84</v>
      </c>
      <c r="B53" s="26"/>
      <c r="C53" s="127">
        <f>SUM(C51:C52)</f>
        <v>0</v>
      </c>
      <c r="D53" s="59"/>
      <c r="E53" s="127">
        <f>SUM(E51:E52)</f>
        <v>0</v>
      </c>
      <c r="F53" s="59"/>
      <c r="G53" s="127">
        <f>SUM(G51:G52)</f>
        <v>0</v>
      </c>
      <c r="H53" s="59"/>
      <c r="I53" s="127">
        <f>SUM(I51:I52)</f>
        <v>3950</v>
      </c>
      <c r="J53" s="59"/>
      <c r="K53" s="127">
        <f>SUM(K51:K52)</f>
        <v>1405</v>
      </c>
      <c r="L53" s="128"/>
      <c r="M53" s="129">
        <f>SUM(M51:M52)</f>
        <v>5355</v>
      </c>
      <c r="N53" s="29">
        <f>SUM(N51:N52)</f>
        <v>0</v>
      </c>
      <c r="O53" s="129">
        <f>SUM(O51:O52)</f>
        <v>-624</v>
      </c>
      <c r="P53" s="29">
        <f>SUM(P51:P52)</f>
        <v>0</v>
      </c>
      <c r="Q53" s="129">
        <f>SUM(Q51:Q52)</f>
        <v>4731</v>
      </c>
    </row>
    <row r="54" spans="1:17" ht="20.25" customHeight="1">
      <c r="C54" s="128"/>
      <c r="D54" s="128"/>
      <c r="E54" s="128"/>
      <c r="F54" s="128"/>
      <c r="G54" s="128"/>
      <c r="H54" s="128"/>
      <c r="I54" s="128"/>
      <c r="J54" s="124"/>
      <c r="K54" s="128"/>
      <c r="L54" s="124"/>
      <c r="M54" s="128"/>
      <c r="N54" s="128"/>
      <c r="O54" s="128"/>
      <c r="P54" s="128"/>
      <c r="Q54" s="128"/>
    </row>
    <row r="55" spans="1:17" ht="22.15" customHeight="1">
      <c r="A55" s="32" t="s">
        <v>127</v>
      </c>
      <c r="B55" s="15">
        <v>7</v>
      </c>
      <c r="C55" s="119">
        <v>0</v>
      </c>
      <c r="D55" s="133"/>
      <c r="E55" s="119">
        <v>0</v>
      </c>
      <c r="F55" s="124"/>
      <c r="G55" s="119">
        <v>2580</v>
      </c>
      <c r="H55" s="124"/>
      <c r="I55" s="119">
        <v>-2580</v>
      </c>
      <c r="J55" s="124"/>
      <c r="K55" s="119">
        <v>0</v>
      </c>
      <c r="L55" s="124"/>
      <c r="M55" s="119">
        <f>SUM(C55:K55)</f>
        <v>0</v>
      </c>
      <c r="N55" s="125"/>
      <c r="O55" s="119">
        <v>0</v>
      </c>
      <c r="P55" s="125"/>
      <c r="Q55" s="119">
        <f>SUM(M55:O55)</f>
        <v>0</v>
      </c>
    </row>
    <row r="56" spans="1:17" ht="20.25" customHeight="1">
      <c r="C56" s="128"/>
      <c r="D56" s="128"/>
      <c r="E56" s="128"/>
      <c r="F56" s="128"/>
      <c r="G56" s="128"/>
      <c r="H56" s="128"/>
      <c r="I56" s="128"/>
      <c r="J56" s="124"/>
      <c r="K56" s="128"/>
      <c r="L56" s="124"/>
      <c r="M56" s="128"/>
      <c r="N56" s="128"/>
      <c r="O56" s="128"/>
      <c r="P56" s="128"/>
      <c r="Q56" s="128"/>
    </row>
    <row r="57" spans="1:17" ht="22.15" customHeight="1" thickBot="1">
      <c r="A57" s="21" t="s">
        <v>172</v>
      </c>
      <c r="B57" s="26"/>
      <c r="C57" s="156">
        <f>C39+C48+C53+C44+C55</f>
        <v>285000</v>
      </c>
      <c r="D57" s="29"/>
      <c r="E57" s="156">
        <f>E39+E48+E53+E44+E55</f>
        <v>197872</v>
      </c>
      <c r="F57" s="29"/>
      <c r="G57" s="156">
        <f>G39+G48+G53+G44+G55</f>
        <v>28500</v>
      </c>
      <c r="H57" s="29"/>
      <c r="I57" s="156">
        <f>I39+I48+I53+I44+I55</f>
        <v>125280</v>
      </c>
      <c r="J57" s="124"/>
      <c r="K57" s="156">
        <f>K39+K48+K53+K44+K55</f>
        <v>-4367</v>
      </c>
      <c r="L57" s="59"/>
      <c r="M57" s="156">
        <f>M39+M48+M53+M44+M55</f>
        <v>632285</v>
      </c>
      <c r="N57" s="29"/>
      <c r="O57" s="156">
        <f>O39+O48+O53+O44+O55</f>
        <v>120</v>
      </c>
      <c r="P57" s="29"/>
      <c r="Q57" s="156">
        <f>Q39+Q48+Q53+Q44+Q55</f>
        <v>632405</v>
      </c>
    </row>
    <row r="58" spans="1:17" ht="20.25" customHeight="1" thickTop="1">
      <c r="C58" s="71"/>
      <c r="D58" s="71"/>
      <c r="E58" s="158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</row>
    <row r="59" spans="1:17" ht="20.25" customHeight="1">
      <c r="C59" s="75"/>
      <c r="D59" s="75"/>
      <c r="E59" s="159"/>
      <c r="F59" s="75"/>
      <c r="G59" s="75"/>
      <c r="H59" s="75"/>
      <c r="I59" s="75">
        <f>I57-'BS 2-4'!D76</f>
        <v>0</v>
      </c>
      <c r="J59" s="75"/>
      <c r="K59" s="75"/>
      <c r="L59" s="75"/>
      <c r="M59" s="75"/>
      <c r="N59" s="75"/>
      <c r="O59" s="75"/>
      <c r="P59" s="75"/>
      <c r="Q59" s="75"/>
    </row>
    <row r="60" spans="1:17" ht="20.25" customHeight="1">
      <c r="C60" s="75"/>
      <c r="D60" s="75"/>
      <c r="E60" s="159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</row>
  </sheetData>
  <mergeCells count="6">
    <mergeCell ref="C30:Q30"/>
    <mergeCell ref="G32:I32"/>
    <mergeCell ref="C37:Q37"/>
    <mergeCell ref="C4:Q4"/>
    <mergeCell ref="G6:I6"/>
    <mergeCell ref="C11:Q11"/>
  </mergeCells>
  <phoneticPr fontId="0" type="noConversion"/>
  <pageMargins left="0.7" right="0.7" top="0.48" bottom="0.5" header="0.5" footer="0.5"/>
  <pageSetup paperSize="9" scale="74" firstPageNumber="9" fitToHeight="2" orientation="landscape" useFirstPageNumber="1" r:id="rId1"/>
  <headerFooter>
    <oddFooter>&amp;LThe accompanying condensed notes form an integral part of the interim financial statements.
&amp;C&amp;P</oddFooter>
  </headerFooter>
  <rowBreaks count="1" manualBreakCount="1">
    <brk id="26" max="16383" man="1"/>
  </rowBreaks>
  <ignoredErrors>
    <ignoredError sqref="M43 M5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0"/>
  <sheetViews>
    <sheetView view="pageBreakPreview" zoomScale="80" zoomScaleNormal="80" zoomScaleSheetLayoutView="80" workbookViewId="0">
      <selection activeCell="A69" sqref="A69"/>
    </sheetView>
  </sheetViews>
  <sheetFormatPr defaultColWidth="9.26953125" defaultRowHeight="20.25" customHeight="1"/>
  <cols>
    <col min="1" max="1" width="55.90625" style="20" customWidth="1"/>
    <col min="2" max="2" width="7.54296875" style="20" customWidth="1"/>
    <col min="3" max="3" width="1.1796875" style="24" customWidth="1"/>
    <col min="4" max="4" width="13.7265625" style="20" customWidth="1"/>
    <col min="5" max="5" width="1.54296875" style="20" customWidth="1"/>
    <col min="6" max="6" width="13.7265625" style="20" customWidth="1"/>
    <col min="7" max="7" width="1.54296875" style="20" customWidth="1"/>
    <col min="8" max="8" width="13.7265625" style="20" customWidth="1"/>
    <col min="9" max="9" width="1.54296875" style="20" customWidth="1"/>
    <col min="10" max="10" width="13.7265625" style="20" customWidth="1"/>
    <col min="11" max="11" width="1.54296875" style="20" customWidth="1"/>
    <col min="12" max="12" width="13.7265625" style="20" customWidth="1"/>
    <col min="13" max="13" width="57.1796875" style="20" customWidth="1"/>
    <col min="14" max="16384" width="9.26953125" style="20"/>
  </cols>
  <sheetData>
    <row r="1" spans="1:12" ht="22.15" customHeight="1">
      <c r="A1" s="5" t="s">
        <v>0</v>
      </c>
      <c r="B1" s="5"/>
      <c r="C1" s="5"/>
      <c r="D1" s="41"/>
      <c r="E1" s="41"/>
      <c r="F1" s="41"/>
      <c r="G1" s="41"/>
      <c r="H1" s="41"/>
      <c r="I1" s="41"/>
      <c r="J1" s="41"/>
      <c r="K1" s="41"/>
      <c r="L1" s="41"/>
    </row>
    <row r="2" spans="1:12" ht="22.15" customHeight="1">
      <c r="A2" s="7" t="s">
        <v>90</v>
      </c>
      <c r="B2" s="7"/>
      <c r="C2" s="7"/>
      <c r="D2" s="36"/>
      <c r="E2" s="36"/>
      <c r="F2" s="36"/>
      <c r="G2" s="36"/>
      <c r="H2" s="36"/>
      <c r="I2" s="36"/>
      <c r="J2" s="36"/>
      <c r="K2" s="36"/>
      <c r="L2" s="36"/>
    </row>
    <row r="3" spans="1:12" ht="22.15" customHeight="1">
      <c r="A3" s="7"/>
      <c r="B3" s="7"/>
      <c r="C3" s="8"/>
      <c r="D3" s="7"/>
      <c r="E3" s="7"/>
      <c r="F3" s="7"/>
      <c r="G3" s="7"/>
      <c r="H3" s="9"/>
      <c r="I3" s="7"/>
      <c r="J3" s="10"/>
      <c r="K3" s="7"/>
      <c r="L3" s="10"/>
    </row>
    <row r="4" spans="1:12" ht="22.15" customHeight="1">
      <c r="A4" s="18"/>
      <c r="B4" s="18"/>
      <c r="C4" s="66"/>
      <c r="D4" s="173" t="s">
        <v>128</v>
      </c>
      <c r="E4" s="173"/>
      <c r="F4" s="173"/>
      <c r="G4" s="173"/>
      <c r="H4" s="173"/>
      <c r="I4" s="173"/>
      <c r="J4" s="173"/>
      <c r="K4" s="173"/>
      <c r="L4" s="173"/>
    </row>
    <row r="5" spans="1:12" ht="22.15" customHeight="1">
      <c r="A5" s="17" t="s">
        <v>61</v>
      </c>
      <c r="B5" s="17"/>
      <c r="C5" s="44"/>
      <c r="D5" s="19" t="s">
        <v>96</v>
      </c>
      <c r="E5" s="19"/>
      <c r="F5" s="19" t="s">
        <v>97</v>
      </c>
      <c r="G5" s="19"/>
      <c r="H5" s="174" t="s">
        <v>52</v>
      </c>
      <c r="I5" s="174"/>
      <c r="J5" s="174"/>
      <c r="K5" s="19"/>
      <c r="L5" s="19"/>
    </row>
    <row r="6" spans="1:12" ht="22.15" customHeight="1">
      <c r="A6" s="17"/>
      <c r="B6" s="17"/>
      <c r="C6" s="66"/>
      <c r="D6" s="33" t="s">
        <v>100</v>
      </c>
      <c r="E6" s="19"/>
      <c r="F6" s="33" t="s">
        <v>101</v>
      </c>
      <c r="G6" s="19"/>
      <c r="H6" s="19" t="s">
        <v>102</v>
      </c>
      <c r="I6" s="19"/>
      <c r="J6" s="19"/>
      <c r="K6" s="19"/>
      <c r="L6" s="19" t="s">
        <v>106</v>
      </c>
    </row>
    <row r="7" spans="1:12" ht="22.15" customHeight="1">
      <c r="A7" s="17"/>
      <c r="B7" s="15"/>
      <c r="C7" s="50" t="s">
        <v>7</v>
      </c>
      <c r="D7" s="19" t="s">
        <v>107</v>
      </c>
      <c r="E7" s="19"/>
      <c r="F7" s="33" t="s">
        <v>108</v>
      </c>
      <c r="G7" s="19"/>
      <c r="H7" s="19" t="s">
        <v>109</v>
      </c>
      <c r="I7" s="19"/>
      <c r="J7" s="19" t="s">
        <v>110</v>
      </c>
      <c r="K7" s="19"/>
      <c r="L7" s="19" t="s">
        <v>114</v>
      </c>
    </row>
    <row r="8" spans="1:12" ht="22.15" customHeight="1">
      <c r="D8" s="175" t="s">
        <v>11</v>
      </c>
      <c r="E8" s="175"/>
      <c r="F8" s="175"/>
      <c r="G8" s="175"/>
      <c r="H8" s="175"/>
      <c r="I8" s="175"/>
      <c r="J8" s="175"/>
      <c r="K8" s="175"/>
      <c r="L8" s="175"/>
    </row>
    <row r="9" spans="1:12" ht="22.15" customHeight="1">
      <c r="A9" s="2" t="s">
        <v>170</v>
      </c>
      <c r="B9" s="2"/>
      <c r="D9" s="66"/>
      <c r="E9" s="66"/>
      <c r="F9" s="66"/>
      <c r="G9" s="66"/>
      <c r="H9" s="66"/>
      <c r="I9" s="66"/>
      <c r="J9" s="66"/>
      <c r="K9" s="66"/>
      <c r="L9" s="66"/>
    </row>
    <row r="10" spans="1:12" ht="22.15" customHeight="1">
      <c r="A10" s="2" t="s">
        <v>115</v>
      </c>
      <c r="B10" s="2"/>
      <c r="C10" s="15"/>
      <c r="D10" s="74">
        <v>285000</v>
      </c>
      <c r="E10" s="74"/>
      <c r="F10" s="74">
        <v>197871</v>
      </c>
      <c r="G10" s="74"/>
      <c r="H10" s="74">
        <v>25920</v>
      </c>
      <c r="I10" s="74"/>
      <c r="J10" s="74">
        <v>169873</v>
      </c>
      <c r="K10" s="74"/>
      <c r="L10" s="74">
        <f>SUM(D10:K10)</f>
        <v>678664</v>
      </c>
    </row>
    <row r="11" spans="1:12" ht="13.5" customHeight="1">
      <c r="A11" s="2"/>
      <c r="B11" s="2"/>
      <c r="C11" s="15"/>
      <c r="D11" s="74"/>
      <c r="E11" s="74"/>
      <c r="F11" s="74"/>
      <c r="G11" s="74"/>
      <c r="H11" s="74"/>
      <c r="I11" s="74"/>
      <c r="J11" s="74"/>
      <c r="K11" s="74"/>
      <c r="L11" s="74"/>
    </row>
    <row r="12" spans="1:12" ht="22.15" hidden="1" customHeight="1">
      <c r="A12" s="4" t="s">
        <v>116</v>
      </c>
      <c r="B12" s="24"/>
      <c r="C12" s="15"/>
      <c r="D12" s="74"/>
      <c r="E12" s="74"/>
      <c r="F12" s="74"/>
      <c r="G12" s="74"/>
      <c r="H12" s="74"/>
      <c r="I12" s="74"/>
      <c r="J12" s="74"/>
      <c r="K12" s="74"/>
      <c r="L12" s="74"/>
    </row>
    <row r="13" spans="1:12" ht="22.15" hidden="1" customHeight="1">
      <c r="A13" s="69" t="s">
        <v>117</v>
      </c>
      <c r="B13" s="24"/>
      <c r="C13" s="15"/>
      <c r="D13" s="74"/>
      <c r="E13" s="74"/>
      <c r="F13" s="74"/>
      <c r="G13" s="74"/>
      <c r="H13" s="74"/>
      <c r="I13" s="74"/>
      <c r="J13" s="74"/>
      <c r="K13" s="74"/>
      <c r="L13" s="74"/>
    </row>
    <row r="14" spans="1:12" ht="22.15" hidden="1" customHeight="1">
      <c r="A14" s="20" t="s">
        <v>118</v>
      </c>
      <c r="B14" s="15">
        <v>6</v>
      </c>
      <c r="C14" s="15"/>
      <c r="D14" s="130"/>
      <c r="E14" s="74"/>
      <c r="F14" s="121"/>
      <c r="G14" s="74"/>
      <c r="H14" s="121"/>
      <c r="I14" s="121"/>
      <c r="J14" s="121"/>
      <c r="K14" s="74"/>
      <c r="L14" s="130">
        <f>SUM(D14:J14)</f>
        <v>0</v>
      </c>
    </row>
    <row r="15" spans="1:12" ht="22.15" hidden="1" customHeight="1">
      <c r="A15" s="20" t="s">
        <v>119</v>
      </c>
      <c r="B15" s="15">
        <v>6</v>
      </c>
      <c r="C15" s="15"/>
      <c r="D15" s="119"/>
      <c r="E15" s="74"/>
      <c r="F15" s="119"/>
      <c r="G15" s="74"/>
      <c r="H15" s="119"/>
      <c r="I15" s="121"/>
      <c r="J15" s="119"/>
      <c r="K15" s="74"/>
      <c r="L15" s="106">
        <f>SUM(D15:J15)</f>
        <v>0</v>
      </c>
    </row>
    <row r="16" spans="1:12" ht="22.15" hidden="1" customHeight="1">
      <c r="A16" s="69" t="s">
        <v>120</v>
      </c>
      <c r="B16" s="24"/>
      <c r="C16" s="15"/>
      <c r="D16" s="113">
        <f>SUM(D14:D15)</f>
        <v>0</v>
      </c>
      <c r="E16" s="74"/>
      <c r="F16" s="113">
        <f>SUM(F14:F15)</f>
        <v>0</v>
      </c>
      <c r="G16" s="74"/>
      <c r="H16" s="113">
        <f>SUM(H14:H15)</f>
        <v>0</v>
      </c>
      <c r="I16" s="121"/>
      <c r="J16" s="113">
        <f>SUM(J14:J15)</f>
        <v>0</v>
      </c>
      <c r="K16" s="74"/>
      <c r="L16" s="132">
        <f>SUM(L14:L15)</f>
        <v>0</v>
      </c>
    </row>
    <row r="17" spans="1:13" ht="13.5" hidden="1" customHeight="1">
      <c r="A17" s="2"/>
      <c r="B17" s="2"/>
      <c r="C17" s="15"/>
      <c r="D17" s="75"/>
      <c r="E17" s="74"/>
      <c r="F17" s="74"/>
      <c r="G17" s="74"/>
      <c r="H17" s="74"/>
      <c r="I17" s="121"/>
      <c r="J17" s="74"/>
      <c r="K17" s="74"/>
      <c r="L17" s="74"/>
    </row>
    <row r="18" spans="1:13" ht="22.15" customHeight="1">
      <c r="A18" s="4" t="s">
        <v>167</v>
      </c>
      <c r="B18" s="4"/>
      <c r="C18" s="15"/>
      <c r="D18" s="75"/>
      <c r="E18" s="74"/>
      <c r="F18" s="74"/>
      <c r="G18" s="74"/>
      <c r="H18" s="74"/>
      <c r="I18" s="74"/>
      <c r="J18" s="74"/>
      <c r="K18" s="74"/>
      <c r="L18" s="74"/>
    </row>
    <row r="19" spans="1:13" ht="22.15" customHeight="1">
      <c r="A19" s="32" t="s">
        <v>121</v>
      </c>
      <c r="B19" s="32"/>
      <c r="C19" s="15"/>
      <c r="D19" s="121">
        <v>0</v>
      </c>
      <c r="E19" s="121"/>
      <c r="F19" s="121">
        <v>0</v>
      </c>
      <c r="G19" s="121"/>
      <c r="H19" s="121">
        <v>0</v>
      </c>
      <c r="I19" s="130"/>
      <c r="J19" s="130">
        <f>'PL 6M 7-8'!J48</f>
        <v>-78214</v>
      </c>
      <c r="K19" s="130"/>
      <c r="L19" s="130">
        <f>SUM(D19:J19)</f>
        <v>-78214</v>
      </c>
    </row>
    <row r="20" spans="1:13" ht="22.15" customHeight="1">
      <c r="A20" s="32" t="s">
        <v>129</v>
      </c>
      <c r="B20" s="32"/>
      <c r="C20" s="15"/>
      <c r="D20" s="117">
        <v>0</v>
      </c>
      <c r="E20" s="121"/>
      <c r="F20" s="117">
        <v>0</v>
      </c>
      <c r="G20" s="121"/>
      <c r="H20" s="117">
        <v>0</v>
      </c>
      <c r="I20" s="130"/>
      <c r="J20" s="117">
        <f>'PL 6M 7-8'!J34</f>
        <v>0</v>
      </c>
      <c r="K20" s="121"/>
      <c r="L20" s="117">
        <f>SUM(D20:J20)</f>
        <v>0</v>
      </c>
      <c r="M20" s="76"/>
    </row>
    <row r="21" spans="1:13" ht="22.15" customHeight="1">
      <c r="A21" s="21" t="s">
        <v>84</v>
      </c>
      <c r="B21" s="4"/>
      <c r="C21" s="27"/>
      <c r="D21" s="113">
        <f>SUM(D19:D20)</f>
        <v>0</v>
      </c>
      <c r="E21" s="125"/>
      <c r="F21" s="113">
        <f>SUM(F19:F20)</f>
        <v>0</v>
      </c>
      <c r="G21" s="121"/>
      <c r="H21" s="113">
        <f>SUM(H19:H20)</f>
        <v>0</v>
      </c>
      <c r="I21" s="59"/>
      <c r="J21" s="127">
        <f>SUM(J19:J20)</f>
        <v>-78214</v>
      </c>
      <c r="K21" s="59"/>
      <c r="L21" s="132">
        <f>SUM(L19:L20)</f>
        <v>-78214</v>
      </c>
    </row>
    <row r="22" spans="1:13" ht="13.5" customHeight="1">
      <c r="A22" s="22"/>
      <c r="B22" s="22"/>
      <c r="C22" s="27"/>
      <c r="D22" s="133"/>
      <c r="E22" s="59"/>
      <c r="F22" s="133"/>
      <c r="G22" s="121"/>
      <c r="H22" s="133"/>
      <c r="I22" s="59"/>
      <c r="J22" s="133"/>
      <c r="K22" s="59"/>
      <c r="L22" s="133"/>
    </row>
    <row r="23" spans="1:13" ht="22.15" customHeight="1" thickBot="1">
      <c r="A23" s="21" t="s">
        <v>171</v>
      </c>
      <c r="B23" s="21"/>
      <c r="C23" s="26"/>
      <c r="D23" s="156">
        <f>D10+D16+D21</f>
        <v>285000</v>
      </c>
      <c r="E23" s="29"/>
      <c r="F23" s="156">
        <f>F10+F16+F21</f>
        <v>197871</v>
      </c>
      <c r="G23" s="121"/>
      <c r="H23" s="156">
        <f>H10+H16+H21</f>
        <v>25920</v>
      </c>
      <c r="I23" s="29"/>
      <c r="J23" s="156">
        <f>J10+J16+J21</f>
        <v>91659</v>
      </c>
      <c r="K23" s="29"/>
      <c r="L23" s="156">
        <f>L10+L16+L21</f>
        <v>600450</v>
      </c>
    </row>
    <row r="24" spans="1:13" ht="20.25" customHeight="1" thickTop="1"/>
    <row r="25" spans="1:13" ht="22.15" customHeight="1">
      <c r="A25" s="5" t="s">
        <v>0</v>
      </c>
      <c r="B25" s="5"/>
      <c r="C25" s="5"/>
      <c r="D25" s="41"/>
      <c r="E25" s="41"/>
      <c r="F25" s="41"/>
      <c r="G25" s="41"/>
      <c r="H25" s="41"/>
      <c r="I25" s="41"/>
      <c r="J25" s="41"/>
      <c r="K25" s="41"/>
      <c r="L25" s="41"/>
    </row>
    <row r="26" spans="1:13" ht="22.15" customHeight="1">
      <c r="A26" s="7" t="s">
        <v>90</v>
      </c>
      <c r="B26" s="7"/>
      <c r="C26" s="7"/>
      <c r="D26" s="36"/>
      <c r="E26" s="36"/>
      <c r="F26" s="36"/>
      <c r="G26" s="36"/>
      <c r="H26" s="36"/>
      <c r="I26" s="36"/>
      <c r="J26" s="36"/>
      <c r="K26" s="36"/>
      <c r="L26" s="36"/>
    </row>
    <row r="27" spans="1:13" ht="22.15" customHeight="1">
      <c r="A27" s="7"/>
      <c r="B27" s="7"/>
      <c r="C27" s="8"/>
      <c r="D27" s="7"/>
      <c r="E27" s="7"/>
      <c r="F27" s="7"/>
      <c r="G27" s="7"/>
      <c r="H27" s="9"/>
      <c r="I27" s="7"/>
      <c r="J27" s="10"/>
      <c r="K27" s="7"/>
      <c r="L27" s="10"/>
    </row>
    <row r="28" spans="1:13" ht="22.15" customHeight="1">
      <c r="A28" s="18"/>
      <c r="B28" s="18"/>
      <c r="C28" s="66"/>
      <c r="D28" s="173" t="s">
        <v>128</v>
      </c>
      <c r="E28" s="173"/>
      <c r="F28" s="173"/>
      <c r="G28" s="173"/>
      <c r="H28" s="173"/>
      <c r="I28" s="173"/>
      <c r="J28" s="173"/>
      <c r="K28" s="173"/>
      <c r="L28" s="173"/>
    </row>
    <row r="29" spans="1:13" ht="22.15" customHeight="1">
      <c r="A29" s="17" t="s">
        <v>61</v>
      </c>
      <c r="B29" s="17"/>
      <c r="C29" s="44"/>
      <c r="D29" s="19" t="s">
        <v>96</v>
      </c>
      <c r="E29" s="19"/>
      <c r="F29" s="19" t="s">
        <v>97</v>
      </c>
      <c r="G29" s="19"/>
      <c r="H29" s="174" t="s">
        <v>52</v>
      </c>
      <c r="I29" s="174"/>
      <c r="J29" s="174"/>
      <c r="K29" s="19"/>
      <c r="L29" s="19"/>
    </row>
    <row r="30" spans="1:13" ht="22.15" customHeight="1">
      <c r="A30" s="17"/>
      <c r="B30" s="17"/>
      <c r="C30" s="66"/>
      <c r="D30" s="33" t="s">
        <v>100</v>
      </c>
      <c r="E30" s="19"/>
      <c r="F30" s="33" t="s">
        <v>101</v>
      </c>
      <c r="G30" s="19"/>
      <c r="H30" s="19" t="s">
        <v>102</v>
      </c>
      <c r="I30" s="19"/>
      <c r="J30" s="19"/>
      <c r="K30" s="19"/>
      <c r="L30" s="19" t="s">
        <v>106</v>
      </c>
    </row>
    <row r="31" spans="1:13" ht="22.15" customHeight="1">
      <c r="A31" s="17"/>
      <c r="B31" s="15" t="s">
        <v>7</v>
      </c>
      <c r="C31" s="50" t="s">
        <v>7</v>
      </c>
      <c r="D31" s="19" t="s">
        <v>107</v>
      </c>
      <c r="E31" s="19"/>
      <c r="F31" s="33" t="s">
        <v>108</v>
      </c>
      <c r="G31" s="19"/>
      <c r="H31" s="19" t="s">
        <v>109</v>
      </c>
      <c r="I31" s="19"/>
      <c r="J31" s="19" t="s">
        <v>110</v>
      </c>
      <c r="K31" s="19"/>
      <c r="L31" s="19" t="s">
        <v>114</v>
      </c>
    </row>
    <row r="32" spans="1:13" ht="22.15" customHeight="1">
      <c r="D32" s="175" t="s">
        <v>11</v>
      </c>
      <c r="E32" s="175"/>
      <c r="F32" s="175"/>
      <c r="G32" s="175"/>
      <c r="H32" s="175"/>
      <c r="I32" s="175"/>
      <c r="J32" s="175"/>
      <c r="K32" s="175"/>
      <c r="L32" s="175"/>
    </row>
    <row r="33" spans="1:12" ht="22.15" customHeight="1">
      <c r="A33" s="2" t="s">
        <v>173</v>
      </c>
      <c r="B33" s="2"/>
      <c r="D33" s="66"/>
      <c r="E33" s="66"/>
      <c r="F33" s="66"/>
      <c r="G33" s="66"/>
      <c r="H33" s="66"/>
      <c r="I33" s="66"/>
      <c r="J33" s="66"/>
      <c r="K33" s="66"/>
      <c r="L33" s="66"/>
    </row>
    <row r="34" spans="1:12" ht="22.15" customHeight="1">
      <c r="A34" s="2" t="s">
        <v>123</v>
      </c>
      <c r="B34" s="2"/>
      <c r="C34" s="15"/>
      <c r="D34" s="144">
        <v>285000</v>
      </c>
      <c r="E34" s="144"/>
      <c r="F34" s="144">
        <v>197871</v>
      </c>
      <c r="G34" s="144"/>
      <c r="H34" s="144">
        <v>25920</v>
      </c>
      <c r="I34" s="144"/>
      <c r="J34" s="144">
        <v>106454</v>
      </c>
      <c r="K34" s="128"/>
      <c r="L34" s="128">
        <f>SUM(D34:K34)</f>
        <v>615245</v>
      </c>
    </row>
    <row r="35" spans="1:12" ht="13.5" customHeight="1">
      <c r="A35" s="2"/>
      <c r="B35" s="2"/>
      <c r="C35" s="15"/>
      <c r="D35" s="128"/>
      <c r="E35" s="128"/>
      <c r="F35" s="128"/>
      <c r="G35" s="128"/>
      <c r="H35" s="128"/>
      <c r="I35" s="128"/>
      <c r="J35" s="128"/>
      <c r="K35" s="128"/>
      <c r="L35" s="128"/>
    </row>
    <row r="36" spans="1:12" ht="22.15" customHeight="1">
      <c r="A36" s="4" t="s">
        <v>116</v>
      </c>
      <c r="B36" s="24"/>
      <c r="C36" s="15"/>
      <c r="D36" s="128"/>
      <c r="E36" s="128"/>
      <c r="F36" s="128"/>
      <c r="G36" s="128"/>
      <c r="H36" s="128"/>
      <c r="I36" s="128"/>
      <c r="J36" s="128"/>
      <c r="K36" s="128"/>
      <c r="L36" s="128"/>
    </row>
    <row r="37" spans="1:12" ht="22.15" customHeight="1">
      <c r="A37" s="69" t="s">
        <v>117</v>
      </c>
      <c r="B37" s="24"/>
      <c r="C37" s="15"/>
      <c r="D37" s="128"/>
      <c r="E37" s="128"/>
      <c r="F37" s="128"/>
      <c r="G37" s="128"/>
      <c r="H37" s="128"/>
      <c r="I37" s="128"/>
      <c r="J37" s="128"/>
      <c r="K37" s="128"/>
      <c r="L37" s="128"/>
    </row>
    <row r="38" spans="1:12" ht="22.15" customHeight="1">
      <c r="A38" s="164" t="s">
        <v>193</v>
      </c>
      <c r="B38" s="15">
        <v>6</v>
      </c>
      <c r="C38" s="15"/>
      <c r="D38" s="145">
        <v>0</v>
      </c>
      <c r="E38" s="128"/>
      <c r="F38" s="106">
        <v>1</v>
      </c>
      <c r="G38" s="128"/>
      <c r="H38" s="145">
        <v>0</v>
      </c>
      <c r="I38" s="128"/>
      <c r="J38" s="145">
        <v>0</v>
      </c>
      <c r="K38" s="128"/>
      <c r="L38" s="145">
        <f>SUM(D38:J38)</f>
        <v>1</v>
      </c>
    </row>
    <row r="39" spans="1:12" ht="22.15" customHeight="1">
      <c r="A39" s="69" t="s">
        <v>120</v>
      </c>
      <c r="B39" s="24"/>
      <c r="C39" s="15"/>
      <c r="D39" s="113">
        <f>SUM(D38:D38)</f>
        <v>0</v>
      </c>
      <c r="E39" s="128"/>
      <c r="F39" s="113">
        <f>SUM(F38:F38)</f>
        <v>1</v>
      </c>
      <c r="G39" s="128"/>
      <c r="H39" s="113">
        <f>SUM(H38:H38)</f>
        <v>0</v>
      </c>
      <c r="I39" s="128"/>
      <c r="J39" s="113">
        <f>SUM(J38:J38)</f>
        <v>0</v>
      </c>
      <c r="K39" s="128"/>
      <c r="L39" s="132">
        <f>SUM(L38:L38)</f>
        <v>1</v>
      </c>
    </row>
    <row r="40" spans="1:12" ht="13.5" customHeight="1">
      <c r="A40" s="2"/>
      <c r="B40" s="2"/>
      <c r="C40" s="15"/>
      <c r="D40" s="143"/>
      <c r="E40" s="128"/>
      <c r="F40" s="128"/>
      <c r="G40" s="128"/>
      <c r="H40" s="128"/>
      <c r="I40" s="128"/>
      <c r="J40" s="128"/>
      <c r="K40" s="128"/>
      <c r="L40" s="128"/>
    </row>
    <row r="41" spans="1:12" ht="22.15" customHeight="1">
      <c r="A41" s="4" t="s">
        <v>167</v>
      </c>
      <c r="B41" s="4"/>
      <c r="C41" s="15"/>
      <c r="D41" s="143"/>
      <c r="E41" s="128"/>
      <c r="F41" s="128"/>
      <c r="G41" s="128"/>
      <c r="H41" s="128"/>
      <c r="I41" s="128"/>
      <c r="J41" s="128"/>
      <c r="K41" s="128"/>
      <c r="L41" s="128"/>
    </row>
    <row r="42" spans="1:12" ht="21.65" customHeight="1">
      <c r="A42" s="32" t="s">
        <v>164</v>
      </c>
      <c r="B42" s="32"/>
      <c r="C42" s="15"/>
      <c r="D42" s="109">
        <v>0</v>
      </c>
      <c r="E42" s="133"/>
      <c r="F42" s="109">
        <v>0</v>
      </c>
      <c r="G42" s="124"/>
      <c r="H42" s="109">
        <v>0</v>
      </c>
      <c r="I42" s="124"/>
      <c r="J42" s="109">
        <f>'PL 6M 7-8'!H48</f>
        <v>31047</v>
      </c>
      <c r="K42" s="124"/>
      <c r="L42" s="124">
        <f>SUM(D42:J42)</f>
        <v>31047</v>
      </c>
    </row>
    <row r="43" spans="1:12" ht="22.15" customHeight="1">
      <c r="A43" s="32" t="s">
        <v>129</v>
      </c>
      <c r="B43" s="32"/>
      <c r="C43" s="15"/>
      <c r="D43" s="106">
        <v>0</v>
      </c>
      <c r="E43" s="133"/>
      <c r="F43" s="106">
        <v>0</v>
      </c>
      <c r="G43" s="124"/>
      <c r="H43" s="106">
        <v>0</v>
      </c>
      <c r="I43" s="124"/>
      <c r="J43" s="106">
        <f>'PL 6M 7-8'!H34</f>
        <v>0</v>
      </c>
      <c r="K43" s="124"/>
      <c r="L43" s="119">
        <f>SUM(D43:J43)</f>
        <v>0</v>
      </c>
    </row>
    <row r="44" spans="1:12" ht="22.15" customHeight="1">
      <c r="A44" s="21" t="s">
        <v>84</v>
      </c>
      <c r="B44" s="4"/>
      <c r="C44" s="27"/>
      <c r="D44" s="127">
        <f>SUM(D42:D43)</f>
        <v>0</v>
      </c>
      <c r="E44" s="59"/>
      <c r="F44" s="127">
        <f>SUM(F42:F43)</f>
        <v>0</v>
      </c>
      <c r="G44" s="59"/>
      <c r="H44" s="127">
        <f>SUM(H42:H43)</f>
        <v>0</v>
      </c>
      <c r="I44" s="59"/>
      <c r="J44" s="127">
        <f>SUM(J42:J43)</f>
        <v>31047</v>
      </c>
      <c r="K44" s="124"/>
      <c r="L44" s="132">
        <f>SUM(L42:L43)</f>
        <v>31047</v>
      </c>
    </row>
    <row r="45" spans="1:12" ht="13.5" customHeight="1">
      <c r="A45" s="22"/>
      <c r="B45" s="22"/>
      <c r="C45" s="27"/>
      <c r="D45" s="133"/>
      <c r="E45" s="59"/>
      <c r="F45" s="133"/>
      <c r="G45" s="59"/>
      <c r="H45" s="133"/>
      <c r="I45" s="59"/>
      <c r="J45" s="133"/>
      <c r="K45" s="124"/>
      <c r="L45" s="133"/>
    </row>
    <row r="46" spans="1:12" ht="22.15" customHeight="1">
      <c r="A46" s="32" t="s">
        <v>127</v>
      </c>
      <c r="B46" s="15">
        <v>7</v>
      </c>
      <c r="C46" s="15"/>
      <c r="D46" s="106">
        <v>0</v>
      </c>
      <c r="E46" s="133"/>
      <c r="F46" s="106">
        <v>0</v>
      </c>
      <c r="G46" s="124"/>
      <c r="H46" s="106">
        <v>2580</v>
      </c>
      <c r="I46" s="124"/>
      <c r="J46" s="106">
        <v>-2580</v>
      </c>
      <c r="K46" s="124"/>
      <c r="L46" s="119">
        <f>SUM(D46:J46)</f>
        <v>0</v>
      </c>
    </row>
    <row r="47" spans="1:12" ht="13.5" customHeight="1">
      <c r="A47" s="22"/>
      <c r="B47" s="22"/>
      <c r="C47" s="27"/>
      <c r="D47" s="133"/>
      <c r="E47" s="59"/>
      <c r="F47" s="133"/>
      <c r="G47" s="59"/>
      <c r="H47" s="133"/>
      <c r="I47" s="59"/>
      <c r="J47" s="133"/>
      <c r="K47" s="124"/>
      <c r="L47" s="133"/>
    </row>
    <row r="48" spans="1:12" ht="22.15" customHeight="1" thickBot="1">
      <c r="A48" s="21" t="s">
        <v>172</v>
      </c>
      <c r="B48" s="21"/>
      <c r="C48" s="26"/>
      <c r="D48" s="156">
        <f>D34+D39+D44+D46</f>
        <v>285000</v>
      </c>
      <c r="E48" s="29"/>
      <c r="F48" s="156">
        <f>F34+F39+F44+F46</f>
        <v>197872</v>
      </c>
      <c r="G48" s="29"/>
      <c r="H48" s="156">
        <f>H34+H39+H44+H46</f>
        <v>28500</v>
      </c>
      <c r="I48" s="29"/>
      <c r="J48" s="156">
        <f>J34+J39+J44+J46</f>
        <v>134921</v>
      </c>
      <c r="K48" s="124"/>
      <c r="L48" s="156">
        <f>L34+L39+L44+L46</f>
        <v>646293</v>
      </c>
    </row>
    <row r="49" spans="4:12" ht="20.25" customHeight="1" thickTop="1">
      <c r="D49" s="71"/>
      <c r="E49" s="71"/>
      <c r="F49" s="71"/>
      <c r="G49" s="71"/>
      <c r="H49" s="71"/>
      <c r="I49" s="71"/>
      <c r="J49" s="71"/>
      <c r="K49" s="72"/>
      <c r="L49" s="71"/>
    </row>
    <row r="50" spans="4:12" ht="20.25" customHeight="1">
      <c r="D50" s="71"/>
      <c r="E50" s="71"/>
      <c r="F50" s="71"/>
      <c r="G50" s="71"/>
      <c r="H50" s="71"/>
      <c r="I50" s="71"/>
      <c r="J50" s="71">
        <f>J48-'BS 2-4'!H76</f>
        <v>0</v>
      </c>
      <c r="K50" s="71"/>
      <c r="L50" s="71"/>
    </row>
  </sheetData>
  <mergeCells count="6">
    <mergeCell ref="D28:L28"/>
    <mergeCell ref="H29:J29"/>
    <mergeCell ref="D32:L32"/>
    <mergeCell ref="D4:L4"/>
    <mergeCell ref="H5:J5"/>
    <mergeCell ref="D8:L8"/>
  </mergeCells>
  <phoneticPr fontId="0" type="noConversion"/>
  <pageMargins left="0.7" right="0.7" top="0.48" bottom="0.5" header="0.5" footer="0.5"/>
  <pageSetup paperSize="9" scale="95" firstPageNumber="11" fitToHeight="0" orientation="landscape" useFirstPageNumber="1" r:id="rId1"/>
  <headerFooter>
    <oddFooter>&amp;LThe accompanying condensed notes form an integral part of the interim financial statements.
&amp;C&amp;P</oddFooter>
  </headerFooter>
  <rowBreaks count="1" manualBreakCount="1">
    <brk id="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0"/>
  <sheetViews>
    <sheetView tabSelected="1" view="pageBreakPreview" zoomScale="70" zoomScaleNormal="80" zoomScaleSheetLayoutView="70" workbookViewId="0">
      <selection activeCell="B39" activeCellId="1" sqref="B15 B39"/>
    </sheetView>
  </sheetViews>
  <sheetFormatPr defaultColWidth="9.26953125" defaultRowHeight="20.25" customHeight="1"/>
  <cols>
    <col min="1" max="1" width="58.6328125" customWidth="1"/>
    <col min="2" max="2" width="12" customWidth="1"/>
    <col min="3" max="3" width="1" customWidth="1"/>
    <col min="4" max="4" width="12" customWidth="1"/>
    <col min="5" max="5" width="1" customWidth="1"/>
    <col min="6" max="6" width="12" customWidth="1"/>
    <col min="7" max="7" width="1" customWidth="1"/>
    <col min="8" max="8" width="12" customWidth="1"/>
  </cols>
  <sheetData>
    <row r="1" spans="1:8" ht="20.25" customHeight="1">
      <c r="A1" s="57" t="s">
        <v>0</v>
      </c>
      <c r="B1" s="58"/>
      <c r="C1" s="58"/>
      <c r="D1" s="58"/>
      <c r="E1" s="58"/>
      <c r="F1" s="58"/>
      <c r="G1" s="58"/>
      <c r="H1" s="58"/>
    </row>
    <row r="2" spans="1:8" ht="20.25" customHeight="1">
      <c r="A2" s="7" t="s">
        <v>130</v>
      </c>
      <c r="B2" s="36"/>
      <c r="C2" s="36"/>
      <c r="D2" s="36"/>
      <c r="E2" s="36"/>
      <c r="F2" s="36"/>
      <c r="G2" s="36"/>
      <c r="H2" s="36"/>
    </row>
    <row r="3" spans="1:8" ht="12.5" customHeight="1">
      <c r="A3" s="7"/>
      <c r="B3" s="3"/>
      <c r="C3" s="40"/>
      <c r="D3" s="3"/>
      <c r="E3" s="40"/>
      <c r="F3" s="3"/>
      <c r="G3" s="40"/>
      <c r="H3" s="3"/>
    </row>
    <row r="4" spans="1:8" ht="20.25" customHeight="1">
      <c r="A4" s="4"/>
      <c r="B4" s="168" t="s">
        <v>2</v>
      </c>
      <c r="C4" s="168"/>
      <c r="D4" s="168"/>
      <c r="E4" s="14"/>
      <c r="F4" s="168" t="s">
        <v>3</v>
      </c>
      <c r="G4" s="168"/>
      <c r="H4" s="168"/>
    </row>
    <row r="5" spans="1:8" ht="20.25" customHeight="1">
      <c r="A5" s="4"/>
      <c r="B5" s="168" t="s">
        <v>4</v>
      </c>
      <c r="C5" s="168"/>
      <c r="D5" s="168"/>
      <c r="E5" s="14"/>
      <c r="F5" s="168" t="s">
        <v>4</v>
      </c>
      <c r="G5" s="168"/>
      <c r="H5" s="168"/>
    </row>
    <row r="6" spans="1:8" ht="20.25" customHeight="1">
      <c r="A6" s="4"/>
      <c r="B6" s="171" t="s">
        <v>169</v>
      </c>
      <c r="C6" s="172"/>
      <c r="D6" s="172"/>
      <c r="E6" s="14"/>
      <c r="F6" s="171" t="s">
        <v>169</v>
      </c>
      <c r="G6" s="172"/>
      <c r="H6" s="172"/>
    </row>
    <row r="7" spans="1:8" ht="20.25" customHeight="1">
      <c r="A7" s="4"/>
      <c r="B7" s="171" t="s">
        <v>168</v>
      </c>
      <c r="C7" s="172"/>
      <c r="D7" s="172"/>
      <c r="E7" s="14"/>
      <c r="F7" s="171" t="s">
        <v>168</v>
      </c>
      <c r="G7" s="172"/>
      <c r="H7" s="172"/>
    </row>
    <row r="8" spans="1:8" ht="20.25" customHeight="1">
      <c r="A8" s="2"/>
      <c r="B8" s="35" t="s">
        <v>8</v>
      </c>
      <c r="C8" s="35"/>
      <c r="D8" s="35" t="s">
        <v>9</v>
      </c>
      <c r="E8" s="46"/>
      <c r="F8" s="35" t="s">
        <v>8</v>
      </c>
      <c r="G8" s="35"/>
      <c r="H8" s="35" t="s">
        <v>9</v>
      </c>
    </row>
    <row r="9" spans="1:8" ht="20.25" customHeight="1">
      <c r="A9" s="12"/>
      <c r="B9" s="169" t="s">
        <v>11</v>
      </c>
      <c r="C9" s="169"/>
      <c r="D9" s="169"/>
      <c r="E9" s="169"/>
      <c r="F9" s="169"/>
      <c r="G9" s="169"/>
      <c r="H9" s="169"/>
    </row>
    <row r="10" spans="1:8" ht="15.5" customHeight="1">
      <c r="A10" s="16" t="s">
        <v>131</v>
      </c>
    </row>
    <row r="11" spans="1:8" ht="20.25" customHeight="1">
      <c r="A11" t="s">
        <v>76</v>
      </c>
      <c r="B11" s="84">
        <f>'PL 6M 7-8'!D25</f>
        <v>3326</v>
      </c>
      <c r="C11" s="84"/>
      <c r="D11" s="84">
        <f>'PL 6M 7-8'!F25</f>
        <v>-61293</v>
      </c>
      <c r="E11" s="84"/>
      <c r="F11" s="84">
        <f>'PL 6M 7-8'!H25</f>
        <v>31047</v>
      </c>
      <c r="G11" s="84"/>
      <c r="H11" s="84">
        <f>'PL 6M 7-8'!J25</f>
        <v>-78214</v>
      </c>
    </row>
    <row r="12" spans="1:8" ht="15.5" customHeight="1">
      <c r="A12" s="25" t="s">
        <v>132</v>
      </c>
      <c r="B12" s="101"/>
      <c r="C12" s="40"/>
      <c r="D12" s="101"/>
      <c r="E12" s="40"/>
      <c r="F12" s="3"/>
      <c r="G12" s="40"/>
      <c r="H12" s="3"/>
    </row>
    <row r="13" spans="1:8" ht="20.25" customHeight="1">
      <c r="A13" s="32" t="s">
        <v>133</v>
      </c>
      <c r="B13" s="101">
        <v>688</v>
      </c>
      <c r="C13" s="84"/>
      <c r="D13" s="101">
        <v>8562</v>
      </c>
      <c r="E13" s="84"/>
      <c r="F13" s="101">
        <v>-689</v>
      </c>
      <c r="G13" s="84"/>
      <c r="H13" s="101">
        <v>346</v>
      </c>
    </row>
    <row r="14" spans="1:8" ht="20.25" customHeight="1">
      <c r="A14" t="s">
        <v>72</v>
      </c>
      <c r="B14" s="134">
        <v>7642</v>
      </c>
      <c r="C14" s="101"/>
      <c r="D14" s="134">
        <v>6211</v>
      </c>
      <c r="E14" s="101"/>
      <c r="F14" s="134">
        <v>6679</v>
      </c>
      <c r="G14" s="135"/>
      <c r="H14" s="134">
        <v>5958</v>
      </c>
    </row>
    <row r="15" spans="1:8" ht="20.25" customHeight="1">
      <c r="A15" s="32" t="s">
        <v>134</v>
      </c>
      <c r="B15" s="3">
        <v>18826</v>
      </c>
      <c r="C15" s="101"/>
      <c r="D15" s="3">
        <v>18128</v>
      </c>
      <c r="E15" s="101"/>
      <c r="F15" s="101">
        <v>15370</v>
      </c>
      <c r="G15" s="101"/>
      <c r="H15" s="101">
        <v>14839</v>
      </c>
    </row>
    <row r="16" spans="1:8" ht="20.25" customHeight="1">
      <c r="A16" s="32" t="s">
        <v>135</v>
      </c>
      <c r="B16" s="111">
        <v>2069</v>
      </c>
      <c r="C16" s="101"/>
      <c r="D16" s="111">
        <v>1926</v>
      </c>
      <c r="E16" s="101"/>
      <c r="F16" s="93">
        <v>1398</v>
      </c>
      <c r="G16" s="101"/>
      <c r="H16" s="93">
        <v>1333</v>
      </c>
    </row>
    <row r="17" spans="1:11" ht="20.25" customHeight="1">
      <c r="A17" s="32" t="s">
        <v>136</v>
      </c>
      <c r="B17" s="93">
        <v>-492</v>
      </c>
      <c r="C17" s="101"/>
      <c r="D17" s="93">
        <v>-12024</v>
      </c>
      <c r="E17" s="101"/>
      <c r="F17" s="134">
        <v>10116</v>
      </c>
      <c r="G17" s="135"/>
      <c r="H17" s="134">
        <v>-19098</v>
      </c>
    </row>
    <row r="18" spans="1:11" ht="20.25" customHeight="1">
      <c r="A18" s="32" t="s">
        <v>137</v>
      </c>
      <c r="B18" s="93">
        <v>20013</v>
      </c>
      <c r="C18" s="101"/>
      <c r="D18" s="93">
        <v>6431</v>
      </c>
      <c r="E18" s="101"/>
      <c r="F18" s="134">
        <v>7194</v>
      </c>
      <c r="G18" s="135"/>
      <c r="H18" s="134">
        <v>-563</v>
      </c>
    </row>
    <row r="19" spans="1:11" ht="20.25" customHeight="1">
      <c r="A19" s="32" t="s">
        <v>195</v>
      </c>
      <c r="B19" s="93">
        <v>-3865</v>
      </c>
      <c r="C19" s="101"/>
      <c r="D19" s="93">
        <v>-254</v>
      </c>
      <c r="E19" s="101"/>
      <c r="F19" s="134">
        <v>-3392</v>
      </c>
      <c r="G19" s="135"/>
      <c r="H19" s="134">
        <v>-2728</v>
      </c>
    </row>
    <row r="20" spans="1:11" ht="19.899999999999999" customHeight="1">
      <c r="A20" s="32" t="s">
        <v>138</v>
      </c>
      <c r="B20" s="83">
        <v>252</v>
      </c>
      <c r="C20" s="101"/>
      <c r="D20" s="83">
        <v>-13</v>
      </c>
      <c r="E20" s="101"/>
      <c r="F20" s="101">
        <v>253</v>
      </c>
      <c r="G20" s="101"/>
      <c r="H20" s="101">
        <v>-13</v>
      </c>
    </row>
    <row r="21" spans="1:11" ht="19.899999999999999" customHeight="1">
      <c r="A21" s="32" t="s">
        <v>139</v>
      </c>
      <c r="B21" s="83">
        <v>-2784</v>
      </c>
      <c r="C21" s="101"/>
      <c r="D21" s="83">
        <v>-593</v>
      </c>
      <c r="E21" s="101"/>
      <c r="F21" s="101">
        <v>-2612</v>
      </c>
      <c r="G21" s="101"/>
      <c r="H21" s="101">
        <v>-547</v>
      </c>
    </row>
    <row r="22" spans="1:11" ht="19.899999999999999" customHeight="1">
      <c r="A22" s="48" t="s">
        <v>67</v>
      </c>
      <c r="B22" s="83">
        <v>0</v>
      </c>
      <c r="C22" s="101"/>
      <c r="D22" s="83">
        <v>0</v>
      </c>
      <c r="E22" s="101"/>
      <c r="F22" s="101">
        <v>-16000</v>
      </c>
      <c r="G22" s="101"/>
      <c r="H22" s="101">
        <v>0</v>
      </c>
    </row>
    <row r="23" spans="1:11" ht="20.25" customHeight="1">
      <c r="A23" s="2"/>
      <c r="B23" s="136">
        <f>SUM(B11:B22)</f>
        <v>45675</v>
      </c>
      <c r="C23" s="40"/>
      <c r="D23" s="136">
        <f>SUM(D11:D22)</f>
        <v>-32919</v>
      </c>
      <c r="E23" s="40"/>
      <c r="F23" s="136">
        <f>SUM(F11:F22)</f>
        <v>49364</v>
      </c>
      <c r="G23" s="40"/>
      <c r="H23" s="136">
        <f>SUM(H11:H22)</f>
        <v>-78687</v>
      </c>
    </row>
    <row r="24" spans="1:11" ht="14">
      <c r="A24" s="25" t="s">
        <v>140</v>
      </c>
      <c r="B24" s="3"/>
      <c r="C24" s="40"/>
      <c r="D24" s="3"/>
      <c r="E24" s="40"/>
      <c r="F24" s="3"/>
      <c r="G24" s="40"/>
      <c r="H24" s="3"/>
    </row>
    <row r="25" spans="1:11" ht="20.25" customHeight="1">
      <c r="A25" s="48" t="s">
        <v>14</v>
      </c>
      <c r="B25" s="83">
        <v>-930</v>
      </c>
      <c r="C25" s="101"/>
      <c r="D25" s="83">
        <v>21713</v>
      </c>
      <c r="E25" s="101"/>
      <c r="F25" s="162">
        <v>-9387</v>
      </c>
      <c r="G25" s="101"/>
      <c r="H25" s="101">
        <v>58233</v>
      </c>
      <c r="K25" s="101"/>
    </row>
    <row r="26" spans="1:11" ht="20.25" customHeight="1">
      <c r="A26" s="12" t="s">
        <v>15</v>
      </c>
      <c r="B26" s="83">
        <v>-8967</v>
      </c>
      <c r="C26" s="101"/>
      <c r="D26" s="83">
        <v>73599</v>
      </c>
      <c r="E26" s="101"/>
      <c r="F26" s="101">
        <v>-3049</v>
      </c>
      <c r="G26" s="101"/>
      <c r="H26" s="101">
        <v>53061</v>
      </c>
    </row>
    <row r="27" spans="1:11" ht="20.25" customHeight="1">
      <c r="A27" s="12" t="s">
        <v>141</v>
      </c>
      <c r="B27" s="83">
        <v>-1550</v>
      </c>
      <c r="C27" s="101"/>
      <c r="D27" s="83">
        <v>5743</v>
      </c>
      <c r="E27" s="101"/>
      <c r="F27" s="101">
        <v>-1484</v>
      </c>
      <c r="G27" s="101"/>
      <c r="H27" s="101">
        <v>6232</v>
      </c>
    </row>
    <row r="28" spans="1:11" ht="20.25" customHeight="1">
      <c r="A28" s="12" t="s">
        <v>26</v>
      </c>
      <c r="B28" s="83">
        <v>-3128</v>
      </c>
      <c r="C28" s="101"/>
      <c r="D28" s="83">
        <v>-1615</v>
      </c>
      <c r="E28" s="101"/>
      <c r="F28" s="101">
        <v>-3128</v>
      </c>
      <c r="G28" s="101"/>
      <c r="H28" s="101">
        <v>-1615</v>
      </c>
    </row>
    <row r="29" spans="1:11" ht="20.25" customHeight="1">
      <c r="A29" s="12" t="s">
        <v>142</v>
      </c>
      <c r="B29" s="83">
        <v>41740</v>
      </c>
      <c r="C29" s="101"/>
      <c r="D29" s="83">
        <v>13151</v>
      </c>
      <c r="E29" s="101"/>
      <c r="F29" s="93">
        <v>23232</v>
      </c>
      <c r="G29" s="101"/>
      <c r="H29" s="93">
        <v>31664</v>
      </c>
    </row>
    <row r="30" spans="1:11" ht="20.25" customHeight="1">
      <c r="A30" t="s">
        <v>174</v>
      </c>
      <c r="B30" s="83">
        <v>-1256</v>
      </c>
      <c r="D30" s="83">
        <v>0</v>
      </c>
      <c r="F30" s="83">
        <v>-1256</v>
      </c>
      <c r="H30" s="93">
        <v>0</v>
      </c>
    </row>
    <row r="31" spans="1:11" ht="19.899999999999999" customHeight="1">
      <c r="A31" s="12" t="s">
        <v>38</v>
      </c>
      <c r="B31" s="137">
        <v>-2125</v>
      </c>
      <c r="C31" s="101"/>
      <c r="D31" s="137">
        <v>342</v>
      </c>
      <c r="E31" s="101"/>
      <c r="F31" s="106">
        <v>-119</v>
      </c>
      <c r="G31" s="101"/>
      <c r="H31" s="106">
        <v>-90</v>
      </c>
    </row>
    <row r="32" spans="1:11" ht="20.25" customHeight="1">
      <c r="A32" t="s">
        <v>197</v>
      </c>
      <c r="B32" s="138">
        <f>SUM(B23:B31)</f>
        <v>69459</v>
      </c>
      <c r="C32" s="101"/>
      <c r="D32" s="138">
        <f>SUM(D23:D31)</f>
        <v>80014</v>
      </c>
      <c r="E32" s="135">
        <v>0</v>
      </c>
      <c r="F32" s="138">
        <f>SUM(F23:F31)</f>
        <v>54173</v>
      </c>
      <c r="G32" s="135"/>
      <c r="H32" s="138">
        <f>SUM(H23:H31)</f>
        <v>68798</v>
      </c>
    </row>
    <row r="33" spans="1:8" ht="20.25" customHeight="1">
      <c r="A33" t="s">
        <v>147</v>
      </c>
      <c r="B33" s="138">
        <v>1369</v>
      </c>
      <c r="C33" s="101"/>
      <c r="D33" s="138">
        <v>0</v>
      </c>
      <c r="E33" s="135"/>
      <c r="F33" s="138">
        <v>1369</v>
      </c>
      <c r="G33" s="135"/>
      <c r="H33" s="138">
        <v>0</v>
      </c>
    </row>
    <row r="34" spans="1:8" ht="20.25" customHeight="1">
      <c r="A34" t="s">
        <v>143</v>
      </c>
      <c r="B34" s="83">
        <v>-6161</v>
      </c>
      <c r="C34" s="101"/>
      <c r="D34" s="83">
        <v>-8172</v>
      </c>
      <c r="E34" s="101"/>
      <c r="F34" s="101">
        <v>-726</v>
      </c>
      <c r="G34" s="101"/>
      <c r="H34" s="101">
        <v>-232</v>
      </c>
    </row>
    <row r="35" spans="1:8" ht="20.25" customHeight="1">
      <c r="A35" s="2" t="s">
        <v>190</v>
      </c>
      <c r="B35" s="96">
        <f>SUM(B32:B34)</f>
        <v>64667</v>
      </c>
      <c r="C35" s="88"/>
      <c r="D35" s="96">
        <f>SUM(D32:D34)</f>
        <v>71842</v>
      </c>
      <c r="E35" s="88"/>
      <c r="F35" s="96">
        <f>SUM(F32:F34)</f>
        <v>54816</v>
      </c>
      <c r="G35" s="88"/>
      <c r="H35" s="96">
        <f>SUM(H32:H34)</f>
        <v>68566</v>
      </c>
    </row>
    <row r="36" spans="1:8" ht="20" customHeight="1">
      <c r="A36" s="16"/>
      <c r="B36" s="39"/>
      <c r="C36" s="39"/>
      <c r="D36" s="39"/>
      <c r="E36" s="39"/>
      <c r="F36" s="39"/>
      <c r="G36" s="39"/>
      <c r="H36" s="39"/>
    </row>
    <row r="37" spans="1:8" ht="20.25" customHeight="1">
      <c r="A37" s="16" t="s">
        <v>144</v>
      </c>
      <c r="B37" s="73"/>
      <c r="C37" s="73"/>
      <c r="D37" s="73"/>
      <c r="E37" s="73"/>
      <c r="F37" s="73"/>
      <c r="G37" s="73"/>
      <c r="H37" s="73"/>
    </row>
    <row r="38" spans="1:8" ht="20.25" customHeight="1">
      <c r="A38" t="s">
        <v>198</v>
      </c>
      <c r="B38" s="140">
        <v>0</v>
      </c>
      <c r="C38" s="125"/>
      <c r="D38" s="140">
        <v>0</v>
      </c>
      <c r="E38" s="125"/>
      <c r="F38" s="83">
        <v>-25000</v>
      </c>
      <c r="G38" s="125"/>
      <c r="H38" s="83">
        <v>-25000</v>
      </c>
    </row>
    <row r="39" spans="1:8" ht="20.25" customHeight="1">
      <c r="A39" t="s">
        <v>145</v>
      </c>
      <c r="B39" s="167">
        <v>-6237</v>
      </c>
      <c r="C39" s="101"/>
      <c r="D39" s="83">
        <v>-12758</v>
      </c>
      <c r="E39" s="101"/>
      <c r="F39" s="83">
        <v>-1124</v>
      </c>
      <c r="G39" s="101"/>
      <c r="H39" s="83">
        <v>-10610</v>
      </c>
    </row>
    <row r="40" spans="1:8" ht="20.25" customHeight="1">
      <c r="A40" t="s">
        <v>146</v>
      </c>
      <c r="B40" s="83">
        <v>-233</v>
      </c>
      <c r="C40" s="101"/>
      <c r="D40" s="83">
        <v>-542</v>
      </c>
      <c r="E40" s="101"/>
      <c r="F40" s="83">
        <v>0</v>
      </c>
      <c r="G40" s="101"/>
      <c r="H40" s="83">
        <v>-541</v>
      </c>
    </row>
    <row r="41" spans="1:8" ht="20.25" customHeight="1">
      <c r="A41" t="s">
        <v>175</v>
      </c>
      <c r="B41" s="83">
        <v>335</v>
      </c>
      <c r="C41" s="101"/>
      <c r="D41" s="83">
        <v>263</v>
      </c>
      <c r="E41" s="101"/>
      <c r="F41" s="83">
        <v>259</v>
      </c>
      <c r="G41" s="101"/>
      <c r="H41" s="83">
        <v>263</v>
      </c>
    </row>
    <row r="42" spans="1:8" ht="20.25" customHeight="1">
      <c r="A42" t="s">
        <v>147</v>
      </c>
      <c r="B42" s="83">
        <v>993</v>
      </c>
      <c r="C42" s="101"/>
      <c r="D42" s="83">
        <v>593</v>
      </c>
      <c r="E42" s="101"/>
      <c r="F42" s="83">
        <v>821</v>
      </c>
      <c r="G42" s="101"/>
      <c r="H42" s="83">
        <v>547</v>
      </c>
    </row>
    <row r="43" spans="1:8" ht="20.25" customHeight="1">
      <c r="A43" t="s">
        <v>176</v>
      </c>
      <c r="B43" s="83">
        <v>0</v>
      </c>
      <c r="C43" s="101"/>
      <c r="D43" s="83">
        <v>0</v>
      </c>
      <c r="E43" s="101"/>
      <c r="F43" s="83">
        <v>16000</v>
      </c>
      <c r="G43" s="101"/>
      <c r="H43" s="83">
        <v>0</v>
      </c>
    </row>
    <row r="44" spans="1:8" ht="20.25" customHeight="1">
      <c r="A44" t="s">
        <v>177</v>
      </c>
      <c r="B44" s="134">
        <v>0</v>
      </c>
      <c r="C44" s="101"/>
      <c r="D44" s="139">
        <v>980</v>
      </c>
      <c r="E44" s="101"/>
      <c r="F44" s="139">
        <v>0</v>
      </c>
      <c r="G44" s="101"/>
      <c r="H44" s="139">
        <v>0</v>
      </c>
    </row>
    <row r="45" spans="1:8" ht="20.25" customHeight="1">
      <c r="A45" s="2" t="s">
        <v>189</v>
      </c>
      <c r="B45" s="129">
        <f>SUM(B38:B44)</f>
        <v>-5142</v>
      </c>
      <c r="C45" s="40"/>
      <c r="D45" s="129">
        <f>SUM(D38:D44)</f>
        <v>-11464</v>
      </c>
      <c r="E45" s="40"/>
      <c r="F45" s="129">
        <f>SUM(F38:F44)</f>
        <v>-9044</v>
      </c>
      <c r="G45" s="40"/>
      <c r="H45" s="129">
        <f>SUM(H38:H44)</f>
        <v>-35341</v>
      </c>
    </row>
    <row r="46" spans="1:8" ht="19.5" customHeight="1">
      <c r="A46" s="2"/>
      <c r="B46" s="29"/>
      <c r="C46" s="40"/>
      <c r="D46" s="29"/>
      <c r="E46" s="40"/>
      <c r="F46" s="29"/>
      <c r="G46" s="40"/>
      <c r="H46" s="29"/>
    </row>
    <row r="47" spans="1:8" ht="20.25" customHeight="1">
      <c r="A47" s="5" t="s">
        <v>0</v>
      </c>
      <c r="B47" s="3"/>
      <c r="C47" s="40"/>
      <c r="D47" s="3"/>
      <c r="E47" s="40"/>
      <c r="F47" s="3"/>
      <c r="G47" s="40"/>
      <c r="H47" s="3"/>
    </row>
    <row r="48" spans="1:8" ht="20.25" customHeight="1">
      <c r="A48" s="6" t="s">
        <v>130</v>
      </c>
      <c r="B48" s="3"/>
      <c r="C48" s="40"/>
      <c r="D48" s="3"/>
      <c r="E48" s="40"/>
      <c r="F48" s="3"/>
      <c r="G48" s="40"/>
      <c r="H48" s="3"/>
    </row>
    <row r="49" spans="1:8" ht="20.25" customHeight="1">
      <c r="A49" s="7"/>
      <c r="B49" s="3"/>
      <c r="C49" s="40"/>
      <c r="D49" s="3"/>
      <c r="E49" s="40"/>
      <c r="F49" s="3"/>
      <c r="G49" s="40"/>
      <c r="H49" s="3"/>
    </row>
    <row r="50" spans="1:8" ht="20.25" customHeight="1">
      <c r="A50" s="4"/>
      <c r="B50" s="168" t="s">
        <v>2</v>
      </c>
      <c r="C50" s="168"/>
      <c r="D50" s="168"/>
      <c r="E50" s="14"/>
      <c r="F50" s="168" t="s">
        <v>3</v>
      </c>
      <c r="G50" s="168"/>
      <c r="H50" s="168"/>
    </row>
    <row r="51" spans="1:8" ht="20.25" customHeight="1">
      <c r="A51" s="4"/>
      <c r="B51" s="168" t="s">
        <v>4</v>
      </c>
      <c r="C51" s="168"/>
      <c r="D51" s="168"/>
      <c r="E51" s="14"/>
      <c r="F51" s="168" t="s">
        <v>4</v>
      </c>
      <c r="G51" s="168"/>
      <c r="H51" s="168"/>
    </row>
    <row r="52" spans="1:8" ht="20.25" customHeight="1">
      <c r="A52" s="4"/>
      <c r="B52" s="171" t="str">
        <f>B6</f>
        <v xml:space="preserve">Nine-month period ended </v>
      </c>
      <c r="C52" s="172"/>
      <c r="D52" s="172"/>
      <c r="E52" s="14"/>
      <c r="F52" s="171" t="str">
        <f>F6</f>
        <v xml:space="preserve">Nine-month period ended </v>
      </c>
      <c r="G52" s="172"/>
      <c r="H52" s="172"/>
    </row>
    <row r="53" spans="1:8" ht="20.25" customHeight="1">
      <c r="A53" s="4"/>
      <c r="B53" s="171" t="str">
        <f>B7</f>
        <v>30 September</v>
      </c>
      <c r="C53" s="172"/>
      <c r="D53" s="172"/>
      <c r="E53" s="14"/>
      <c r="F53" s="171" t="str">
        <f>F7</f>
        <v>30 September</v>
      </c>
      <c r="G53" s="172"/>
      <c r="H53" s="172"/>
    </row>
    <row r="54" spans="1:8" ht="20.25" customHeight="1">
      <c r="A54" s="2"/>
      <c r="B54" s="35" t="s">
        <v>8</v>
      </c>
      <c r="C54" s="35"/>
      <c r="D54" s="35" t="s">
        <v>9</v>
      </c>
      <c r="E54" s="46"/>
      <c r="F54" s="35" t="s">
        <v>8</v>
      </c>
      <c r="G54" s="35"/>
      <c r="H54" s="35" t="s">
        <v>9</v>
      </c>
    </row>
    <row r="55" spans="1:8" ht="20.25" customHeight="1">
      <c r="A55" s="2"/>
      <c r="B55" s="169" t="s">
        <v>11</v>
      </c>
      <c r="C55" s="169"/>
      <c r="D55" s="169"/>
      <c r="E55" s="169"/>
      <c r="F55" s="169"/>
      <c r="G55" s="169"/>
      <c r="H55" s="169"/>
    </row>
    <row r="56" spans="1:8" ht="20.25" customHeight="1">
      <c r="A56" s="16" t="s">
        <v>148</v>
      </c>
      <c r="B56" s="34"/>
      <c r="C56" s="38"/>
      <c r="D56" s="34"/>
      <c r="E56" s="38"/>
      <c r="F56" s="34"/>
      <c r="G56" s="38"/>
      <c r="H56" s="34"/>
    </row>
    <row r="57" spans="1:8" ht="20.25" customHeight="1">
      <c r="A57" t="s">
        <v>149</v>
      </c>
      <c r="B57" s="140">
        <v>2</v>
      </c>
      <c r="C57" s="40"/>
      <c r="D57" s="86">
        <v>0</v>
      </c>
      <c r="E57" s="133"/>
      <c r="F57" s="141">
        <v>2</v>
      </c>
      <c r="G57" s="133"/>
      <c r="H57" s="86">
        <v>0</v>
      </c>
    </row>
    <row r="58" spans="1:8" ht="20.25" customHeight="1">
      <c r="A58" t="s">
        <v>150</v>
      </c>
      <c r="B58" s="3">
        <v>75000</v>
      </c>
      <c r="C58" s="40"/>
      <c r="D58" s="86">
        <v>185000</v>
      </c>
      <c r="E58" s="133"/>
      <c r="F58" s="86">
        <v>75000</v>
      </c>
      <c r="G58" s="133"/>
      <c r="H58" s="86">
        <v>185000</v>
      </c>
    </row>
    <row r="59" spans="1:8" ht="20.25" customHeight="1">
      <c r="A59" t="s">
        <v>151</v>
      </c>
      <c r="B59" s="3">
        <v>-95000</v>
      </c>
      <c r="C59" s="40"/>
      <c r="D59" s="86">
        <v>-265000</v>
      </c>
      <c r="E59" s="84"/>
      <c r="F59" s="86">
        <v>-95000</v>
      </c>
      <c r="G59" s="133"/>
      <c r="H59" s="86">
        <v>-265000</v>
      </c>
    </row>
    <row r="60" spans="1:8" ht="20.25" customHeight="1">
      <c r="A60" t="s">
        <v>152</v>
      </c>
      <c r="B60" s="3">
        <v>-21627</v>
      </c>
      <c r="C60" s="40"/>
      <c r="D60" s="86">
        <v>-25686</v>
      </c>
      <c r="E60" s="84"/>
      <c r="F60" s="86">
        <v>-11627</v>
      </c>
      <c r="G60" s="133"/>
      <c r="H60" s="86">
        <v>-25686</v>
      </c>
    </row>
    <row r="61" spans="1:8" ht="20.25" customHeight="1">
      <c r="A61" t="s">
        <v>153</v>
      </c>
      <c r="B61" s="101">
        <v>-5571</v>
      </c>
      <c r="C61" s="101"/>
      <c r="D61" s="84">
        <v>-6140</v>
      </c>
      <c r="E61" s="84"/>
      <c r="F61" s="86">
        <v>-4021</v>
      </c>
      <c r="G61" s="84"/>
      <c r="H61" s="86">
        <v>-4384</v>
      </c>
    </row>
    <row r="62" spans="1:8" ht="20.25" customHeight="1">
      <c r="A62" t="s">
        <v>154</v>
      </c>
      <c r="B62" s="3">
        <v>-7184</v>
      </c>
      <c r="C62" s="40"/>
      <c r="D62" s="86">
        <v>-5631</v>
      </c>
      <c r="E62" s="133"/>
      <c r="F62" s="91">
        <v>-6377</v>
      </c>
      <c r="G62" s="133"/>
      <c r="H62" s="91">
        <v>-5535</v>
      </c>
    </row>
    <row r="63" spans="1:8" ht="20.25" customHeight="1">
      <c r="A63" s="2" t="s">
        <v>165</v>
      </c>
      <c r="B63" s="129">
        <f>SUM(B57:B62)</f>
        <v>-54380</v>
      </c>
      <c r="C63" s="101"/>
      <c r="D63" s="129">
        <f>SUM(D57:D62)</f>
        <v>-117457</v>
      </c>
      <c r="E63" s="84"/>
      <c r="F63" s="129">
        <f>SUM(F57:F62)</f>
        <v>-42023</v>
      </c>
      <c r="G63" s="84"/>
      <c r="H63" s="129">
        <f>SUM(H57:H62)</f>
        <v>-115605</v>
      </c>
    </row>
    <row r="64" spans="1:8" ht="20.25" customHeight="1">
      <c r="A64" s="2"/>
      <c r="B64" s="29"/>
      <c r="C64" s="101"/>
      <c r="D64" s="29"/>
      <c r="E64" s="29"/>
      <c r="F64" s="29"/>
      <c r="G64" s="84"/>
      <c r="H64" s="29"/>
    </row>
    <row r="65" spans="1:8" ht="20.25" customHeight="1">
      <c r="A65" t="s">
        <v>191</v>
      </c>
      <c r="B65" s="101"/>
      <c r="C65" s="101"/>
      <c r="D65" s="84"/>
      <c r="E65" s="84"/>
      <c r="F65" s="84"/>
      <c r="G65" s="84"/>
      <c r="H65" s="84"/>
    </row>
    <row r="66" spans="1:8" ht="20.25" customHeight="1">
      <c r="A66" s="32" t="s">
        <v>155</v>
      </c>
      <c r="B66" s="86">
        <f>B35+B45+B63</f>
        <v>5145</v>
      </c>
      <c r="C66" s="40"/>
      <c r="D66" s="86">
        <f>D35+D45+D63</f>
        <v>-57079</v>
      </c>
      <c r="E66" s="133"/>
      <c r="F66" s="86">
        <f>F35+F45+F63</f>
        <v>3749</v>
      </c>
      <c r="G66" s="133"/>
      <c r="H66" s="86">
        <f>H35+H45+H63</f>
        <v>-82380</v>
      </c>
    </row>
    <row r="67" spans="1:8" ht="20.25" customHeight="1">
      <c r="A67" t="s">
        <v>156</v>
      </c>
      <c r="B67" s="83">
        <v>-467</v>
      </c>
      <c r="C67" s="101"/>
      <c r="D67" s="40">
        <v>31</v>
      </c>
      <c r="E67" s="85"/>
      <c r="F67" s="125">
        <v>-467</v>
      </c>
      <c r="G67" s="84"/>
      <c r="H67" s="109">
        <v>31</v>
      </c>
    </row>
    <row r="68" spans="1:8" ht="20.25" customHeight="1">
      <c r="A68" t="s">
        <v>157</v>
      </c>
      <c r="B68" s="137">
        <v>1405</v>
      </c>
      <c r="C68" s="101"/>
      <c r="D68" s="104">
        <v>-2926</v>
      </c>
      <c r="E68" s="85"/>
      <c r="F68" s="139">
        <v>0</v>
      </c>
      <c r="G68" s="84"/>
      <c r="H68" s="106">
        <v>0</v>
      </c>
    </row>
    <row r="69" spans="1:8" ht="20.25" customHeight="1">
      <c r="A69" s="2" t="s">
        <v>196</v>
      </c>
      <c r="B69" s="89">
        <f t="shared" ref="B69:G69" si="0">SUM(B66:B68)</f>
        <v>6083</v>
      </c>
      <c r="C69" s="89">
        <f t="shared" si="0"/>
        <v>0</v>
      </c>
      <c r="D69" s="89">
        <f t="shared" ref="D69" si="1">SUM(D66:D68)</f>
        <v>-59974</v>
      </c>
      <c r="E69" s="89">
        <f t="shared" si="0"/>
        <v>0</v>
      </c>
      <c r="F69" s="89">
        <f t="shared" si="0"/>
        <v>3282</v>
      </c>
      <c r="G69" s="89">
        <f t="shared" si="0"/>
        <v>0</v>
      </c>
      <c r="H69" s="89">
        <f t="shared" ref="H69" si="2">SUM(H66:H68)</f>
        <v>-82349</v>
      </c>
    </row>
    <row r="70" spans="1:8" ht="20.25" customHeight="1">
      <c r="A70" s="32" t="s">
        <v>158</v>
      </c>
      <c r="B70" s="83">
        <f>'BS 2-4'!F11</f>
        <v>250405</v>
      </c>
      <c r="C70" s="101"/>
      <c r="D70" s="3">
        <v>254111</v>
      </c>
      <c r="E70" s="84"/>
      <c r="F70" s="85">
        <f>'BS 2-4'!J11</f>
        <v>209157</v>
      </c>
      <c r="G70" s="84"/>
      <c r="H70" s="3">
        <v>233964</v>
      </c>
    </row>
    <row r="71" spans="1:8" ht="20.25" customHeight="1" thickBot="1">
      <c r="A71" s="4" t="s">
        <v>179</v>
      </c>
      <c r="B71" s="142">
        <f>SUM(B69:B70)</f>
        <v>256488</v>
      </c>
      <c r="C71" s="29"/>
      <c r="D71" s="142">
        <f>SUM(D69:D70)</f>
        <v>194137</v>
      </c>
      <c r="E71" s="29"/>
      <c r="F71" s="142">
        <f>SUM(F69:F70)</f>
        <v>212439</v>
      </c>
      <c r="G71" s="29"/>
      <c r="H71" s="142">
        <f>SUM(H69:H70)</f>
        <v>151615</v>
      </c>
    </row>
    <row r="72" spans="1:8" ht="18.75" customHeight="1" thickTop="1">
      <c r="A72" s="12"/>
      <c r="B72" s="84"/>
      <c r="C72" s="84"/>
      <c r="D72" s="84"/>
      <c r="E72" s="84"/>
      <c r="F72" s="85"/>
      <c r="G72" s="84"/>
      <c r="H72" s="85"/>
    </row>
    <row r="73" spans="1:8" ht="18.75" customHeight="1">
      <c r="A73" s="4" t="s">
        <v>159</v>
      </c>
      <c r="B73" s="84"/>
      <c r="C73" s="84"/>
      <c r="D73" s="84"/>
      <c r="E73" s="84"/>
      <c r="F73" s="85"/>
      <c r="G73" s="84"/>
      <c r="H73" s="85"/>
    </row>
    <row r="74" spans="1:8" ht="18.75" customHeight="1">
      <c r="A74" t="s">
        <v>160</v>
      </c>
      <c r="B74" s="84">
        <f>'BS 2-4'!D11</f>
        <v>256556</v>
      </c>
      <c r="C74" s="84"/>
      <c r="D74" s="130">
        <v>194403</v>
      </c>
      <c r="E74" s="84"/>
      <c r="F74" s="84">
        <f>'BS 2-4'!H11</f>
        <v>212507</v>
      </c>
      <c r="G74" s="84"/>
      <c r="H74" s="133">
        <v>151881</v>
      </c>
    </row>
    <row r="75" spans="1:8" ht="18.75" customHeight="1">
      <c r="A75" s="12" t="s">
        <v>161</v>
      </c>
      <c r="B75" s="106">
        <v>-68</v>
      </c>
      <c r="C75" s="84"/>
      <c r="D75" s="130">
        <v>-266</v>
      </c>
      <c r="E75" s="84"/>
      <c r="F75" s="119">
        <v>-68</v>
      </c>
      <c r="G75" s="84"/>
      <c r="H75" s="133">
        <v>-266</v>
      </c>
    </row>
    <row r="76" spans="1:8" ht="18.75" customHeight="1" thickBot="1">
      <c r="A76" s="12"/>
      <c r="B76" s="142">
        <f>SUM(B74:B75)</f>
        <v>256488</v>
      </c>
      <c r="C76" s="84"/>
      <c r="D76" s="142">
        <f>SUM(D74:D75)</f>
        <v>194137</v>
      </c>
      <c r="E76" s="84"/>
      <c r="F76" s="142">
        <f>SUM(F74:F75)</f>
        <v>212439</v>
      </c>
      <c r="G76" s="84"/>
      <c r="H76" s="142">
        <f>SUM(H74:H75)</f>
        <v>151615</v>
      </c>
    </row>
    <row r="77" spans="1:8" ht="18.75" customHeight="1" thickTop="1">
      <c r="A77" s="12"/>
      <c r="B77" s="56"/>
      <c r="C77" s="56"/>
      <c r="D77" s="56"/>
      <c r="E77" s="56"/>
      <c r="F77" s="49"/>
      <c r="G77" s="56"/>
      <c r="H77" s="49"/>
    </row>
    <row r="78" spans="1:8" ht="18.75" customHeight="1">
      <c r="A78" s="37" t="s">
        <v>162</v>
      </c>
      <c r="B78" s="56"/>
      <c r="C78" s="56"/>
      <c r="D78" s="56"/>
      <c r="E78" s="56"/>
      <c r="F78" s="56"/>
      <c r="G78" s="82"/>
      <c r="H78" s="56"/>
    </row>
    <row r="79" spans="1:8" ht="18.75" customHeight="1">
      <c r="A79" s="43" t="s">
        <v>178</v>
      </c>
      <c r="B79" s="125">
        <v>0</v>
      </c>
      <c r="C79" s="84"/>
      <c r="D79" s="109">
        <v>1065</v>
      </c>
      <c r="E79" s="84"/>
      <c r="F79" s="125">
        <v>0</v>
      </c>
      <c r="G79" s="92"/>
      <c r="H79" s="109">
        <v>1065</v>
      </c>
    </row>
    <row r="80" spans="1:8" ht="20.25" customHeight="1">
      <c r="A80" s="4"/>
      <c r="B80" s="39">
        <f t="shared" ref="B80:H80" si="3">B76-B71</f>
        <v>0</v>
      </c>
      <c r="C80" s="39">
        <f t="shared" si="3"/>
        <v>0</v>
      </c>
      <c r="D80" s="39">
        <f t="shared" si="3"/>
        <v>0</v>
      </c>
      <c r="E80" s="39">
        <f t="shared" si="3"/>
        <v>0</v>
      </c>
      <c r="F80" s="39">
        <f t="shared" si="3"/>
        <v>0</v>
      </c>
      <c r="G80" s="39">
        <f t="shared" si="3"/>
        <v>0</v>
      </c>
      <c r="H80" s="39">
        <f t="shared" si="3"/>
        <v>0</v>
      </c>
    </row>
  </sheetData>
  <mergeCells count="18">
    <mergeCell ref="B9:H9"/>
    <mergeCell ref="B4:D4"/>
    <mergeCell ref="B5:D5"/>
    <mergeCell ref="F4:H4"/>
    <mergeCell ref="F5:H5"/>
    <mergeCell ref="B6:D6"/>
    <mergeCell ref="B7:D7"/>
    <mergeCell ref="F6:H6"/>
    <mergeCell ref="F7:H7"/>
    <mergeCell ref="B55:H55"/>
    <mergeCell ref="B50:D50"/>
    <mergeCell ref="F50:H50"/>
    <mergeCell ref="B51:D51"/>
    <mergeCell ref="F51:H51"/>
    <mergeCell ref="B53:D53"/>
    <mergeCell ref="F53:H53"/>
    <mergeCell ref="B52:D52"/>
    <mergeCell ref="F52:H52"/>
  </mergeCells>
  <phoneticPr fontId="27" type="noConversion"/>
  <pageMargins left="0.7" right="0.7" top="0.48" bottom="0.5" header="0.5" footer="0.5"/>
  <pageSetup paperSize="9" scale="81" firstPageNumber="13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46" max="7" man="1"/>
  </rowBreaks>
  <ignoredErrors>
    <ignoredError sqref="E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62996F-85E4-4212-BF28-9F79A522A4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6C3CE3-CF6A-41B1-85BF-3DD22C5600C3}">
  <ds:schemaRefs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4243d5be-521d-4052-81ca-f0f31ea6f2da"/>
    <ds:schemaRef ds:uri="http://purl.org/dc/elements/1.1/"/>
    <ds:schemaRef ds:uri="05716746-add9-412a-97a9-1b5167d151a3"/>
    <ds:schemaRef ds:uri="http://schemas.microsoft.com/office/2006/metadata/properties"/>
    <ds:schemaRef ds:uri="f6ba49b0-bcda-4796-8236-5b5cc1493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FC5FC21-474A-47A7-B665-783BC0894D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 2-4</vt:lpstr>
      <vt:lpstr>PL 3M 5-6</vt:lpstr>
      <vt:lpstr>PL 6M 7-8</vt:lpstr>
      <vt:lpstr>SH_Conso 9-10</vt:lpstr>
      <vt:lpstr>SH_Sep 11-12</vt:lpstr>
      <vt:lpstr>Cash flows 13-14</vt:lpstr>
      <vt:lpstr>'BS 2-4'!Print_Area</vt:lpstr>
      <vt:lpstr>'Cash flows 13-14'!Print_Area</vt:lpstr>
      <vt:lpstr>'PL 3M 5-6'!Print_Area</vt:lpstr>
      <vt:lpstr>'PL 6M 7-8'!Print_Area</vt:lpstr>
      <vt:lpstr>'SH_Conso 9-10'!Print_Area</vt:lpstr>
      <vt:lpstr>'SH_Sep 11-12'!Print_Area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2024-11-06T09:52:35Z</cp:lastPrinted>
  <dcterms:created xsi:type="dcterms:W3CDTF">1999-02-18T07:41:17Z</dcterms:created>
  <dcterms:modified xsi:type="dcterms:W3CDTF">2024-11-06T09:52:37Z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