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ABEA12E6-B92A-4697-AA96-4438D86DC20C}" xr6:coauthVersionLast="47" xr6:coauthVersionMax="47" xr10:uidLastSave="{00000000-0000-0000-0000-000000000000}"/>
  <bookViews>
    <workbookView xWindow="-110" yWindow="-110" windowWidth="19420" windowHeight="11500" tabRatio="854" activeTab="5" xr2:uid="{00000000-000D-0000-FFFF-FFFF00000000}"/>
  </bookViews>
  <sheets>
    <sheet name="BS 3-4" sheetId="1" r:id="rId1"/>
    <sheet name="PL 3M 5" sheetId="17" r:id="rId2"/>
    <sheet name="PL 9M 6" sheetId="19" r:id="rId3"/>
    <sheet name="SH 7-8 " sheetId="18" r:id="rId4"/>
    <sheet name="SH 9-10" sheetId="15" r:id="rId5"/>
    <sheet name="CF 11-12" sheetId="6" r:id="rId6"/>
  </sheets>
  <definedNames>
    <definedName name="_Hlk120336604" localSheetId="5">'CF 11-12'!#REF!</definedName>
    <definedName name="_xlnm.Print_Area" localSheetId="0">'BS 3-4'!$A$1:$M$79</definedName>
    <definedName name="_xlnm.Print_Area" localSheetId="5">'CF 11-12'!$A$1:$J$85</definedName>
    <definedName name="_xlnm.Print_Area" localSheetId="1">'PL 3M 5'!$A$1:$I$51</definedName>
    <definedName name="_xlnm.Print_Area" localSheetId="2">'PL 9M 6'!$A$1:$J$49</definedName>
    <definedName name="_xlnm.Print_Area" localSheetId="3">'SH 7-8 '!$A$1:$R$51</definedName>
    <definedName name="_xlnm.Print_Area" localSheetId="4">'SH 9-10'!$A$1:$L$47</definedName>
    <definedName name="Z_A3B3E038_AAE0_4F24_B01A_BCF5B017EAC3_.wvu.PrintArea" localSheetId="0" hidden="1">'BS 3-4'!$A$1:$I$74</definedName>
    <definedName name="Z_A3B3E038_AAE0_4F24_B01A_BCF5B017EAC3_.wvu.PrintArea" localSheetId="5" hidden="1">'CF 11-12'!$A$1:$J$90</definedName>
    <definedName name="Z_A3B3E038_AAE0_4F24_B01A_BCF5B017EAC3_.wvu.PrintArea" localSheetId="1" hidden="1">'PL 3M 5'!$A$1:$I$52</definedName>
    <definedName name="Z_A3B3E038_AAE0_4F24_B01A_BCF5B017EAC3_.wvu.PrintArea" localSheetId="2" hidden="1">'PL 9M 6'!$A$1:$J$50</definedName>
    <definedName name="Z_A3B3E038_AAE0_4F24_B01A_BCF5B017EAC3_.wvu.PrintArea" localSheetId="3" hidden="1">'SH 7-8 '!$A$1:$R$27</definedName>
    <definedName name="Z_A3B3E038_AAE0_4F24_B01A_BCF5B017EAC3_.wvu.PrintArea" localSheetId="4" hidden="1">'SH 9-10'!$A$1:$L$24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2" i="15" l="1"/>
  <c r="J20" i="15"/>
  <c r="G20" i="17" l="1"/>
  <c r="G13" i="17"/>
  <c r="C48" i="17"/>
  <c r="G22" i="17" l="1"/>
  <c r="G27" i="17" s="1"/>
  <c r="D46" i="19" l="1"/>
  <c r="H22" i="15" l="1"/>
  <c r="P20" i="18"/>
  <c r="H80" i="6" l="1"/>
  <c r="D80" i="6"/>
  <c r="J13" i="6"/>
  <c r="H13" i="6"/>
  <c r="F13" i="6"/>
  <c r="D13" i="6"/>
  <c r="J12" i="6"/>
  <c r="H12" i="6"/>
  <c r="F12" i="6"/>
  <c r="D12" i="6"/>
  <c r="L37" i="15"/>
  <c r="L38" i="15" s="1"/>
  <c r="L33" i="15"/>
  <c r="J38" i="15"/>
  <c r="H38" i="15"/>
  <c r="F38" i="15"/>
  <c r="D38" i="15"/>
  <c r="J18" i="15"/>
  <c r="L18" i="15" s="1"/>
  <c r="J15" i="15"/>
  <c r="H15" i="15"/>
  <c r="F15" i="15"/>
  <c r="D15" i="15"/>
  <c r="L14" i="15"/>
  <c r="L15" i="15" s="1"/>
  <c r="P46" i="18"/>
  <c r="D48" i="18"/>
  <c r="F48" i="18"/>
  <c r="H48" i="18"/>
  <c r="J48" i="18"/>
  <c r="N41" i="18"/>
  <c r="N42" i="18" s="1"/>
  <c r="N37" i="18"/>
  <c r="P42" i="18"/>
  <c r="L42" i="18"/>
  <c r="J42" i="18"/>
  <c r="H42" i="18"/>
  <c r="F42" i="18"/>
  <c r="D42" i="18"/>
  <c r="D22" i="18"/>
  <c r="F22" i="18"/>
  <c r="H22" i="18"/>
  <c r="J22" i="18"/>
  <c r="P17" i="18"/>
  <c r="J17" i="18"/>
  <c r="H17" i="18"/>
  <c r="F17" i="18"/>
  <c r="D17" i="18"/>
  <c r="P22" i="18"/>
  <c r="L20" i="18"/>
  <c r="N20" i="18" s="1"/>
  <c r="N21" i="18"/>
  <c r="N16" i="18"/>
  <c r="R16" i="18" s="1"/>
  <c r="N12" i="18"/>
  <c r="I47" i="17"/>
  <c r="J36" i="19"/>
  <c r="H36" i="19"/>
  <c r="F36" i="19"/>
  <c r="D36" i="19"/>
  <c r="L47" i="18" s="1"/>
  <c r="N47" i="18" s="1"/>
  <c r="H20" i="19"/>
  <c r="H22" i="19" s="1"/>
  <c r="H27" i="19" s="1"/>
  <c r="D20" i="19"/>
  <c r="F20" i="19"/>
  <c r="J20" i="19"/>
  <c r="H13" i="19"/>
  <c r="F13" i="19"/>
  <c r="D13" i="19"/>
  <c r="J13" i="19"/>
  <c r="P24" i="18" l="1"/>
  <c r="D24" i="18"/>
  <c r="F24" i="18"/>
  <c r="H24" i="18"/>
  <c r="J24" i="18"/>
  <c r="J43" i="15"/>
  <c r="L43" i="15" s="1"/>
  <c r="L19" i="15"/>
  <c r="H29" i="19"/>
  <c r="D50" i="18"/>
  <c r="D22" i="19"/>
  <c r="J22" i="19"/>
  <c r="J27" i="19" s="1"/>
  <c r="F22" i="19"/>
  <c r="F27" i="19" l="1"/>
  <c r="F29" i="19" s="1"/>
  <c r="D27" i="19"/>
  <c r="D29" i="19" s="1"/>
  <c r="D38" i="19" s="1"/>
  <c r="J29" i="19"/>
  <c r="J10" i="6" s="1"/>
  <c r="H38" i="19"/>
  <c r="H45" i="19" s="1"/>
  <c r="H41" i="19"/>
  <c r="J42" i="15" s="1"/>
  <c r="H10" i="6"/>
  <c r="H43" i="19"/>
  <c r="F10" i="6" l="1"/>
  <c r="F38" i="19"/>
  <c r="F47" i="19" s="1"/>
  <c r="F43" i="19"/>
  <c r="F49" i="19" s="1"/>
  <c r="J38" i="19"/>
  <c r="J47" i="19" s="1"/>
  <c r="D10" i="6"/>
  <c r="D43" i="19"/>
  <c r="D41" i="19" s="1"/>
  <c r="D47" i="19"/>
  <c r="J43" i="19"/>
  <c r="J49" i="19" s="1"/>
  <c r="H47" i="19"/>
  <c r="L42" i="15"/>
  <c r="H49" i="19"/>
  <c r="F67" i="6"/>
  <c r="R37" i="18"/>
  <c r="R12" i="18"/>
  <c r="D45" i="19" l="1"/>
  <c r="L46" i="18"/>
  <c r="D49" i="19"/>
  <c r="G52" i="1"/>
  <c r="I52" i="1"/>
  <c r="K52" i="1"/>
  <c r="M52" i="1"/>
  <c r="L48" i="18" l="1"/>
  <c r="N46" i="18"/>
  <c r="J50" i="18"/>
  <c r="J53" i="18" s="1"/>
  <c r="P48" i="18"/>
  <c r="P50" i="18" s="1"/>
  <c r="H50" i="18"/>
  <c r="H53" i="18" s="1"/>
  <c r="F50" i="18"/>
  <c r="F53" i="18" s="1"/>
  <c r="D53" i="18"/>
  <c r="R20" i="18"/>
  <c r="R21" i="18"/>
  <c r="R17" i="18"/>
  <c r="N17" i="18"/>
  <c r="L17" i="18"/>
  <c r="R41" i="18"/>
  <c r="R42" i="18" s="1"/>
  <c r="N22" i="18"/>
  <c r="L22" i="18"/>
  <c r="P53" i="18" l="1"/>
  <c r="L24" i="18"/>
  <c r="N24" i="18"/>
  <c r="R22" i="18"/>
  <c r="R24" i="18" s="1"/>
  <c r="C38" i="17"/>
  <c r="G38" i="17"/>
  <c r="R47" i="18" l="1"/>
  <c r="I20" i="1"/>
  <c r="J77" i="6"/>
  <c r="J32" i="6"/>
  <c r="J44" i="6" s="1"/>
  <c r="J46" i="6" s="1"/>
  <c r="L10" i="15"/>
  <c r="K32" i="1"/>
  <c r="D44" i="15" l="1"/>
  <c r="D46" i="15" s="1"/>
  <c r="D49" i="15" s="1"/>
  <c r="F44" i="15"/>
  <c r="F46" i="15" s="1"/>
  <c r="F49" i="15" s="1"/>
  <c r="H44" i="15"/>
  <c r="H46" i="15" s="1"/>
  <c r="H49" i="15" s="1"/>
  <c r="I44" i="17"/>
  <c r="L20" i="15" l="1"/>
  <c r="L22" i="15" s="1"/>
  <c r="H20" i="15"/>
  <c r="F20" i="15"/>
  <c r="F22" i="15" s="1"/>
  <c r="D20" i="15"/>
  <c r="D22" i="15" s="1"/>
  <c r="I51" i="17"/>
  <c r="I49" i="17"/>
  <c r="I20" i="17"/>
  <c r="E20" i="17"/>
  <c r="I13" i="17"/>
  <c r="E13" i="17"/>
  <c r="F77" i="6"/>
  <c r="F32" i="6"/>
  <c r="D77" i="6"/>
  <c r="J67" i="6"/>
  <c r="J79" i="6" s="1"/>
  <c r="J81" i="6" s="1"/>
  <c r="D67" i="6"/>
  <c r="F44" i="6" l="1"/>
  <c r="F46" i="6" s="1"/>
  <c r="F79" i="6" s="1"/>
  <c r="F81" i="6" s="1"/>
  <c r="I22" i="17"/>
  <c r="I27" i="17" s="1"/>
  <c r="E22" i="17"/>
  <c r="E27" i="17" s="1"/>
  <c r="C13" i="17"/>
  <c r="G58" i="1"/>
  <c r="G20" i="1"/>
  <c r="E29" i="17" l="1"/>
  <c r="E39" i="17" s="1"/>
  <c r="E31" i="17"/>
  <c r="I29" i="17"/>
  <c r="I39" i="17" s="1"/>
  <c r="I31" i="17"/>
  <c r="H77" i="6"/>
  <c r="H67" i="6"/>
  <c r="M75" i="1" l="1"/>
  <c r="M77" i="1" s="1"/>
  <c r="K75" i="1"/>
  <c r="K77" i="1" s="1"/>
  <c r="I75" i="1"/>
  <c r="I77" i="1" s="1"/>
  <c r="G75" i="1"/>
  <c r="G77" i="1" s="1"/>
  <c r="M58" i="1"/>
  <c r="K58" i="1"/>
  <c r="I58" i="1"/>
  <c r="M32" i="1"/>
  <c r="I32" i="1"/>
  <c r="I34" i="1" s="1"/>
  <c r="G32" i="1"/>
  <c r="M20" i="1"/>
  <c r="K20" i="1"/>
  <c r="M60" i="1" l="1"/>
  <c r="M79" i="1" s="1"/>
  <c r="I60" i="1"/>
  <c r="I79" i="1" s="1"/>
  <c r="M34" i="1"/>
  <c r="K60" i="1"/>
  <c r="K79" i="1" s="1"/>
  <c r="G60" i="1"/>
  <c r="G79" i="1" s="1"/>
  <c r="K34" i="1"/>
  <c r="G34" i="1"/>
  <c r="O34" i="1" l="1"/>
  <c r="N34" i="1"/>
  <c r="G80" i="1"/>
  <c r="I80" i="1"/>
  <c r="M80" i="1"/>
  <c r="K80" i="1"/>
  <c r="C20" i="17" l="1"/>
  <c r="C22" i="17" l="1"/>
  <c r="C27" i="17" l="1"/>
  <c r="C29" i="17" s="1"/>
  <c r="C44" i="17" s="1"/>
  <c r="G31" i="17"/>
  <c r="G42" i="17" s="1"/>
  <c r="G47" i="17" s="1"/>
  <c r="D32" i="6"/>
  <c r="D44" i="6" s="1"/>
  <c r="C31" i="17" l="1"/>
  <c r="G29" i="17"/>
  <c r="G39" i="17" s="1"/>
  <c r="C39" i="17"/>
  <c r="G44" i="17"/>
  <c r="H32" i="6"/>
  <c r="C42" i="17" l="1"/>
  <c r="C47" i="17" s="1"/>
  <c r="C49" i="17"/>
  <c r="L44" i="15"/>
  <c r="J44" i="15"/>
  <c r="J46" i="15" s="1"/>
  <c r="J49" i="15" s="1"/>
  <c r="H94" i="6"/>
  <c r="J93" i="6"/>
  <c r="H93" i="6"/>
  <c r="D93" i="6"/>
  <c r="D94" i="6"/>
  <c r="L46" i="15" l="1"/>
  <c r="D97" i="6"/>
  <c r="J97" i="6"/>
  <c r="H97" i="6"/>
  <c r="F97" i="6"/>
  <c r="L49" i="15" l="1"/>
  <c r="K81" i="1"/>
  <c r="N46" i="15"/>
  <c r="H44" i="6"/>
  <c r="H46" i="6" s="1"/>
  <c r="H79" i="6" s="1"/>
  <c r="G51" i="17"/>
  <c r="G49" i="17" l="1"/>
  <c r="H81" i="6"/>
  <c r="H107" i="6" l="1"/>
  <c r="L81" i="6"/>
  <c r="D46" i="6"/>
  <c r="D79" i="6" l="1"/>
  <c r="D81" i="6" s="1"/>
  <c r="D107" i="6" l="1"/>
  <c r="K81" i="6"/>
  <c r="L50" i="18"/>
  <c r="L53" i="18" s="1"/>
  <c r="C51" i="17"/>
  <c r="N48" i="18" l="1"/>
  <c r="R46" i="18"/>
  <c r="R48" i="18" s="1"/>
  <c r="R50" i="18" s="1"/>
  <c r="T50" i="18" s="1"/>
  <c r="E47" i="17"/>
  <c r="E49" i="17" s="1"/>
  <c r="E44" i="17"/>
  <c r="E51" i="17"/>
  <c r="N50" i="18" l="1"/>
  <c r="N53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tc={7FE855E7-E2AC-4A37-B6C1-B1B267464D90}</author>
  </authors>
  <commentList>
    <comment ref="A20" authorId="0" shapeId="0" xr:uid="{7FE855E7-E2AC-4A37-B6C1-B1B267464D90}">
      <text>
        <t>[Threaded comment]
Your version of Excel allows you to read this threaded comment; however, any edits to it will get removed if the file is opened in a newer version of Excel. Learn more: https://go.microsoft.com/fwlink/?linkid=870924
Comment:
    เปิด asset held for sale ด้วยนะ</t>
      </text>
    </comment>
  </commentList>
</comments>
</file>

<file path=xl/sharedStrings.xml><?xml version="1.0" encoding="utf-8"?>
<sst xmlns="http://schemas.openxmlformats.org/spreadsheetml/2006/main" count="403" uniqueCount="213">
  <si>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</si>
  <si>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</si>
  <si>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</si>
  <si>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</si>
  <si>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</si>
  <si>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</si>
  <si>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</si>
  <si>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</si>
  <si>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</si>
  <si>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</si>
  <si>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</si>
  <si>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</si>
  <si>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</si>
  <si>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</si>
  <si>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</si>
  <si>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</si>
  <si>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</si>
  <si>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</si>
  <si>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</si>
  <si>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</si>
  <si>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</si>
  <si>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</si>
  <si>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</si>
  <si>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</si>
  <si>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</si>
  <si>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</si>
  <si>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</si>
  <si>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ส่วนได้เสียที่ไม่มีอำนาจควบคุม</t>
  </si>
  <si>
    <t>ส่วนได้เสีย</t>
  </si>
  <si>
    <t>รวม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</si>
  <si>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</si>
  <si>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</si>
  <si>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</si>
  <si>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</si>
  <si>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</si>
  <si>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</si>
  <si>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</si>
  <si>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</si>
  <si>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</si>
  <si>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</si>
  <si>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</si>
  <si>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</si>
  <si>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</si>
  <si>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</si>
  <si>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</si>
  <si>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ส่วนเกิน</t>
  </si>
  <si>
    <t>กฎหมาย</t>
  </si>
  <si>
    <t>ที่ไม่มี</t>
  </si>
  <si>
    <t>ดอกเบี้ยรับ</t>
  </si>
  <si>
    <t>เงินลงทุนในบริษัทร่วม</t>
  </si>
  <si>
    <t>บริษัทใหญ่</t>
  </si>
  <si>
    <t>รายได้อื่น</t>
  </si>
  <si>
    <t>งบการเงินรวม</t>
  </si>
  <si>
    <t>งบการเงินเฉพาะกิจการ</t>
  </si>
  <si>
    <t>กำไรสะสม</t>
  </si>
  <si>
    <t>งบกำไรขาดทุนเบ็ดเสร็จ (ไม่ได้ตรวจสอบ)</t>
  </si>
  <si>
    <t>กำไรขาดทุนเบ็ดเสร็จอื่น</t>
  </si>
  <si>
    <t>ทุนสำรอง</t>
  </si>
  <si>
    <t>เงินสดจ่ายเพื่อซื้อที่ดิน อาคารและอุปกรณ์</t>
  </si>
  <si>
    <t>เงินปันผลจ่ายให้ผู้ถือหุ้นที่ไม่มีอำนาจควบคุมของบริษัทย่อย</t>
  </si>
  <si>
    <t xml:space="preserve">   ไว้ในกำไรหรือขาดทุนในภายหลัง</t>
  </si>
  <si>
    <t>หนี้สินตามสัญญาเช่า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</si>
  <si>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</si>
  <si>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</si>
  <si>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สินทรัพย์สิทธิการใช้</t>
  </si>
  <si>
    <t>บริษัทย่อย</t>
  </si>
  <si>
    <t>กำไรจากอัตราแลกเปลี่ยนสุทธิ</t>
  </si>
  <si>
    <t>ขาดทุนจากอัตราแลกเปลี่ยนสุทธิ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</si>
  <si>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</si>
  <si>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</si>
  <si>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เงินสดจ่ายเพื่อซื้อสินทรัพย์สิทธิการใช้</t>
  </si>
  <si>
    <t>เงินสดรับในเงินปันผลบริษัทย่อย</t>
  </si>
  <si>
    <t>เงินจ่ายล่วงหน้าค่าสินค้า</t>
  </si>
  <si>
    <t>อสังหาริมทรัพย์เพื่อการลงทุน</t>
  </si>
  <si>
    <t>เงินรับล่วงหน้าค่าสินค้า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</si>
  <si>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</si>
  <si>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สินทรัพย์ไม่มีตัวตนอื่น</t>
  </si>
  <si>
    <t>หนี้สินไม่หมุนเวียนอื่น</t>
  </si>
  <si>
    <t>บริษัท เดอะ สตีล จำกัด (มหาชน) และบริษัทย่อย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</si>
  <si>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</si>
  <si>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</si>
  <si>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ภาษีเงินได้จ่ายออก</t>
  </si>
  <si>
    <t>ดอกเบี้ยจ่าย</t>
  </si>
  <si>
    <t>เงินสดจ่ายชำระหนี้สินตามสัญญาเช่า</t>
  </si>
  <si>
    <t>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</si>
  <si>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</si>
  <si>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</si>
  <si>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</si>
  <si>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เงินสดจ่ายเพื่อชำระเงินกู้ยืมระยะสั้นจากบริษัทย่อย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</si>
  <si>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</si>
  <si>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</si>
  <si>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</si>
  <si>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</si>
  <si>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ข้อมูลงบกระแสเงินสดเปิดเผยเพิ่มเติม</t>
  </si>
  <si>
    <t>ที่ดิน อาคารและอุปกรณ์จ่ายชำระเป็นเงินสด</t>
  </si>
  <si>
    <t xml:space="preserve">   ในระหว่างงวดมีรายละเอียดมีดังนี้ </t>
  </si>
  <si>
    <t>เพิ่มขึ้นในระหว่างงวด</t>
  </si>
  <si>
    <r>
      <rPr>
        <i/>
        <sz val="15"/>
        <color indexed="8"/>
        <rFont val="Angsana New"/>
        <family val="1"/>
      </rPr>
      <t>บวก 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</si>
  <si>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ซื้อมาและจ่ายชำระเป็นเงินสด</t>
  </si>
  <si>
    <t>สินทรัพย์ไม่มีตัวตนอื่นที่จ่ายชำระเป็นเงินสด</t>
  </si>
  <si>
    <t xml:space="preserve">                 - รับโอนมาจากสินค้าคงเหลือ</t>
  </si>
  <si>
    <t xml:space="preserve">                 - รับโอนมาจากสินทรัพย์สิทธิการใช้</t>
  </si>
  <si>
    <t>รายการที่ไม่ใช่เงินสด</t>
  </si>
  <si>
    <t>โอนสินค้าคงเหลือไปยังที่ดิน อาคารและอุปกรณ์</t>
  </si>
  <si>
    <t>ตัดกำไรระหว่างกันที่ยังไม่รับรู้จากการขายสินค้าให้บริษัทร่วม</t>
  </si>
  <si>
    <t>ส่วนต่ำจากการเปลี่ยนแปลงสัดส่วนการถือหุ้นบริษัทย่อย</t>
  </si>
  <si>
    <t>รายได้จากการขายสินค้าและการให้บริการ</t>
  </si>
  <si>
    <t>ต้นทุนขายสินค้าและการให้บริการ</t>
  </si>
  <si>
    <t>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</si>
  <si>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</si>
  <si>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2, 3</t>
  </si>
  <si>
    <t>รวมรายการกับผู้เป็นเจ้าของที่บันทึกโดยตรงเข้าส่วนของผู้ถือหุ้น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</si>
  <si>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</si>
  <si>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ลูกหนี้ตามสัญญาเช่าซื้อที่ครบกำหนดชำระ</t>
  </si>
  <si>
    <t>สินทรัพย์ไม่หมุนเวียนที่จัดประเภทเป็น</t>
  </si>
  <si>
    <t>ลูกหนี้ตามสัญญาเช่าซื้อ</t>
  </si>
  <si>
    <t>ภาษีเงินได้นิติบุคคลค้างจ่าย</t>
  </si>
  <si>
    <t>ส่วนเกินมูลค่าหุ้นสามัญ</t>
  </si>
  <si>
    <t>รายการที่จะไม่ถูกจัดประเภทใหม่ไว้ในกำไรหรือขาดทุนในภายหลัง</t>
  </si>
  <si>
    <t>กำไรจากการจำหน่ายสินทรัพย์ไม่หมุนเวียนที่จัดประเภท</t>
  </si>
  <si>
    <t xml:space="preserve">    เป็นสินทรัพย์ที่ถือไว้เพื่อขาย</t>
  </si>
  <si>
    <t>ขาดทุนจากการตัดจำหน่ายสินทรัพย์ไม่หมุนเวียนที่จัดประเภท</t>
  </si>
  <si>
    <t xml:space="preserve">   เป็นสินทรัพย์ที่ถือไว้เพื่อขาย</t>
  </si>
  <si>
    <t>เงินสดรับจากการขายสินทรัพย์ไม่หมุนเวียนที่</t>
  </si>
  <si>
    <t xml:space="preserve">   จัดประเภทเป็นสินทรัพย์ที่ถือไว้เพื่อขาย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</si>
  <si>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</si>
  <si>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</si>
  <si>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ส่วนต่ำจาก</t>
  </si>
  <si>
    <t>การเปลี่ยนแปลง</t>
  </si>
  <si>
    <t xml:space="preserve">   การจัดสรรส่วนทุนให้กับผู้ถือหุ้นของบริษัทใหญ่</t>
  </si>
  <si>
    <t xml:space="preserve">   ขาดทุน</t>
  </si>
  <si>
    <t>ทุนสำรองตาม</t>
  </si>
  <si>
    <t>เงินกู้ยืมระยะสั้นจากสถาบันการเงิน</t>
  </si>
  <si>
    <t xml:space="preserve">   ภายในหนึ่งปี</t>
  </si>
  <si>
    <t xml:space="preserve">   เงินปันผล</t>
  </si>
  <si>
    <t>ขาดทุนจากการตัดจำหน่ายเงินจ่ายล่วงหน้าค่าสินค้า</t>
  </si>
  <si>
    <t>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</si>
  <si>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</si>
  <si>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</si>
  <si>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ทุนจดทะเบียน</t>
  </si>
  <si>
    <t xml:space="preserve">(หุ้นสามัญจำนวน 1,650,015,240 หุ้น  </t>
  </si>
  <si>
    <t>มูลค่า 0.5 บาท ต่อหุ้น)</t>
  </si>
  <si>
    <t>ทุนที่ออกและชำระแล้ว</t>
  </si>
  <si>
    <t xml:space="preserve">(หุ้นสามัญจำนวน 1,102,061,385 หุ้น </t>
  </si>
  <si>
    <t>จัดสรรแล้ว - ทุนสำรองตามกฎหมาย</t>
  </si>
  <si>
    <t>ยังไม่ได้จัดสรร</t>
  </si>
  <si>
    <t>กำไรจากการจำหน่ายและตัดจำหน่ายที่ดิน อาคารและอุปกรณ์</t>
  </si>
  <si>
    <t>เงินสดจ่ายเพื่อเงินให้กู้ยืมระยะสั้นแก่บริษัทย่อย</t>
  </si>
  <si>
    <t>เงินสดรับจากลูกหนี้ตามสัญญาเช่าซื้อ</t>
  </si>
  <si>
    <t>เงินสดจ่ายเพื่อซื้อส่วนได้เสียในบริษัทร่วม</t>
  </si>
  <si>
    <t>รวมขาดทุนเบ็ดเสร็จสำหรับงวด</t>
  </si>
  <si>
    <t xml:space="preserve">   กำไรขาดทุนเบ็ดเสร็จอื่น</t>
  </si>
  <si>
    <t>ค่าใช้จ่าย (รายได้) ภาษีเงินได้</t>
  </si>
  <si>
    <t>ยอดคงเหลือ ณ วันที่ 1 มกราคม 2567</t>
  </si>
  <si>
    <t>ยอดคงเหลือ ณ วันที่ 1 มกราคม 2566</t>
  </si>
  <si>
    <t>Done</t>
  </si>
  <si>
    <t>งบฐานะการเงิน</t>
  </si>
  <si>
    <t>ยังไม่ได้จัดสรร (ขาดทุนสะสม)</t>
  </si>
  <si>
    <t>งบการเปลี่ยนแปลงส่วนของผู้ถือหุ้น (ไม่ได้ตรวจสอบ)</t>
  </si>
  <si>
    <t>ชำระแล้ว</t>
  </si>
  <si>
    <t>ทุน</t>
  </si>
  <si>
    <t>ที่ออกและ</t>
  </si>
  <si>
    <t>สัดส่วนการถือหุ้น</t>
  </si>
  <si>
    <t>ตามกฎหมาย</t>
  </si>
  <si>
    <t>อำนาจควบคุม</t>
  </si>
  <si>
    <t>(ขาดทุน) กำไรเบ็ดเสร็จรวมสำหรับงวด</t>
  </si>
  <si>
    <t>ที่ดิน อาคารและอุปกรณ์</t>
  </si>
  <si>
    <t>ทุนที่ออกและ</t>
  </si>
  <si>
    <t>รวมส่วนของ</t>
  </si>
  <si>
    <t>เงินสดรับจากการจำหน่ายที่ดิน อาคารและอุปกรณ์</t>
  </si>
  <si>
    <t>กำไรเบ็ดเสร็จอื่นสำหรับงวด-สุทธิจากภาษีเงินได้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</si>
  <si>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</si>
  <si>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</si>
  <si>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>ส่วนแบ่งกำไรของบริษัทร่วมที่ใช้วิธีส่วนได้เสีย</t>
  </si>
  <si>
    <t>ขาดทุนเบ็ดเสร็จรวมสำหรับงวด</t>
  </si>
  <si>
    <t>ขาดทุนสำหรับงวด</t>
  </si>
  <si>
    <t>ค่าเสื่อมราคาที่ดิน อาคารและอุปกรณ์</t>
  </si>
  <si>
    <t>การแบ่งปันกำไร (ขาดทุน)</t>
  </si>
  <si>
    <t>การแบ่งปันกำไร (ขาดทุน) เบ็ดเสร็จรวม</t>
  </si>
  <si>
    <t>ส่วนแบ่งกำไรของบริษัทร่วมที่ใช้วิธีส่วนได้เสีย - สุทธิจากภาษี</t>
  </si>
  <si>
    <t>โอนสินทรัพย์ไม่มีตัวตนอื่นไปยังที่ดิน อาคารและอุปกรณ์</t>
  </si>
  <si>
    <t>ขาดทุนก่อนภาษีเงินได้</t>
  </si>
  <si>
    <t>กำไรเบ็ดเสร็จอื่นสำหรับงวด - สุทธิจากภาษีเงินได้</t>
  </si>
  <si>
    <t>กำไร (ขาดทุน) สะสม</t>
  </si>
  <si>
    <t xml:space="preserve">ขาดทุนสำหรับงวด </t>
  </si>
  <si>
    <t xml:space="preserve">กระแสเงินสดสุทธิ (ใช้ไปใน) ได้มาจากกิจกรรมดำเนินงาน </t>
  </si>
  <si>
    <t xml:space="preserve">เงินกู้ยืมระยะสั้นจากสถาบันการเงินเพิ่มขึ้น (ลดลง) </t>
  </si>
  <si>
    <t>กระแสเงินสดสุทธิได้มาจาก (ใช้ไปใน) กิจกรรมจัดหาเงิน</t>
  </si>
  <si>
    <t>ปรับรายการที่กระทบขาดทุนเป็นเงินสดรับ (จ่าย)</t>
  </si>
  <si>
    <t xml:space="preserve">กระแสเงินสดสุทธิ (ใช้ไปใน) ได้มาจากการดำเนินงาน </t>
  </si>
  <si>
    <t>ผลขาดทุนจากการปรับลดมูลค่า (กลับรายการ) สินค้าคงเหลือ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</si>
  <si>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</si>
  <si>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</si>
  <si>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</si>
  <si>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</si>
  <si>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</si>
  <si>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</si>
  <si>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ค่าเสื่อมราคาและค่าตัดจำหน่าย</t>
  </si>
  <si>
    <t>เงินสดและรายการเทียบเท่าเงินสด ณ วันที่ 30 กันยายน</t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</si>
  <si>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</si>
  <si>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</si>
  <si>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(กำไร) ขาดทุนจากอัตราแลกเปลี่ยนที่ยังไม่เกิดขึ้น</t>
  </si>
  <si>
    <t>ส่วนแบ่ง (ขาดทุน) กำไรของบริษัทร่วมที่ใช้วิธีส่วนได้เสีย</t>
  </si>
  <si>
    <t>ค่าใช้จ่ายภาษีเงินได้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</si>
  <si>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</si>
  <si>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การแบ่งปันขาดทุน</t>
  </si>
  <si>
    <t>การแบ่งปันขาดทุนเบ็ดเสร็จรวม</t>
  </si>
  <si>
    <t>(ขาดทุน) กำไรจากกิจกรรมดำเนินงาน</t>
  </si>
  <si>
    <t>เงินสดและรายการเทียบเท่าเงินสดลดลงสุทธิ</t>
  </si>
  <si>
    <t>(ค่าใช้จ่าย) รายได้ภาษีเงินได้</t>
  </si>
  <si>
    <t xml:space="preserve">   ของลูกหนี้การค้า</t>
  </si>
  <si>
    <t>(กลับรายการ) ผลขาดทุนจากการด้อยค่าด้านเครดิตที่คาดว่าจะเกิดขึ้น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</si>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</sst>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\ &quot;-&quot;_);_(@_)"/>
  </numFmts>
  <fonts count="3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.5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Cordia New"/>
      <family val="2"/>
    </font>
    <font>
      <b/>
      <i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theme="0" tint="-0.3499862666707357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90">
    <xf numFmtId="0" fontId="0" fillId="0" borderId="0" xfId="0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43" fontId="8" fillId="0" borderId="0" xfId="1" applyFont="1" applyFill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5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7" fillId="0" borderId="0" xfId="0" applyNumberFormat="1" applyFont="1" applyFill="1" applyAlignment="1"/>
    <xf numFmtId="37" fontId="7" fillId="0" borderId="0" xfId="0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0" fontId="6" fillId="0" borderId="0" xfId="0" applyFont="1" applyFill="1" applyAlignment="1">
      <alignment horizontal="left"/>
    </xf>
    <xf numFmtId="164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5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164" fontId="4" fillId="0" borderId="2" xfId="1" applyNumberFormat="1" applyFont="1" applyFill="1" applyBorder="1" applyAlignment="1"/>
    <xf numFmtId="0" fontId="14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3" fontId="4" fillId="0" borderId="0" xfId="0" applyNumberFormat="1" applyFont="1" applyFill="1" applyAlignment="1"/>
    <xf numFmtId="164" fontId="4" fillId="0" borderId="5" xfId="1" applyNumberFormat="1" applyFont="1" applyFill="1" applyBorder="1" applyAlignment="1"/>
    <xf numFmtId="0" fontId="0" fillId="0" borderId="0" xfId="0" applyFont="1" applyFill="1" applyBorder="1" applyAlignment="1"/>
    <xf numFmtId="164" fontId="0" fillId="0" borderId="0" xfId="1" applyNumberFormat="1" applyFont="1" applyFill="1" applyBorder="1" applyAlignment="1"/>
    <xf numFmtId="0" fontId="4" fillId="0" borderId="0" xfId="0" applyFont="1" applyFill="1" applyAlignment="1"/>
    <xf numFmtId="164" fontId="0" fillId="0" borderId="4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2" borderId="0" xfId="0" applyFont="1" applyFill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4" fontId="4" fillId="0" borderId="0" xfId="1" applyNumberFormat="1" applyFont="1" applyFill="1" applyBorder="1" applyAlignment="1">
      <alignment wrapText="1"/>
    </xf>
    <xf numFmtId="0" fontId="12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41" fontId="0" fillId="0" borderId="0" xfId="1" applyNumberFormat="1" applyFont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 wrapText="1"/>
    </xf>
    <xf numFmtId="164" fontId="5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17" fillId="0" borderId="0" xfId="0" applyFont="1" applyFill="1" applyAlignment="1"/>
    <xf numFmtId="0" fontId="18" fillId="0" borderId="0" xfId="0" applyFont="1" applyFill="1" applyAlignment="1"/>
    <xf numFmtId="0" fontId="18" fillId="0" borderId="0" xfId="0" applyFont="1" applyFill="1" applyBorder="1" applyAlignment="1"/>
    <xf numFmtId="41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64" fontId="4" fillId="0" borderId="3" xfId="1" applyNumberFormat="1" applyFont="1" applyFill="1" applyBorder="1" applyAlignment="1"/>
    <xf numFmtId="0" fontId="0" fillId="3" borderId="0" xfId="0" applyFont="1" applyFill="1" applyAlignment="1"/>
    <xf numFmtId="41" fontId="5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41" fontId="24" fillId="3" borderId="0" xfId="0" applyNumberFormat="1" applyFont="1" applyFill="1" applyAlignment="1">
      <alignment vertical="center"/>
    </xf>
    <xf numFmtId="0" fontId="21" fillId="3" borderId="0" xfId="0" applyFont="1" applyFill="1" applyAlignment="1">
      <alignment vertical="center"/>
    </xf>
    <xf numFmtId="0" fontId="21" fillId="3" borderId="0" xfId="0" applyFont="1" applyFill="1" applyAlignment="1">
      <alignment vertical="center" wrapText="1"/>
    </xf>
    <xf numFmtId="41" fontId="0" fillId="3" borderId="0" xfId="0" applyNumberFormat="1" applyFill="1" applyAlignment="1">
      <alignment vertical="center"/>
    </xf>
    <xf numFmtId="0" fontId="23" fillId="3" borderId="0" xfId="0" applyFont="1" applyFill="1" applyAlignment="1">
      <alignment vertical="center" wrapText="1"/>
    </xf>
    <xf numFmtId="41" fontId="4" fillId="3" borderId="3" xfId="0" applyNumberFormat="1" applyFont="1" applyFill="1" applyBorder="1" applyAlignment="1">
      <alignment horizontal="right" vertical="center"/>
    </xf>
    <xf numFmtId="41" fontId="4" fillId="3" borderId="0" xfId="0" applyNumberFormat="1" applyFont="1" applyFill="1" applyAlignment="1">
      <alignment horizontal="right" vertical="center"/>
    </xf>
    <xf numFmtId="0" fontId="24" fillId="3" borderId="0" xfId="0" applyFont="1" applyFill="1" applyAlignment="1">
      <alignment vertical="center"/>
    </xf>
    <xf numFmtId="41" fontId="0" fillId="3" borderId="0" xfId="0" applyNumberFormat="1" applyFill="1"/>
    <xf numFmtId="41" fontId="24" fillId="3" borderId="0" xfId="4" applyNumberFormat="1" applyFont="1" applyFill="1" applyAlignment="1">
      <alignment vertical="center"/>
    </xf>
    <xf numFmtId="0" fontId="5" fillId="3" borderId="0" xfId="0" applyFont="1" applyFill="1" applyBorder="1" applyAlignment="1">
      <alignment horizontal="center"/>
    </xf>
    <xf numFmtId="9" fontId="0" fillId="0" borderId="0" xfId="5" applyFont="1" applyFill="1" applyAlignment="1"/>
    <xf numFmtId="0" fontId="5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 wrapText="1"/>
    </xf>
    <xf numFmtId="41" fontId="24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41" fontId="0" fillId="0" borderId="0" xfId="0" applyNumberFormat="1" applyFill="1" applyAlignment="1">
      <alignment vertical="center"/>
    </xf>
    <xf numFmtId="0" fontId="23" fillId="0" borderId="0" xfId="0" applyFont="1" applyFill="1" applyAlignment="1">
      <alignment vertical="center" wrapText="1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43" fontId="4" fillId="0" borderId="1" xfId="0" applyNumberFormat="1" applyFont="1" applyFill="1" applyBorder="1" applyAlignment="1"/>
    <xf numFmtId="43" fontId="4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66" fontId="21" fillId="0" borderId="0" xfId="1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3" fontId="8" fillId="0" borderId="0" xfId="1" applyFont="1" applyFill="1" applyAlignment="1"/>
    <xf numFmtId="0" fontId="4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43" fontId="8" fillId="0" borderId="0" xfId="1" applyFont="1" applyFill="1" applyBorder="1" applyAlignme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Alignment="1">
      <alignment vertical="center"/>
    </xf>
    <xf numFmtId="0" fontId="0" fillId="0" borderId="0" xfId="0" quotePrefix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21" fillId="0" borderId="0" xfId="1" applyNumberFormat="1" applyFont="1" applyFill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21" fillId="0" borderId="0" xfId="0" applyNumberFormat="1" applyFont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43" fontId="3" fillId="0" borderId="0" xfId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21" fillId="0" borderId="4" xfId="1" applyNumberFormat="1" applyFont="1" applyFill="1" applyBorder="1" applyAlignment="1">
      <alignment vertical="center"/>
    </xf>
    <xf numFmtId="41" fontId="21" fillId="0" borderId="0" xfId="1" applyNumberFormat="1" applyFont="1" applyFill="1" applyBorder="1" applyAlignment="1">
      <alignment vertical="center"/>
    </xf>
    <xf numFmtId="41" fontId="23" fillId="0" borderId="4" xfId="1" applyNumberFormat="1" applyFont="1" applyFill="1" applyBorder="1" applyAlignment="1">
      <alignment horizontal="right"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1" applyNumberFormat="1" applyFont="1" applyFill="1" applyBorder="1" applyAlignment="1">
      <alignment horizontal="right" vertical="center"/>
    </xf>
    <xf numFmtId="41" fontId="21" fillId="0" borderId="0" xfId="1" applyNumberFormat="1" applyFont="1" applyFill="1" applyAlignment="1">
      <alignment horizontal="right" vertical="center"/>
    </xf>
    <xf numFmtId="41" fontId="21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23" fillId="0" borderId="2" xfId="1" applyNumberFormat="1" applyFont="1" applyFill="1" applyBorder="1" applyAlignment="1">
      <alignment horizontal="right" vertical="center"/>
    </xf>
    <xf numFmtId="41" fontId="23" fillId="0" borderId="1" xfId="1" applyNumberFormat="1" applyFont="1" applyFill="1" applyBorder="1" applyAlignment="1">
      <alignment horizontal="right" vertical="center"/>
    </xf>
    <xf numFmtId="41" fontId="21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41" fontId="21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3" fillId="0" borderId="4" xfId="1" applyNumberFormat="1" applyFont="1" applyFill="1" applyBorder="1" applyAlignment="1">
      <alignment vertical="center"/>
    </xf>
    <xf numFmtId="41" fontId="21" fillId="0" borderId="0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28" fillId="0" borderId="0" xfId="0" applyNumberFormat="1" applyFont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4" fillId="0" borderId="5" xfId="1" applyNumberFormat="1" applyFont="1" applyFill="1" applyBorder="1" applyAlignment="1">
      <alignment horizontal="right" vertical="center"/>
    </xf>
    <xf numFmtId="165" fontId="29" fillId="0" borderId="0" xfId="0" applyNumberFormat="1" applyFont="1" applyAlignment="1">
      <alignment horizontal="center"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43" fontId="0" fillId="0" borderId="0" xfId="1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43" fontId="0" fillId="0" borderId="0" xfId="1" applyFont="1" applyFill="1" applyBorder="1" applyAlignment="1">
      <alignment vertical="center" wrapText="1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9" fillId="0" borderId="0" xfId="0" applyFont="1"/>
    <xf numFmtId="37" fontId="8" fillId="0" borderId="0" xfId="0" applyNumberFormat="1" applyFont="1" applyAlignment="1">
      <alignment horizontal="right"/>
    </xf>
    <xf numFmtId="0" fontId="8" fillId="0" borderId="0" xfId="0" applyFont="1"/>
    <xf numFmtId="0" fontId="15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wrapText="1"/>
    </xf>
    <xf numFmtId="0" fontId="4" fillId="0" borderId="0" xfId="0" applyFont="1" applyAlignment="1">
      <alignment horizontal="left"/>
    </xf>
    <xf numFmtId="37" fontId="4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4" fontId="0" fillId="0" borderId="0" xfId="0" applyNumberFormat="1"/>
    <xf numFmtId="43" fontId="0" fillId="0" borderId="0" xfId="0" applyNumberFormat="1" applyFont="1" applyFill="1" applyAlignment="1"/>
    <xf numFmtId="0" fontId="0" fillId="0" borderId="0" xfId="0" applyFont="1" applyAlignment="1">
      <alignment vertical="center"/>
    </xf>
    <xf numFmtId="41" fontId="0" fillId="0" borderId="0" xfId="1" applyNumberFormat="1" applyFont="1" applyFill="1" applyAlignment="1">
      <alignment horizontal="left"/>
    </xf>
    <xf numFmtId="41" fontId="0" fillId="0" borderId="4" xfId="1" applyNumberFormat="1" applyFont="1" applyFill="1" applyBorder="1" applyAlignment="1"/>
    <xf numFmtId="41" fontId="8" fillId="0" borderId="0" xfId="0" applyNumberFormat="1" applyFont="1"/>
    <xf numFmtId="164" fontId="8" fillId="0" borderId="0" xfId="0" applyNumberFormat="1" applyFont="1"/>
    <xf numFmtId="164" fontId="0" fillId="2" borderId="0" xfId="0" applyNumberFormat="1" applyFont="1" applyFill="1" applyAlignment="1"/>
    <xf numFmtId="164" fontId="4" fillId="0" borderId="2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37" fontId="7" fillId="0" borderId="0" xfId="0" applyNumberFormat="1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0" fillId="0" borderId="0" xfId="0" applyNumberFormat="1"/>
    <xf numFmtId="43" fontId="0" fillId="0" borderId="0" xfId="0" applyNumberFormat="1"/>
    <xf numFmtId="41" fontId="3" fillId="0" borderId="4" xfId="1" applyNumberFormat="1" applyFont="1" applyFill="1" applyBorder="1" applyAlignment="1"/>
    <xf numFmtId="0" fontId="14" fillId="0" borderId="0" xfId="0" applyFont="1" applyAlignment="1">
      <alignment horizontal="center"/>
    </xf>
    <xf numFmtId="3" fontId="4" fillId="0" borderId="0" xfId="0" applyNumberFormat="1" applyFont="1"/>
    <xf numFmtId="41" fontId="3" fillId="0" borderId="0" xfId="1" applyNumberFormat="1" applyFont="1" applyFill="1" applyBorder="1" applyAlignment="1"/>
    <xf numFmtId="43" fontId="0" fillId="0" borderId="0" xfId="1" applyFont="1" applyFill="1"/>
    <xf numFmtId="164" fontId="4" fillId="0" borderId="1" xfId="1" applyNumberFormat="1" applyFont="1" applyFill="1" applyBorder="1" applyAlignment="1"/>
    <xf numFmtId="43" fontId="4" fillId="0" borderId="0" xfId="1" applyFont="1" applyFill="1" applyAlignment="1"/>
    <xf numFmtId="0" fontId="0" fillId="0" borderId="0" xfId="0" applyAlignment="1">
      <alignment wrapText="1"/>
    </xf>
    <xf numFmtId="165" fontId="4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43" fontId="4" fillId="0" borderId="1" xfId="0" applyNumberFormat="1" applyFont="1" applyBorder="1"/>
    <xf numFmtId="0" fontId="12" fillId="0" borderId="0" xfId="0" applyFont="1" applyAlignment="1">
      <alignment horizontal="left"/>
    </xf>
    <xf numFmtId="164" fontId="3" fillId="0" borderId="4" xfId="1" applyNumberFormat="1" applyFont="1" applyFill="1" applyBorder="1" applyAlignment="1"/>
    <xf numFmtId="43" fontId="4" fillId="0" borderId="0" xfId="1" applyFont="1"/>
    <xf numFmtId="164" fontId="4" fillId="0" borderId="0" xfId="1" applyNumberFormat="1" applyFont="1"/>
    <xf numFmtId="43" fontId="4" fillId="0" borderId="0" xfId="1" applyFont="1" applyFill="1" applyBorder="1" applyAlignment="1">
      <alignment horizontal="right"/>
    </xf>
    <xf numFmtId="0" fontId="8" fillId="0" borderId="0" xfId="0" applyFont="1" applyFill="1"/>
    <xf numFmtId="0" fontId="0" fillId="0" borderId="0" xfId="0" applyFill="1" applyAlignment="1">
      <alignment horizontal="center"/>
    </xf>
    <xf numFmtId="37" fontId="0" fillId="0" borderId="0" xfId="0" applyNumberFormat="1" applyFill="1" applyAlignment="1">
      <alignment horizontal="right"/>
    </xf>
    <xf numFmtId="0" fontId="0" fillId="0" borderId="0" xfId="0" applyFill="1"/>
    <xf numFmtId="41" fontId="8" fillId="0" borderId="0" xfId="0" applyNumberFormat="1" applyFont="1" applyFill="1"/>
    <xf numFmtId="0" fontId="5" fillId="0" borderId="0" xfId="0" applyFont="1" applyAlignment="1">
      <alignment horizontal="center"/>
    </xf>
    <xf numFmtId="41" fontId="3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/>
    </xf>
    <xf numFmtId="41" fontId="0" fillId="0" borderId="0" xfId="0" applyNumberFormat="1"/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center"/>
    </xf>
    <xf numFmtId="41" fontId="4" fillId="0" borderId="2" xfId="1" applyNumberFormat="1" applyFont="1" applyBorder="1"/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1" fillId="0" borderId="0" xfId="0" applyFont="1" applyFill="1" applyAlignment="1">
      <alignment horizontal="center"/>
    </xf>
    <xf numFmtId="0" fontId="31" fillId="0" borderId="0" xfId="0" applyFont="1" applyFill="1" applyAlignment="1"/>
    <xf numFmtId="41" fontId="31" fillId="0" borderId="0" xfId="0" applyNumberFormat="1" applyFont="1" applyFill="1" applyAlignment="1">
      <alignment horizontal="right"/>
    </xf>
    <xf numFmtId="41" fontId="31" fillId="0" borderId="0" xfId="0" applyNumberFormat="1" applyFont="1" applyFill="1" applyAlignment="1"/>
    <xf numFmtId="0" fontId="0" fillId="0" borderId="0" xfId="0" quotePrefix="1" applyAlignment="1">
      <alignment horizontal="center" vertical="center"/>
    </xf>
    <xf numFmtId="164" fontId="0" fillId="0" borderId="0" xfId="1" applyNumberFormat="1" applyFont="1" applyFill="1" applyAlignment="1"/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/>
    <xf numFmtId="164" fontId="0" fillId="0" borderId="0" xfId="1" applyNumberFormat="1" applyFont="1" applyFill="1" applyAlignment="1"/>
    <xf numFmtId="41" fontId="21" fillId="0" borderId="4" xfId="1" applyNumberFormat="1" applyFont="1" applyFill="1" applyBorder="1" applyAlignment="1">
      <alignment vertical="center"/>
    </xf>
    <xf numFmtId="164" fontId="0" fillId="0" borderId="0" xfId="1" applyNumberFormat="1" applyFont="1" applyFill="1" applyAlignment="1"/>
    <xf numFmtId="41" fontId="21" fillId="0" borderId="4" xfId="1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41" fontId="21" fillId="0" borderId="4" xfId="1" applyNumberFormat="1" applyFont="1" applyFill="1" applyBorder="1" applyAlignment="1">
      <alignment vertical="center"/>
    </xf>
    <xf numFmtId="164" fontId="0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4" fontId="0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3" fillId="0" borderId="0" xfId="1" applyNumberFormat="1" applyFont="1" applyFill="1" applyBorder="1" applyAlignment="1"/>
    <xf numFmtId="164" fontId="3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37" fontId="0" fillId="0" borderId="4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0" fontId="0" fillId="0" borderId="0" xfId="0" applyFont="1" applyFill="1" applyAlignment="1"/>
    <xf numFmtId="41" fontId="3" fillId="0" borderId="0" xfId="1" applyNumberFormat="1" applyFont="1" applyFill="1" applyBorder="1" applyAlignment="1"/>
    <xf numFmtId="41" fontId="3" fillId="0" borderId="4" xfId="1" applyNumberFormat="1" applyFont="1" applyFill="1" applyBorder="1" applyAlignment="1"/>
    <xf numFmtId="0" fontId="0" fillId="0" borderId="0" xfId="0" applyFont="1" applyFill="1" applyAlignment="1"/>
    <xf numFmtId="41" fontId="3" fillId="0" borderId="0" xfId="1" applyNumberFormat="1" applyFont="1" applyFill="1" applyBorder="1" applyAlignment="1"/>
    <xf numFmtId="41" fontId="3" fillId="0" borderId="4" xfId="1" applyNumberFormat="1" applyFont="1" applyFill="1" applyBorder="1" applyAlignment="1"/>
    <xf numFmtId="164" fontId="0" fillId="0" borderId="0" xfId="1" applyNumberFormat="1" applyFont="1" applyFill="1" applyBorder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164" fontId="0" fillId="0" borderId="0" xfId="1" applyNumberFormat="1" applyFont="1" applyFill="1" applyBorder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Border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ont="1" applyFill="1" applyAlignment="1"/>
    <xf numFmtId="41" fontId="0" fillId="0" borderId="0" xfId="1" applyNumberFormat="1" applyFont="1" applyFill="1" applyAlignment="1"/>
    <xf numFmtId="41" fontId="5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0" applyNumberFormat="1" applyFill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4" fontId="0" fillId="0" borderId="0" xfId="0" applyNumberFormat="1" applyFont="1" applyFill="1" applyBorder="1" applyAlignment="1"/>
    <xf numFmtId="43" fontId="30" fillId="0" borderId="0" xfId="1" applyFont="1" applyFill="1" applyAlignment="1">
      <alignment vertical="center"/>
    </xf>
    <xf numFmtId="164" fontId="8" fillId="0" borderId="0" xfId="1" applyNumberFormat="1" applyFont="1"/>
    <xf numFmtId="164" fontId="8" fillId="0" borderId="0" xfId="1" applyNumberFormat="1" applyFont="1" applyFill="1" applyAlignment="1"/>
    <xf numFmtId="164" fontId="0" fillId="0" borderId="0" xfId="1" applyNumberFormat="1" applyFont="1"/>
    <xf numFmtId="164" fontId="0" fillId="0" borderId="0" xfId="1" applyNumberFormat="1" applyFont="1" applyFill="1"/>
    <xf numFmtId="164" fontId="0" fillId="3" borderId="0" xfId="1" applyNumberFormat="1" applyFont="1" applyFill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7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3" fontId="4" fillId="0" borderId="0" xfId="0" applyNumberFormat="1" applyFont="1" applyFill="1"/>
    <xf numFmtId="37" fontId="0" fillId="0" borderId="4" xfId="0" applyNumberFormat="1" applyFill="1" applyBorder="1" applyAlignment="1">
      <alignment horizontal="right"/>
    </xf>
    <xf numFmtId="3" fontId="0" fillId="0" borderId="0" xfId="0" applyNumberFormat="1" applyFill="1"/>
    <xf numFmtId="3" fontId="4" fillId="0" borderId="0" xfId="0" applyNumberFormat="1" applyFont="1" applyFill="1" applyAlignment="1">
      <alignment wrapText="1"/>
    </xf>
    <xf numFmtId="43" fontId="4" fillId="0" borderId="1" xfId="0" applyNumberFormat="1" applyFont="1" applyFill="1" applyBorder="1"/>
    <xf numFmtId="41" fontId="24" fillId="0" borderId="0" xfId="4" applyNumberFormat="1" applyFont="1" applyFill="1" applyAlignment="1">
      <alignment vertical="center"/>
    </xf>
    <xf numFmtId="0" fontId="5" fillId="0" borderId="0" xfId="0" applyFont="1" applyFill="1" applyAlignment="1">
      <alignment horizontal="center"/>
    </xf>
    <xf numFmtId="41" fontId="3" fillId="0" borderId="0" xfId="1" applyNumberFormat="1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</cellXfs>
  <cellStyles count="8">
    <cellStyle name="Comma" xfId="1" builtinId="3"/>
    <cellStyle name="Comma 10" xfId="4" xr:uid="{DCAF3DCB-D289-442B-BA44-90B5B0F12E54}"/>
    <cellStyle name="Comma 2" xfId="2" xr:uid="{00000000-0005-0000-0000-000001000000}"/>
    <cellStyle name="Comma 2 2" xfId="6" xr:uid="{C3B3A163-3FC9-4554-9F2F-315D629FE463}"/>
    <cellStyle name="Comma 2 3" xfId="7" xr:uid="{EC749FE5-981F-47B6-B109-995E37951774}"/>
    <cellStyle name="Normal" xfId="0" builtinId="0"/>
    <cellStyle name="Normal 2" xfId="3" xr:uid="{45A9F114-CE4D-417B-B119-C08599877E21}"/>
    <cellStyle name="Percent" xfId="5" builtinId="5"/>
  </cellStyles>
  <dxfs count="0"/>
  <tableStyles count="0" defaultTableStyle="TableStyleMedium9" defaultPivotStyle="PivotStyleLight16"/>
  <colors>
    <mruColors>
      <color rgb="FF00FFFF"/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anin, Chitjaroen" id="{FB0C2B44-0AC6-446F-8343-8461BDFCF73E}" userId="S::yanin@kpmg.co.th::fbf28812-f972-4e34-ab5f-503a2a3a28e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" dT="2022-02-02T13:03:40.65" personId="{FB0C2B44-0AC6-446F-8343-8461BDFCF73E}" id="{7FE855E7-E2AC-4A37-B6C1-B1B267464D90}">
    <text>เปิด asset held for sale ด้วยนะ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  <pageSetUpPr fitToPage="1"/>
  </sheetPr>
  <dimension ref="A1:R150"/>
  <sheetViews>
    <sheetView showGridLines="0" view="pageBreakPreview" topLeftCell="A72" zoomScale="55" zoomScaleNormal="98" zoomScaleSheetLayoutView="55" workbookViewId="0">
      <selection activeCell="G15" sqref="G15"/>
    </sheetView>
  </sheetViews>
  <sheetFormatPr defaultColWidth="9.09765625" defaultRowHeight="20" customHeight="1"/>
  <cols>
    <col min="1" max="1" width="1.69921875" style="131" customWidth="1"/>
    <col min="2" max="2" width="2.69921875" style="131" customWidth="1"/>
    <col min="3" max="3" width="6.69921875" style="131" customWidth="1"/>
    <col min="4" max="4" width="41.8984375" style="131" customWidth="1"/>
    <col min="5" max="5" width="8.69921875" style="132" customWidth="1"/>
    <col min="6" max="6" width="1.8984375" style="132" customWidth="1"/>
    <col min="7" max="7" width="14.5" style="131" customWidth="1"/>
    <col min="8" max="8" width="1.8984375" style="131" customWidth="1"/>
    <col min="9" max="9" width="14.5" style="131" customWidth="1"/>
    <col min="10" max="10" width="1.8984375" style="131" customWidth="1"/>
    <col min="11" max="11" width="14.5" style="131" customWidth="1"/>
    <col min="12" max="12" width="1.8984375" style="131" customWidth="1"/>
    <col min="13" max="13" width="14.5" style="131" customWidth="1"/>
    <col min="14" max="17" width="9.09765625" style="131"/>
    <col min="18" max="18" width="10.296875" style="131" bestFit="1" customWidth="1"/>
    <col min="19" max="16384" width="9.09765625" style="131"/>
  </cols>
  <sheetData>
    <row r="1" spans="1:18" ht="22.5" customHeight="1">
      <c r="A1" s="136" t="s">
        <v>78</v>
      </c>
    </row>
    <row r="2" spans="1:18" ht="22.5" customHeight="1">
      <c r="A2" s="136" t="s">
        <v>156</v>
      </c>
    </row>
    <row r="3" spans="1:18" ht="23.5" customHeight="1">
      <c r="A3" s="136"/>
      <c r="J3" s="135"/>
    </row>
    <row r="4" spans="1:18" ht="22.5" customHeight="1">
      <c r="A4" s="157"/>
      <c r="G4" s="377" t="s">
        <v>52</v>
      </c>
      <c r="H4" s="377"/>
      <c r="I4" s="377"/>
      <c r="J4" s="135"/>
      <c r="K4" s="377" t="s">
        <v>53</v>
      </c>
      <c r="L4" s="377"/>
      <c r="M4" s="377"/>
    </row>
    <row r="5" spans="1:18" ht="22.5" customHeight="1">
      <c r="A5" s="157"/>
      <c r="G5" s="281" t="s">
        <v>191</v>
      </c>
      <c r="H5" s="159"/>
      <c r="I5" s="158" t="s">
        <v>39</v>
      </c>
      <c r="J5" s="147"/>
      <c r="K5" s="158" t="s">
        <v>191</v>
      </c>
      <c r="L5" s="159"/>
      <c r="M5" s="158" t="s">
        <v>39</v>
      </c>
    </row>
    <row r="6" spans="1:18" ht="22.5" customHeight="1">
      <c r="A6" s="136" t="s">
        <v>0</v>
      </c>
      <c r="E6" s="132" t="s">
        <v>1</v>
      </c>
      <c r="G6" s="147">
        <v>2567</v>
      </c>
      <c r="H6" s="147"/>
      <c r="I6" s="147">
        <v>2566</v>
      </c>
      <c r="J6" s="147"/>
      <c r="K6" s="147">
        <v>2567</v>
      </c>
      <c r="L6" s="147"/>
      <c r="M6" s="147">
        <v>2566</v>
      </c>
    </row>
    <row r="7" spans="1:18" ht="24" customHeight="1">
      <c r="G7" s="160" t="s">
        <v>41</v>
      </c>
      <c r="H7" s="147"/>
      <c r="I7" s="147"/>
      <c r="J7" s="147"/>
      <c r="K7" s="160" t="s">
        <v>41</v>
      </c>
      <c r="L7" s="147"/>
      <c r="M7" s="147"/>
    </row>
    <row r="8" spans="1:18" ht="22.5" customHeight="1">
      <c r="A8" s="136"/>
      <c r="G8" s="378" t="s">
        <v>35</v>
      </c>
      <c r="H8" s="378"/>
      <c r="I8" s="378"/>
      <c r="J8" s="378"/>
      <c r="K8" s="378"/>
      <c r="L8" s="378"/>
      <c r="M8" s="378"/>
    </row>
    <row r="9" spans="1:18" ht="22.5" customHeight="1">
      <c r="A9" s="130" t="s">
        <v>2</v>
      </c>
      <c r="G9" s="133"/>
      <c r="I9" s="133"/>
      <c r="K9" s="202"/>
    </row>
    <row r="10" spans="1:18" ht="22.5" customHeight="1">
      <c r="A10" s="131" t="s">
        <v>3</v>
      </c>
      <c r="G10" s="161">
        <v>126849</v>
      </c>
      <c r="H10" s="162">
        <v>116012</v>
      </c>
      <c r="I10" s="161">
        <v>190800</v>
      </c>
      <c r="J10" s="161"/>
      <c r="K10" s="161">
        <v>119489</v>
      </c>
      <c r="L10" s="163"/>
      <c r="M10" s="161">
        <v>184786</v>
      </c>
      <c r="Q10" s="165"/>
    </row>
    <row r="11" spans="1:18" ht="22.5" customHeight="1">
      <c r="A11" s="131" t="s">
        <v>89</v>
      </c>
      <c r="E11" s="132" t="s">
        <v>110</v>
      </c>
      <c r="G11" s="161">
        <v>1158767</v>
      </c>
      <c r="H11" s="162"/>
      <c r="I11" s="161">
        <v>894036</v>
      </c>
      <c r="J11" s="161"/>
      <c r="K11" s="161">
        <v>1154422</v>
      </c>
      <c r="L11" s="163"/>
      <c r="M11" s="161">
        <v>882549</v>
      </c>
    </row>
    <row r="12" spans="1:18" ht="22.5" customHeight="1">
      <c r="A12" s="134" t="s">
        <v>90</v>
      </c>
      <c r="E12" s="132">
        <v>2</v>
      </c>
      <c r="G12" s="161">
        <v>27505</v>
      </c>
      <c r="H12" s="162"/>
      <c r="I12" s="161">
        <v>24652</v>
      </c>
      <c r="J12" s="164"/>
      <c r="K12" s="164">
        <v>24338</v>
      </c>
      <c r="L12" s="162"/>
      <c r="M12" s="161">
        <v>16787</v>
      </c>
      <c r="N12" s="165"/>
      <c r="O12" s="165"/>
      <c r="R12" s="166"/>
    </row>
    <row r="13" spans="1:18" ht="22.5" hidden="1" customHeight="1">
      <c r="A13" s="131" t="s">
        <v>113</v>
      </c>
      <c r="G13" s="161"/>
      <c r="H13" s="162"/>
      <c r="I13" s="161"/>
      <c r="J13" s="161"/>
      <c r="K13" s="161"/>
      <c r="L13" s="163"/>
      <c r="M13" s="161"/>
      <c r="R13" s="166"/>
    </row>
    <row r="14" spans="1:18" ht="22.5" hidden="1" customHeight="1">
      <c r="A14" s="131" t="s">
        <v>133</v>
      </c>
      <c r="E14" s="132">
        <v>2</v>
      </c>
      <c r="G14" s="161"/>
      <c r="H14" s="162"/>
      <c r="I14" s="161">
        <v>0</v>
      </c>
      <c r="J14" s="161"/>
      <c r="K14" s="161"/>
      <c r="L14" s="163"/>
      <c r="M14" s="161">
        <v>0</v>
      </c>
      <c r="R14" s="166"/>
    </row>
    <row r="15" spans="1:18" ht="22.5" customHeight="1">
      <c r="A15" s="131" t="s">
        <v>86</v>
      </c>
      <c r="E15" s="132">
        <v>2</v>
      </c>
      <c r="G15" s="161">
        <v>0</v>
      </c>
      <c r="H15" s="162"/>
      <c r="I15" s="161">
        <v>0</v>
      </c>
      <c r="J15" s="161"/>
      <c r="K15" s="161">
        <v>336699</v>
      </c>
      <c r="L15" s="167"/>
      <c r="M15" s="161">
        <v>354599</v>
      </c>
      <c r="R15" s="166"/>
    </row>
    <row r="16" spans="1:18" ht="22.5" customHeight="1">
      <c r="A16" s="131" t="s">
        <v>4</v>
      </c>
      <c r="E16" s="132">
        <v>4</v>
      </c>
      <c r="G16" s="161">
        <v>1122780</v>
      </c>
      <c r="H16" s="165"/>
      <c r="I16" s="161">
        <v>1212962</v>
      </c>
      <c r="J16" s="165"/>
      <c r="K16" s="161">
        <v>1122780</v>
      </c>
      <c r="L16" s="165"/>
      <c r="M16" s="161">
        <v>1212962</v>
      </c>
    </row>
    <row r="17" spans="1:17" ht="22.5" customHeight="1">
      <c r="A17" s="131" t="s">
        <v>72</v>
      </c>
      <c r="E17" s="132">
        <v>2</v>
      </c>
      <c r="G17" s="291">
        <v>186374</v>
      </c>
      <c r="H17" s="162"/>
      <c r="I17" s="168">
        <v>60529</v>
      </c>
      <c r="J17" s="169"/>
      <c r="K17" s="168">
        <v>186374</v>
      </c>
      <c r="L17" s="167"/>
      <c r="M17" s="168">
        <v>60529</v>
      </c>
    </row>
    <row r="18" spans="1:17" ht="22.5" hidden="1" customHeight="1">
      <c r="A18" s="131" t="s">
        <v>114</v>
      </c>
      <c r="G18" s="169"/>
      <c r="H18" s="165"/>
      <c r="I18" s="169"/>
      <c r="J18" s="165"/>
      <c r="K18" s="169"/>
      <c r="L18" s="165"/>
      <c r="M18" s="169"/>
    </row>
    <row r="19" spans="1:17" ht="21.5" hidden="1">
      <c r="B19" s="131" t="s">
        <v>136</v>
      </c>
      <c r="E19" s="132">
        <v>2</v>
      </c>
      <c r="G19" s="168"/>
      <c r="H19" s="162"/>
      <c r="I19" s="168">
        <v>0</v>
      </c>
      <c r="J19" s="161"/>
      <c r="K19" s="168"/>
      <c r="L19" s="163"/>
      <c r="M19" s="168">
        <v>0</v>
      </c>
    </row>
    <row r="20" spans="1:17" ht="22.5" customHeight="1">
      <c r="A20" s="135" t="s">
        <v>5</v>
      </c>
      <c r="G20" s="170">
        <f>SUM(G10:G19)</f>
        <v>2622275</v>
      </c>
      <c r="H20" s="171"/>
      <c r="I20" s="170">
        <f>SUM(I10:I19)</f>
        <v>2382979</v>
      </c>
      <c r="J20" s="172"/>
      <c r="K20" s="170">
        <f>SUM(K10:K19)</f>
        <v>2944102</v>
      </c>
      <c r="L20" s="171"/>
      <c r="M20" s="170">
        <f>SUM(M10:M19)</f>
        <v>2712212</v>
      </c>
    </row>
    <row r="21" spans="1:17" ht="17.25" customHeight="1">
      <c r="A21" s="136"/>
      <c r="G21" s="165"/>
      <c r="H21" s="165"/>
      <c r="I21" s="165"/>
      <c r="J21" s="165"/>
      <c r="K21" s="165"/>
      <c r="L21" s="165"/>
      <c r="M21" s="165"/>
    </row>
    <row r="22" spans="1:17" ht="22.5" customHeight="1">
      <c r="A22" s="130" t="s">
        <v>6</v>
      </c>
      <c r="G22" s="162"/>
      <c r="H22" s="162"/>
      <c r="I22" s="162"/>
      <c r="J22" s="162"/>
      <c r="K22" s="162"/>
      <c r="L22" s="162"/>
      <c r="M22" s="162"/>
    </row>
    <row r="23" spans="1:17" ht="22.5" hidden="1" customHeight="1">
      <c r="A23" s="131" t="s">
        <v>115</v>
      </c>
      <c r="E23" s="132">
        <v>2</v>
      </c>
      <c r="G23" s="162"/>
      <c r="H23" s="162"/>
      <c r="I23" s="173">
        <v>0</v>
      </c>
      <c r="J23" s="162"/>
      <c r="K23" s="162"/>
      <c r="L23" s="162"/>
      <c r="M23" s="173">
        <v>0</v>
      </c>
    </row>
    <row r="24" spans="1:17" ht="22.5" customHeight="1">
      <c r="A24" s="131" t="s">
        <v>24</v>
      </c>
      <c r="G24" s="173">
        <v>0</v>
      </c>
      <c r="H24" s="167"/>
      <c r="I24" s="173">
        <v>0</v>
      </c>
      <c r="J24" s="174"/>
      <c r="K24" s="174">
        <v>87453</v>
      </c>
      <c r="L24" s="167"/>
      <c r="M24" s="174">
        <v>87453</v>
      </c>
    </row>
    <row r="25" spans="1:17" ht="22.5" customHeight="1">
      <c r="A25" s="131" t="s">
        <v>49</v>
      </c>
      <c r="G25" s="173">
        <v>851743</v>
      </c>
      <c r="H25" s="167"/>
      <c r="I25" s="173">
        <v>837308</v>
      </c>
      <c r="J25" s="174"/>
      <c r="K25" s="175">
        <v>460930</v>
      </c>
      <c r="L25" s="163"/>
      <c r="M25" s="175">
        <v>460930</v>
      </c>
    </row>
    <row r="26" spans="1:17" ht="22.5" hidden="1" customHeight="1">
      <c r="A26" s="226" t="s">
        <v>73</v>
      </c>
      <c r="G26" s="173">
        <v>0</v>
      </c>
      <c r="H26" s="167"/>
      <c r="I26" s="173">
        <v>0</v>
      </c>
      <c r="J26" s="174"/>
      <c r="K26" s="161">
        <v>0</v>
      </c>
      <c r="L26" s="167"/>
      <c r="M26" s="161">
        <v>0</v>
      </c>
    </row>
    <row r="27" spans="1:17" ht="22.5" customHeight="1">
      <c r="A27" s="226" t="s">
        <v>166</v>
      </c>
      <c r="E27" s="132">
        <v>5</v>
      </c>
      <c r="G27" s="173">
        <v>944430</v>
      </c>
      <c r="H27" s="167"/>
      <c r="I27" s="173">
        <v>988140</v>
      </c>
      <c r="J27" s="174"/>
      <c r="K27" s="174">
        <v>561397</v>
      </c>
      <c r="L27" s="167"/>
      <c r="M27" s="174">
        <v>586848</v>
      </c>
      <c r="N27" s="165"/>
    </row>
    <row r="28" spans="1:17" ht="22.5" customHeight="1">
      <c r="A28" s="131" t="s">
        <v>64</v>
      </c>
      <c r="G28" s="173">
        <v>56702</v>
      </c>
      <c r="H28" s="163"/>
      <c r="I28" s="173">
        <v>59653</v>
      </c>
      <c r="J28" s="173"/>
      <c r="K28" s="161">
        <v>73306</v>
      </c>
      <c r="L28" s="163"/>
      <c r="M28" s="161">
        <v>81657</v>
      </c>
    </row>
    <row r="29" spans="1:17" ht="22.5" customHeight="1">
      <c r="A29" s="226" t="s">
        <v>76</v>
      </c>
      <c r="G29" s="173">
        <v>13029</v>
      </c>
      <c r="H29" s="163"/>
      <c r="I29" s="173">
        <v>13272</v>
      </c>
      <c r="J29" s="173"/>
      <c r="K29" s="174">
        <v>13029</v>
      </c>
      <c r="L29" s="163"/>
      <c r="M29" s="174">
        <v>13272</v>
      </c>
    </row>
    <row r="30" spans="1:17" ht="22.5" customHeight="1">
      <c r="A30" s="131" t="s">
        <v>7</v>
      </c>
      <c r="G30" s="173">
        <v>33878</v>
      </c>
      <c r="H30" s="163"/>
      <c r="I30" s="173">
        <v>41540</v>
      </c>
      <c r="J30" s="173"/>
      <c r="K30" s="174">
        <v>39084</v>
      </c>
      <c r="L30" s="163"/>
      <c r="M30" s="174">
        <v>38050</v>
      </c>
      <c r="Q30" s="165"/>
    </row>
    <row r="31" spans="1:17" ht="22.5" customHeight="1">
      <c r="A31" s="131" t="s">
        <v>8</v>
      </c>
      <c r="G31" s="173">
        <v>68597</v>
      </c>
      <c r="H31" s="163"/>
      <c r="I31" s="173">
        <v>67079</v>
      </c>
      <c r="J31" s="176"/>
      <c r="K31" s="177">
        <v>60801</v>
      </c>
      <c r="L31" s="162"/>
      <c r="M31" s="173">
        <v>60329</v>
      </c>
      <c r="N31" s="165"/>
      <c r="O31" s="165"/>
    </row>
    <row r="32" spans="1:17" ht="22.5" customHeight="1">
      <c r="A32" s="135" t="s">
        <v>9</v>
      </c>
      <c r="G32" s="178">
        <f>SUM(G23:G31)</f>
        <v>1968379</v>
      </c>
      <c r="H32" s="171"/>
      <c r="I32" s="178">
        <f>SUM(I23:I31)</f>
        <v>2006992</v>
      </c>
      <c r="J32" s="172"/>
      <c r="K32" s="178">
        <f>SUM(K23:K31)</f>
        <v>1296000</v>
      </c>
      <c r="L32" s="171"/>
      <c r="M32" s="178">
        <f>SUM(M23:M31)</f>
        <v>1328539</v>
      </c>
    </row>
    <row r="33" spans="1:15" ht="17.25" customHeight="1">
      <c r="A33" s="136"/>
      <c r="G33" s="165"/>
      <c r="H33" s="165"/>
      <c r="I33" s="165"/>
      <c r="J33" s="165"/>
      <c r="K33" s="165"/>
      <c r="L33" s="165"/>
      <c r="M33" s="165"/>
    </row>
    <row r="34" spans="1:15" ht="22.5" customHeight="1" thickBot="1">
      <c r="A34" s="135" t="s">
        <v>10</v>
      </c>
      <c r="G34" s="179">
        <f>G20+G32</f>
        <v>4590654</v>
      </c>
      <c r="H34" s="171"/>
      <c r="I34" s="179">
        <f>I20+I32</f>
        <v>4389971</v>
      </c>
      <c r="J34" s="172"/>
      <c r="K34" s="179">
        <f>K20+K32</f>
        <v>4240102</v>
      </c>
      <c r="L34" s="171"/>
      <c r="M34" s="179">
        <f>M20+M32</f>
        <v>4040751</v>
      </c>
      <c r="N34" s="165">
        <f>G34-G79</f>
        <v>0</v>
      </c>
      <c r="O34" s="165">
        <f>K34-K79</f>
        <v>0</v>
      </c>
    </row>
    <row r="35" spans="1:15" ht="17.25" customHeight="1" thickTop="1">
      <c r="A35" s="136"/>
    </row>
    <row r="36" spans="1:15" ht="22.5" customHeight="1">
      <c r="A36" s="136" t="s">
        <v>78</v>
      </c>
    </row>
    <row r="37" spans="1:15" ht="22.5" customHeight="1">
      <c r="A37" s="136" t="s">
        <v>156</v>
      </c>
    </row>
    <row r="38" spans="1:15" ht="19" customHeight="1">
      <c r="A38" s="136"/>
      <c r="J38" s="135"/>
    </row>
    <row r="39" spans="1:15" ht="22.5" customHeight="1">
      <c r="A39" s="157"/>
      <c r="G39" s="377" t="s">
        <v>52</v>
      </c>
      <c r="H39" s="377"/>
      <c r="I39" s="377"/>
      <c r="J39" s="135"/>
      <c r="K39" s="377" t="s">
        <v>53</v>
      </c>
      <c r="L39" s="377"/>
      <c r="M39" s="377"/>
    </row>
    <row r="40" spans="1:15" ht="22.5" customHeight="1">
      <c r="A40" s="157"/>
      <c r="G40" s="158" t="s">
        <v>191</v>
      </c>
      <c r="H40" s="159"/>
      <c r="I40" s="158" t="s">
        <v>39</v>
      </c>
      <c r="J40" s="147"/>
      <c r="K40" s="158" t="s">
        <v>191</v>
      </c>
      <c r="L40" s="159"/>
      <c r="M40" s="158" t="s">
        <v>39</v>
      </c>
    </row>
    <row r="41" spans="1:15" ht="22.5" customHeight="1">
      <c r="A41" s="136" t="s">
        <v>32</v>
      </c>
      <c r="E41" s="132" t="s">
        <v>1</v>
      </c>
      <c r="G41" s="147">
        <v>2567</v>
      </c>
      <c r="H41" s="147"/>
      <c r="I41" s="147">
        <v>2566</v>
      </c>
      <c r="J41" s="147"/>
      <c r="K41" s="147">
        <v>2567</v>
      </c>
      <c r="L41" s="147"/>
      <c r="M41" s="147">
        <v>2566</v>
      </c>
    </row>
    <row r="42" spans="1:15" ht="22.5" customHeight="1">
      <c r="G42" s="160" t="s">
        <v>41</v>
      </c>
      <c r="H42" s="147"/>
      <c r="I42" s="147"/>
      <c r="J42" s="147"/>
      <c r="K42" s="160" t="s">
        <v>41</v>
      </c>
      <c r="L42" s="147"/>
      <c r="M42" s="147"/>
    </row>
    <row r="43" spans="1:15" ht="22.5" customHeight="1">
      <c r="E43" s="138"/>
      <c r="F43" s="138"/>
      <c r="G43" s="378" t="s">
        <v>35</v>
      </c>
      <c r="H43" s="378"/>
      <c r="I43" s="378"/>
      <c r="J43" s="378"/>
      <c r="K43" s="378"/>
      <c r="L43" s="378"/>
      <c r="M43" s="378"/>
    </row>
    <row r="44" spans="1:15" ht="22.5" customHeight="1">
      <c r="A44" s="130" t="s">
        <v>11</v>
      </c>
    </row>
    <row r="45" spans="1:15" ht="22.5" customHeight="1">
      <c r="A45" s="131" t="s">
        <v>132</v>
      </c>
      <c r="E45" s="132">
        <v>4</v>
      </c>
      <c r="G45" s="174">
        <v>2405215</v>
      </c>
      <c r="H45" s="180"/>
      <c r="I45" s="174">
        <v>2149054</v>
      </c>
      <c r="J45" s="174"/>
      <c r="K45" s="174">
        <v>2405215</v>
      </c>
      <c r="L45" s="163"/>
      <c r="M45" s="174">
        <v>2149054</v>
      </c>
    </row>
    <row r="46" spans="1:15" ht="22.5" customHeight="1">
      <c r="A46" s="137" t="s">
        <v>91</v>
      </c>
      <c r="E46" s="132">
        <v>2</v>
      </c>
      <c r="G46" s="174">
        <v>123667</v>
      </c>
      <c r="H46" s="180"/>
      <c r="I46" s="174">
        <v>94677</v>
      </c>
      <c r="J46" s="174"/>
      <c r="K46" s="174">
        <v>118279</v>
      </c>
      <c r="L46" s="163"/>
      <c r="M46" s="174">
        <v>91028</v>
      </c>
    </row>
    <row r="47" spans="1:15" ht="22.5" customHeight="1">
      <c r="A47" s="137" t="s">
        <v>92</v>
      </c>
      <c r="E47" s="132">
        <v>2</v>
      </c>
      <c r="G47" s="174">
        <v>42139</v>
      </c>
      <c r="H47" s="180"/>
      <c r="I47" s="174">
        <v>45835</v>
      </c>
      <c r="J47" s="174"/>
      <c r="K47" s="174">
        <v>81547</v>
      </c>
      <c r="L47" s="163"/>
      <c r="M47" s="174">
        <v>70923</v>
      </c>
    </row>
    <row r="48" spans="1:15" ht="22.5" customHeight="1">
      <c r="A48" s="137" t="s">
        <v>74</v>
      </c>
      <c r="G48" s="174">
        <v>11239</v>
      </c>
      <c r="H48" s="180"/>
      <c r="I48" s="174">
        <v>30206</v>
      </c>
      <c r="J48" s="174"/>
      <c r="K48" s="174">
        <v>11239</v>
      </c>
      <c r="L48" s="163"/>
      <c r="M48" s="174">
        <v>30206</v>
      </c>
    </row>
    <row r="49" spans="1:13" ht="22.5" customHeight="1">
      <c r="A49" s="181" t="s">
        <v>137</v>
      </c>
      <c r="E49" s="132">
        <v>2</v>
      </c>
      <c r="G49" s="174">
        <v>9987</v>
      </c>
      <c r="H49" s="180"/>
      <c r="I49" s="174">
        <v>11142</v>
      </c>
      <c r="J49" s="174"/>
      <c r="K49" s="161">
        <v>38336</v>
      </c>
      <c r="L49" s="163"/>
      <c r="M49" s="161">
        <v>31781</v>
      </c>
    </row>
    <row r="50" spans="1:13" ht="22.5" customHeight="1">
      <c r="A50" s="137" t="s">
        <v>84</v>
      </c>
      <c r="E50" s="132">
        <v>2</v>
      </c>
      <c r="G50" s="161">
        <v>0</v>
      </c>
      <c r="H50" s="169"/>
      <c r="I50" s="161">
        <v>0</v>
      </c>
      <c r="J50" s="174"/>
      <c r="K50" s="174">
        <v>44030</v>
      </c>
      <c r="L50" s="163"/>
      <c r="M50" s="174">
        <v>44030</v>
      </c>
    </row>
    <row r="51" spans="1:13" ht="22.5" customHeight="1">
      <c r="A51" s="131" t="s">
        <v>116</v>
      </c>
      <c r="G51" s="174">
        <v>236</v>
      </c>
      <c r="H51" s="182"/>
      <c r="I51" s="174">
        <v>265</v>
      </c>
      <c r="J51" s="182"/>
      <c r="K51" s="161">
        <v>0</v>
      </c>
      <c r="L51" s="163"/>
      <c r="M51" s="161">
        <v>0</v>
      </c>
    </row>
    <row r="52" spans="1:13" ht="22.5" customHeight="1">
      <c r="A52" s="135" t="s">
        <v>12</v>
      </c>
      <c r="E52" s="183"/>
      <c r="F52" s="183"/>
      <c r="G52" s="184">
        <f>SUM(G45:G51)</f>
        <v>2592483</v>
      </c>
      <c r="H52" s="185"/>
      <c r="I52" s="184">
        <f>SUM(I45:I51)</f>
        <v>2331179</v>
      </c>
      <c r="J52" s="185"/>
      <c r="K52" s="184">
        <f>SUM(K45:K51)</f>
        <v>2698646</v>
      </c>
      <c r="L52" s="186"/>
      <c r="M52" s="184">
        <f>SUM(M45:M51)</f>
        <v>2417022</v>
      </c>
    </row>
    <row r="53" spans="1:13" ht="10.5" customHeight="1">
      <c r="A53" s="136"/>
      <c r="G53" s="165"/>
      <c r="H53" s="165"/>
      <c r="I53" s="165"/>
      <c r="J53" s="165"/>
      <c r="K53" s="165"/>
      <c r="L53" s="165"/>
      <c r="M53" s="165"/>
    </row>
    <row r="54" spans="1:13" ht="22.5" customHeight="1">
      <c r="A54" s="130" t="s">
        <v>13</v>
      </c>
      <c r="G54" s="165"/>
      <c r="H54" s="165"/>
      <c r="I54" s="165"/>
      <c r="J54" s="165"/>
      <c r="K54" s="165"/>
      <c r="L54" s="165"/>
      <c r="M54" s="165"/>
    </row>
    <row r="55" spans="1:13" ht="22.5" customHeight="1">
      <c r="A55" s="131" t="s">
        <v>61</v>
      </c>
      <c r="E55" s="132">
        <v>2</v>
      </c>
      <c r="G55" s="165">
        <v>14345</v>
      </c>
      <c r="H55" s="165"/>
      <c r="I55" s="165">
        <v>22552</v>
      </c>
      <c r="J55" s="165"/>
      <c r="K55" s="161">
        <v>36885</v>
      </c>
      <c r="L55" s="165"/>
      <c r="M55" s="161">
        <v>50936</v>
      </c>
    </row>
    <row r="56" spans="1:13" ht="22.5" customHeight="1">
      <c r="A56" s="134" t="s">
        <v>138</v>
      </c>
      <c r="G56" s="165">
        <v>17070</v>
      </c>
      <c r="H56" s="165"/>
      <c r="I56" s="165">
        <v>19292</v>
      </c>
      <c r="J56" s="165"/>
      <c r="K56" s="165">
        <v>11239</v>
      </c>
      <c r="L56" s="165"/>
      <c r="M56" s="165">
        <v>13933</v>
      </c>
    </row>
    <row r="57" spans="1:13" ht="22.5" customHeight="1">
      <c r="A57" s="137" t="s">
        <v>77</v>
      </c>
      <c r="B57" s="137"/>
      <c r="C57" s="137"/>
      <c r="D57" s="137"/>
      <c r="G57" s="187">
        <v>1472</v>
      </c>
      <c r="H57" s="188"/>
      <c r="I57" s="187">
        <v>1610</v>
      </c>
      <c r="J57" s="188"/>
      <c r="K57" s="168">
        <v>0</v>
      </c>
      <c r="L57" s="188"/>
      <c r="M57" s="168">
        <v>0</v>
      </c>
    </row>
    <row r="58" spans="1:13" ht="22.5" customHeight="1">
      <c r="A58" s="135" t="s">
        <v>14</v>
      </c>
      <c r="E58" s="183"/>
      <c r="F58" s="183"/>
      <c r="G58" s="184">
        <f>SUM(G55:G57)</f>
        <v>32887</v>
      </c>
      <c r="H58" s="185">
        <v>0</v>
      </c>
      <c r="I58" s="184">
        <f>SUM(I55:I57)</f>
        <v>43454</v>
      </c>
      <c r="J58" s="185">
        <v>0</v>
      </c>
      <c r="K58" s="184">
        <f>SUM(K55:K57)</f>
        <v>48124</v>
      </c>
      <c r="L58" s="185">
        <v>0</v>
      </c>
      <c r="M58" s="184">
        <f>SUM(M55:M57)</f>
        <v>64869</v>
      </c>
    </row>
    <row r="59" spans="1:13" ht="10.5" customHeight="1">
      <c r="A59" s="136"/>
      <c r="G59" s="165"/>
      <c r="H59" s="165"/>
      <c r="I59" s="165"/>
      <c r="J59" s="165"/>
      <c r="K59" s="165"/>
      <c r="L59" s="165"/>
      <c r="M59" s="165"/>
    </row>
    <row r="60" spans="1:13" ht="22.5" customHeight="1">
      <c r="A60" s="135" t="s">
        <v>15</v>
      </c>
      <c r="E60" s="183"/>
      <c r="F60" s="183"/>
      <c r="G60" s="189">
        <f>G52+G58</f>
        <v>2625370</v>
      </c>
      <c r="H60" s="185"/>
      <c r="I60" s="189">
        <f>I52+I58</f>
        <v>2374633</v>
      </c>
      <c r="J60" s="185"/>
      <c r="K60" s="189">
        <f>K52+K58</f>
        <v>2746770</v>
      </c>
      <c r="L60" s="185"/>
      <c r="M60" s="189">
        <f>M52+M58</f>
        <v>2481891</v>
      </c>
    </row>
    <row r="61" spans="1:13" ht="10.5" customHeight="1">
      <c r="A61" s="136"/>
      <c r="G61" s="165"/>
      <c r="H61" s="165"/>
      <c r="I61" s="165"/>
      <c r="J61" s="165"/>
      <c r="K61" s="165"/>
      <c r="L61" s="165"/>
      <c r="M61" s="165"/>
    </row>
    <row r="62" spans="1:13" ht="22.5" customHeight="1">
      <c r="A62" s="130" t="s">
        <v>30</v>
      </c>
      <c r="G62" s="190"/>
      <c r="H62" s="190"/>
      <c r="I62" s="190"/>
      <c r="J62" s="190"/>
      <c r="K62" s="190"/>
      <c r="L62" s="190"/>
      <c r="M62" s="190"/>
    </row>
    <row r="63" spans="1:13" ht="22.5" customHeight="1">
      <c r="A63" s="131" t="s">
        <v>16</v>
      </c>
      <c r="G63" s="191"/>
      <c r="H63" s="191"/>
      <c r="I63" s="191"/>
      <c r="J63" s="192"/>
      <c r="K63" s="192"/>
      <c r="L63" s="192"/>
      <c r="M63" s="192"/>
    </row>
    <row r="64" spans="1:13" ht="22.5" customHeight="1">
      <c r="B64" s="131" t="s">
        <v>139</v>
      </c>
      <c r="E64" s="138"/>
      <c r="F64" s="138"/>
      <c r="G64" s="165"/>
      <c r="H64" s="165"/>
      <c r="I64" s="165"/>
      <c r="J64" s="165"/>
      <c r="K64" s="165"/>
      <c r="L64" s="165"/>
      <c r="M64" s="165"/>
    </row>
    <row r="65" spans="1:14" ht="22.5" customHeight="1">
      <c r="B65" s="139" t="s">
        <v>140</v>
      </c>
      <c r="E65" s="138"/>
      <c r="F65" s="138"/>
      <c r="G65" s="175"/>
      <c r="H65" s="175"/>
      <c r="I65" s="175"/>
      <c r="J65" s="175"/>
      <c r="K65" s="175"/>
      <c r="L65" s="175"/>
      <c r="M65" s="175"/>
    </row>
    <row r="66" spans="1:14" ht="22.5" customHeight="1" thickBot="1">
      <c r="B66" s="139"/>
      <c r="C66" s="139" t="s">
        <v>141</v>
      </c>
      <c r="E66" s="138"/>
      <c r="F66" s="138"/>
      <c r="G66" s="193">
        <v>825008</v>
      </c>
      <c r="H66" s="175"/>
      <c r="I66" s="193">
        <v>825008</v>
      </c>
      <c r="J66" s="175"/>
      <c r="K66" s="193">
        <v>825008</v>
      </c>
      <c r="L66" s="175"/>
      <c r="M66" s="193">
        <v>825008</v>
      </c>
    </row>
    <row r="67" spans="1:14" ht="22.5" customHeight="1" thickTop="1">
      <c r="B67" s="131" t="s">
        <v>142</v>
      </c>
      <c r="E67" s="194"/>
      <c r="F67" s="194"/>
      <c r="G67" s="165"/>
      <c r="H67" s="165"/>
      <c r="I67" s="165"/>
      <c r="J67" s="165"/>
      <c r="K67" s="165"/>
      <c r="L67" s="165"/>
      <c r="M67" s="165"/>
    </row>
    <row r="68" spans="1:14" ht="22.5" customHeight="1">
      <c r="B68" s="139" t="s">
        <v>143</v>
      </c>
      <c r="E68" s="194"/>
      <c r="F68" s="194"/>
      <c r="G68" s="175"/>
      <c r="H68" s="195"/>
      <c r="I68" s="175"/>
      <c r="J68" s="188"/>
      <c r="K68" s="175"/>
      <c r="L68" s="195"/>
      <c r="M68" s="175"/>
    </row>
    <row r="69" spans="1:14" ht="22.5" customHeight="1">
      <c r="C69" s="139" t="s">
        <v>141</v>
      </c>
      <c r="E69" s="194"/>
      <c r="F69" s="194"/>
      <c r="G69" s="175">
        <v>551031</v>
      </c>
      <c r="H69" s="195"/>
      <c r="I69" s="175">
        <v>551031</v>
      </c>
      <c r="J69" s="188"/>
      <c r="K69" s="175">
        <v>551031</v>
      </c>
      <c r="L69" s="195"/>
      <c r="M69" s="175">
        <v>551031</v>
      </c>
    </row>
    <row r="70" spans="1:14" ht="22.5" customHeight="1">
      <c r="A70" s="131" t="s">
        <v>117</v>
      </c>
      <c r="G70" s="175">
        <v>947945</v>
      </c>
      <c r="H70" s="188"/>
      <c r="I70" s="175">
        <v>947945</v>
      </c>
      <c r="J70" s="175"/>
      <c r="K70" s="175">
        <v>947945</v>
      </c>
      <c r="L70" s="175"/>
      <c r="M70" s="175">
        <v>947945</v>
      </c>
    </row>
    <row r="71" spans="1:14" ht="22.5" customHeight="1">
      <c r="A71" s="131" t="s">
        <v>105</v>
      </c>
      <c r="E71" s="194"/>
      <c r="F71" s="194"/>
      <c r="G71" s="175">
        <v>-203824</v>
      </c>
      <c r="H71" s="188"/>
      <c r="I71" s="175">
        <v>-203824</v>
      </c>
      <c r="J71" s="175"/>
      <c r="K71" s="161">
        <v>0</v>
      </c>
      <c r="L71" s="165"/>
      <c r="M71" s="161">
        <v>0</v>
      </c>
    </row>
    <row r="72" spans="1:14" ht="22.5" customHeight="1">
      <c r="A72" s="131" t="s">
        <v>54</v>
      </c>
      <c r="G72" s="164"/>
      <c r="H72" s="195"/>
      <c r="I72" s="164"/>
      <c r="J72" s="175"/>
      <c r="K72" s="164"/>
      <c r="L72" s="175"/>
      <c r="M72" s="164"/>
    </row>
    <row r="73" spans="1:14" ht="22.5" customHeight="1">
      <c r="B73" s="131" t="s">
        <v>144</v>
      </c>
      <c r="G73" s="175">
        <v>82501</v>
      </c>
      <c r="H73" s="188"/>
      <c r="I73" s="175">
        <v>82501</v>
      </c>
      <c r="J73" s="175"/>
      <c r="K73" s="175">
        <v>82501</v>
      </c>
      <c r="L73" s="175"/>
      <c r="M73" s="175">
        <v>82501</v>
      </c>
    </row>
    <row r="74" spans="1:14" ht="22.5" customHeight="1">
      <c r="B74" s="226" t="s">
        <v>157</v>
      </c>
      <c r="G74" s="268">
        <v>590731</v>
      </c>
      <c r="H74" s="188"/>
      <c r="I74" s="175">
        <v>637262</v>
      </c>
      <c r="J74" s="175"/>
      <c r="K74" s="175">
        <v>-88145</v>
      </c>
      <c r="L74" s="175"/>
      <c r="M74" s="175">
        <v>-22617</v>
      </c>
    </row>
    <row r="75" spans="1:14" ht="22.5" customHeight="1">
      <c r="A75" s="135" t="s">
        <v>36</v>
      </c>
      <c r="G75" s="196">
        <f>SUM(G69:G74)</f>
        <v>1968384</v>
      </c>
      <c r="H75" s="172"/>
      <c r="I75" s="196">
        <f>SUM(I69:I74)</f>
        <v>2014915</v>
      </c>
      <c r="J75" s="172"/>
      <c r="K75" s="196">
        <f>SUM(K69:K74)</f>
        <v>1493332</v>
      </c>
      <c r="L75" s="172"/>
      <c r="M75" s="196">
        <f>SUM(M69:M74)</f>
        <v>1558860</v>
      </c>
    </row>
    <row r="76" spans="1:14" ht="22.5" customHeight="1">
      <c r="A76" s="131" t="s">
        <v>27</v>
      </c>
      <c r="G76" s="175">
        <v>-3100</v>
      </c>
      <c r="H76" s="188"/>
      <c r="I76" s="175">
        <v>423</v>
      </c>
      <c r="J76" s="188"/>
      <c r="K76" s="168">
        <v>0</v>
      </c>
      <c r="L76" s="188"/>
      <c r="M76" s="168">
        <v>0</v>
      </c>
    </row>
    <row r="77" spans="1:14" ht="22.5" customHeight="1">
      <c r="A77" s="135" t="s">
        <v>33</v>
      </c>
      <c r="G77" s="184">
        <f>SUM(G75:G76)</f>
        <v>1965284</v>
      </c>
      <c r="H77" s="172"/>
      <c r="I77" s="184">
        <f>SUM(I75:I76)</f>
        <v>2015338</v>
      </c>
      <c r="J77" s="172"/>
      <c r="K77" s="184">
        <f>SUM(K75:K76)</f>
        <v>1493332</v>
      </c>
      <c r="L77" s="172"/>
      <c r="M77" s="184">
        <f>SUM(M75:M76)</f>
        <v>1558860</v>
      </c>
    </row>
    <row r="78" spans="1:14" ht="10.5" customHeight="1">
      <c r="A78" s="135"/>
      <c r="G78" s="185"/>
      <c r="H78" s="172"/>
      <c r="I78" s="185"/>
      <c r="J78" s="172"/>
      <c r="K78" s="185"/>
      <c r="L78" s="172"/>
      <c r="M78" s="185"/>
    </row>
    <row r="79" spans="1:14" s="135" customFormat="1" ht="22.5" customHeight="1" thickBot="1">
      <c r="A79" s="135" t="s">
        <v>34</v>
      </c>
      <c r="E79" s="197"/>
      <c r="F79" s="197"/>
      <c r="G79" s="198">
        <f>G77+G60</f>
        <v>4590654</v>
      </c>
      <c r="H79" s="199"/>
      <c r="I79" s="198">
        <f>I77+I60</f>
        <v>4389971</v>
      </c>
      <c r="J79" s="199"/>
      <c r="K79" s="198">
        <f>K77+K60</f>
        <v>4240102</v>
      </c>
      <c r="L79" s="199"/>
      <c r="M79" s="198">
        <f>M77+M60</f>
        <v>4040751</v>
      </c>
    </row>
    <row r="80" spans="1:14" ht="22.5" customHeight="1" thickTop="1">
      <c r="G80" s="359">
        <f>G79-G34</f>
        <v>0</v>
      </c>
      <c r="H80" s="204"/>
      <c r="I80" s="203">
        <f>I79-I34</f>
        <v>0</v>
      </c>
      <c r="J80" s="204"/>
      <c r="K80" s="203">
        <f>K79-K34</f>
        <v>0</v>
      </c>
      <c r="L80" s="204"/>
      <c r="M80" s="203">
        <f>M79-M34</f>
        <v>0</v>
      </c>
      <c r="N80" s="204"/>
    </row>
    <row r="81" spans="7:11" ht="22.5" customHeight="1">
      <c r="G81" s="166"/>
      <c r="K81" s="165">
        <f>K77-'SH 9-10'!L46</f>
        <v>0</v>
      </c>
    </row>
    <row r="82" spans="7:11" ht="22.5" customHeight="1"/>
    <row r="150" ht="22.5" customHeight="1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K4:M4"/>
    <mergeCell ref="G8:M8"/>
    <mergeCell ref="G39:I39"/>
    <mergeCell ref="K39:M39"/>
    <mergeCell ref="G43:M43"/>
    <mergeCell ref="G4:I4"/>
  </mergeCells>
  <phoneticPr fontId="0" type="noConversion"/>
  <pageMargins left="0.8" right="0.8" top="0.48" bottom="0.5" header="0.5" footer="0.5"/>
  <pageSetup paperSize="9" scale="76" firstPageNumber="3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35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3272-D380-4FCF-B63C-23A47468CAD8}">
  <sheetPr>
    <tabColor theme="2"/>
  </sheetPr>
  <dimension ref="A1:Q53"/>
  <sheetViews>
    <sheetView showGridLines="0" topLeftCell="A18" zoomScale="85" zoomScaleNormal="85" zoomScaleSheetLayoutView="84" workbookViewId="0">
      <selection activeCell="L27" sqref="L27"/>
    </sheetView>
  </sheetViews>
  <sheetFormatPr defaultColWidth="9.09765625" defaultRowHeight="20"/>
  <cols>
    <col min="1" max="1" width="58.296875" style="3" customWidth="1"/>
    <col min="2" max="2" width="8.69921875" style="4" customWidth="1"/>
    <col min="3" max="3" width="14.59765625" style="4" customWidth="1"/>
    <col min="4" max="4" width="1.3984375" style="4" customWidth="1"/>
    <col min="5" max="5" width="14.59765625" style="4" customWidth="1"/>
    <col min="6" max="6" width="1.3984375" style="4" customWidth="1"/>
    <col min="7" max="7" width="14.59765625" style="4" customWidth="1"/>
    <col min="8" max="8" width="1.3984375" style="4" customWidth="1"/>
    <col min="9" max="9" width="14.59765625" style="4" customWidth="1"/>
    <col min="10" max="10" width="11" style="4" bestFit="1" customWidth="1"/>
    <col min="11" max="11" width="11.09765625" style="4" bestFit="1" customWidth="1"/>
    <col min="12" max="12" width="11" style="4" bestFit="1" customWidth="1"/>
    <col min="13" max="13" width="10.296875" style="4" bestFit="1" customWidth="1"/>
    <col min="14" max="16384" width="9.09765625" style="4"/>
  </cols>
  <sheetData>
    <row r="1" spans="1:9" ht="23">
      <c r="A1" s="2" t="s">
        <v>78</v>
      </c>
      <c r="B1" s="22"/>
      <c r="C1" s="25"/>
      <c r="D1" s="24"/>
      <c r="E1" s="25"/>
      <c r="F1" s="24"/>
      <c r="G1" s="25"/>
      <c r="H1" s="24"/>
      <c r="I1" s="25"/>
    </row>
    <row r="2" spans="1:9" ht="23">
      <c r="A2" s="2" t="s">
        <v>55</v>
      </c>
      <c r="B2" s="23"/>
      <c r="C2" s="5"/>
      <c r="D2" s="5"/>
      <c r="E2" s="5"/>
      <c r="F2" s="5"/>
      <c r="G2" s="5"/>
      <c r="H2" s="5"/>
      <c r="I2" s="6"/>
    </row>
    <row r="3" spans="1:9" ht="23">
      <c r="A3" s="2"/>
      <c r="B3" s="23"/>
      <c r="C3" s="5"/>
      <c r="D3" s="5"/>
      <c r="E3" s="5"/>
      <c r="F3" s="5"/>
      <c r="G3" s="5"/>
      <c r="H3" s="5"/>
      <c r="I3" s="6"/>
    </row>
    <row r="4" spans="1:9" s="14" customFormat="1" ht="22">
      <c r="A4" s="13"/>
      <c r="B4" s="119"/>
      <c r="C4" s="380" t="s">
        <v>52</v>
      </c>
      <c r="D4" s="380"/>
      <c r="E4" s="380"/>
      <c r="F4" s="118"/>
      <c r="G4" s="380" t="s">
        <v>53</v>
      </c>
      <c r="H4" s="380"/>
      <c r="I4" s="380"/>
    </row>
    <row r="5" spans="1:9" s="14" customFormat="1" ht="22">
      <c r="A5" s="13"/>
      <c r="B5" s="119"/>
      <c r="C5" s="381" t="s">
        <v>43</v>
      </c>
      <c r="D5" s="382"/>
      <c r="E5" s="382"/>
      <c r="F5" s="118"/>
      <c r="G5" s="381" t="s">
        <v>43</v>
      </c>
      <c r="H5" s="382"/>
      <c r="I5" s="382"/>
    </row>
    <row r="6" spans="1:9" s="14" customFormat="1" ht="22">
      <c r="A6" s="13"/>
      <c r="B6" s="119"/>
      <c r="C6" s="381" t="s">
        <v>191</v>
      </c>
      <c r="D6" s="381"/>
      <c r="E6" s="381"/>
      <c r="F6" s="237"/>
      <c r="G6" s="381" t="s">
        <v>191</v>
      </c>
      <c r="H6" s="381"/>
      <c r="I6" s="381"/>
    </row>
    <row r="7" spans="1:9" s="14" customFormat="1" ht="21.5">
      <c r="A7" s="13"/>
      <c r="B7" s="154"/>
      <c r="C7" s="366">
        <v>2567</v>
      </c>
      <c r="D7" s="206"/>
      <c r="E7" s="206">
        <v>2566</v>
      </c>
      <c r="F7" s="119"/>
      <c r="G7" s="206">
        <v>2567</v>
      </c>
      <c r="H7" s="206"/>
      <c r="I7" s="206">
        <v>2566</v>
      </c>
    </row>
    <row r="8" spans="1:9" s="14" customFormat="1" ht="22">
      <c r="A8" s="28"/>
      <c r="B8" s="117"/>
      <c r="C8" s="379" t="s">
        <v>35</v>
      </c>
      <c r="D8" s="379"/>
      <c r="E8" s="379"/>
      <c r="F8" s="379"/>
      <c r="G8" s="379"/>
      <c r="H8" s="379"/>
      <c r="I8" s="379"/>
    </row>
    <row r="9" spans="1:9" s="14" customFormat="1" ht="22">
      <c r="A9" s="28" t="s">
        <v>75</v>
      </c>
      <c r="B9" s="117"/>
      <c r="C9" s="365"/>
      <c r="D9" s="117"/>
      <c r="E9" s="117"/>
      <c r="F9" s="117"/>
      <c r="G9" s="120"/>
      <c r="H9" s="120"/>
      <c r="I9" s="120"/>
    </row>
    <row r="10" spans="1:9" s="14" customFormat="1" ht="21.5">
      <c r="A10" s="13" t="s">
        <v>106</v>
      </c>
      <c r="B10" s="117"/>
      <c r="C10" s="346">
        <v>1983998</v>
      </c>
      <c r="D10" s="18"/>
      <c r="E10" s="282">
        <v>1698705</v>
      </c>
      <c r="F10" s="18"/>
      <c r="G10" s="121">
        <v>1969210</v>
      </c>
      <c r="H10" s="121"/>
      <c r="I10" s="283">
        <v>1668863</v>
      </c>
    </row>
    <row r="11" spans="1:9" s="14" customFormat="1" ht="21.5">
      <c r="A11" s="14" t="s">
        <v>51</v>
      </c>
      <c r="B11" s="117"/>
      <c r="C11" s="346">
        <v>5395</v>
      </c>
      <c r="D11" s="18"/>
      <c r="E11" s="282">
        <v>3219</v>
      </c>
      <c r="F11" s="18"/>
      <c r="G11" s="121">
        <v>7084</v>
      </c>
      <c r="H11" s="122"/>
      <c r="I11" s="283">
        <v>6819</v>
      </c>
    </row>
    <row r="12" spans="1:9" s="14" customFormat="1" ht="21.5">
      <c r="A12" s="13" t="s">
        <v>66</v>
      </c>
      <c r="B12" s="117"/>
      <c r="C12" s="227">
        <v>16217</v>
      </c>
      <c r="D12" s="18"/>
      <c r="E12" s="282">
        <v>895</v>
      </c>
      <c r="F12" s="18"/>
      <c r="G12" s="227">
        <v>16217</v>
      </c>
      <c r="H12" s="122"/>
      <c r="I12" s="284">
        <v>895</v>
      </c>
    </row>
    <row r="13" spans="1:9" s="14" customFormat="1" ht="22">
      <c r="A13" s="7" t="s">
        <v>17</v>
      </c>
      <c r="B13" s="49"/>
      <c r="C13" s="48">
        <f>SUM(C10:C12)</f>
        <v>2005610</v>
      </c>
      <c r="D13" s="27"/>
      <c r="E13" s="48">
        <f>SUM(E10:E12)</f>
        <v>1702819</v>
      </c>
      <c r="F13" s="27"/>
      <c r="G13" s="48">
        <f>SUM(G10:G12)</f>
        <v>1992511</v>
      </c>
      <c r="H13" s="27"/>
      <c r="I13" s="48">
        <f>SUM(I10:I12)</f>
        <v>1676577</v>
      </c>
    </row>
    <row r="14" spans="1:9" s="14" customFormat="1" ht="7.5" customHeight="1">
      <c r="A14" s="7"/>
      <c r="B14" s="117"/>
      <c r="C14" s="26"/>
      <c r="D14" s="27"/>
      <c r="E14" s="26"/>
      <c r="F14" s="27"/>
      <c r="G14" s="26"/>
      <c r="H14" s="27"/>
      <c r="I14" s="26"/>
    </row>
    <row r="15" spans="1:9" s="14" customFormat="1" ht="22">
      <c r="A15" s="28" t="s">
        <v>31</v>
      </c>
      <c r="B15" s="117"/>
      <c r="C15" s="26"/>
      <c r="D15" s="27"/>
      <c r="E15" s="26"/>
      <c r="F15" s="27"/>
      <c r="G15" s="26"/>
      <c r="H15" s="27"/>
      <c r="I15" s="26"/>
    </row>
    <row r="16" spans="1:9" s="14" customFormat="1" ht="21.5">
      <c r="A16" s="13" t="s">
        <v>107</v>
      </c>
      <c r="B16" s="117"/>
      <c r="C16" s="346">
        <v>1975177</v>
      </c>
      <c r="D16" s="18"/>
      <c r="E16" s="285">
        <v>1641413</v>
      </c>
      <c r="F16" s="18"/>
      <c r="G16" s="18">
        <v>2008176</v>
      </c>
      <c r="H16" s="18"/>
      <c r="I16" s="287">
        <v>1624429</v>
      </c>
    </row>
    <row r="17" spans="1:17" s="14" customFormat="1" ht="21.5">
      <c r="A17" s="13" t="s">
        <v>44</v>
      </c>
      <c r="B17" s="154"/>
      <c r="C17" s="346">
        <v>33110</v>
      </c>
      <c r="D17" s="18"/>
      <c r="E17" s="285">
        <v>11874</v>
      </c>
      <c r="F17" s="18"/>
      <c r="G17" s="18">
        <v>17475</v>
      </c>
      <c r="H17" s="18"/>
      <c r="I17" s="287">
        <v>14370</v>
      </c>
    </row>
    <row r="18" spans="1:17" s="14" customFormat="1" ht="21.5">
      <c r="A18" s="13" t="s">
        <v>25</v>
      </c>
      <c r="B18" s="154"/>
      <c r="C18" s="346">
        <v>44208</v>
      </c>
      <c r="D18" s="18"/>
      <c r="E18" s="285">
        <v>30953</v>
      </c>
      <c r="F18" s="18"/>
      <c r="G18" s="18">
        <v>15513</v>
      </c>
      <c r="H18" s="18"/>
      <c r="I18" s="287">
        <v>21045</v>
      </c>
      <c r="J18" s="149"/>
      <c r="K18" s="149"/>
      <c r="L18" s="149"/>
    </row>
    <row r="19" spans="1:17" s="14" customFormat="1" ht="21.5" hidden="1">
      <c r="A19" s="13" t="s">
        <v>67</v>
      </c>
      <c r="B19" s="117"/>
      <c r="C19" s="291">
        <v>0</v>
      </c>
      <c r="D19" s="18"/>
      <c r="E19" s="286">
        <v>0</v>
      </c>
      <c r="F19" s="18"/>
      <c r="G19" s="168">
        <v>0</v>
      </c>
      <c r="H19" s="18"/>
      <c r="I19" s="288">
        <v>0</v>
      </c>
    </row>
    <row r="20" spans="1:17" s="14" customFormat="1" ht="22">
      <c r="A20" s="7" t="s">
        <v>18</v>
      </c>
      <c r="B20" s="117"/>
      <c r="C20" s="48">
        <f>SUM(C16:C19)</f>
        <v>2052495</v>
      </c>
      <c r="D20" s="27"/>
      <c r="E20" s="48">
        <f>SUM(E16:E19)</f>
        <v>1684240</v>
      </c>
      <c r="F20" s="27"/>
      <c r="G20" s="48">
        <f>SUM(G16:G19)</f>
        <v>2041164</v>
      </c>
      <c r="H20" s="27"/>
      <c r="I20" s="48">
        <f>SUM(I16:I19)</f>
        <v>1659844</v>
      </c>
      <c r="K20" s="200"/>
    </row>
    <row r="21" spans="1:17" s="14" customFormat="1" ht="7.5" customHeight="1">
      <c r="A21" s="13"/>
      <c r="B21" s="117"/>
      <c r="C21" s="346"/>
      <c r="D21" s="18"/>
      <c r="E21" s="18"/>
      <c r="F21" s="18"/>
      <c r="G21" s="18"/>
      <c r="H21" s="18"/>
      <c r="I21" s="18"/>
      <c r="K21" s="200"/>
    </row>
    <row r="22" spans="1:17" s="14" customFormat="1" ht="22">
      <c r="A22" s="217" t="s">
        <v>207</v>
      </c>
      <c r="B22" s="117"/>
      <c r="C22" s="26">
        <f>C13-C20</f>
        <v>-46885</v>
      </c>
      <c r="D22" s="26"/>
      <c r="E22" s="26">
        <f>E13-E20</f>
        <v>18579</v>
      </c>
      <c r="F22" s="26"/>
      <c r="G22" s="26">
        <f>G13-G20</f>
        <v>-48653</v>
      </c>
      <c r="H22" s="26"/>
      <c r="I22" s="26">
        <f>I13-I20</f>
        <v>16733</v>
      </c>
      <c r="K22" s="200"/>
    </row>
    <row r="23" spans="1:17" s="14" customFormat="1" ht="21.5">
      <c r="A23" s="13" t="s">
        <v>26</v>
      </c>
      <c r="B23" s="117"/>
      <c r="C23" s="307">
        <v>-21745</v>
      </c>
      <c r="D23" s="18"/>
      <c r="E23" s="289">
        <v>-19175</v>
      </c>
      <c r="F23" s="18"/>
      <c r="G23" s="29">
        <v>-25065</v>
      </c>
      <c r="H23" s="18"/>
      <c r="I23" s="290">
        <v>-19398</v>
      </c>
    </row>
    <row r="24" spans="1:17" s="331" customFormat="1" ht="21.5">
      <c r="A24" s="13" t="s">
        <v>199</v>
      </c>
      <c r="B24" s="356"/>
      <c r="C24" s="307"/>
      <c r="D24" s="346"/>
      <c r="E24" s="307"/>
      <c r="F24" s="346"/>
      <c r="G24" s="307"/>
      <c r="H24" s="346"/>
      <c r="I24" s="307"/>
    </row>
    <row r="25" spans="1:17" s="331" customFormat="1" ht="21.5">
      <c r="A25" s="13" t="s">
        <v>200</v>
      </c>
      <c r="B25" s="356"/>
      <c r="C25" s="307">
        <v>39933</v>
      </c>
      <c r="D25" s="346"/>
      <c r="E25" s="307">
        <v>-936</v>
      </c>
      <c r="F25" s="346"/>
      <c r="G25" s="307">
        <v>39933</v>
      </c>
      <c r="H25" s="346"/>
      <c r="I25" s="307">
        <v>-936</v>
      </c>
    </row>
    <row r="26" spans="1:17" s="14" customFormat="1" ht="21.5">
      <c r="A26" s="145" t="s">
        <v>202</v>
      </c>
      <c r="B26" s="117"/>
      <c r="C26" s="307">
        <v>-29</v>
      </c>
      <c r="D26" s="18"/>
      <c r="E26" s="289">
        <v>9</v>
      </c>
      <c r="F26" s="18"/>
      <c r="G26" s="168">
        <v>0</v>
      </c>
      <c r="H26" s="18"/>
      <c r="I26" s="291">
        <v>0</v>
      </c>
    </row>
    <row r="27" spans="1:17" s="14" customFormat="1" ht="22">
      <c r="A27" s="7" t="s">
        <v>181</v>
      </c>
      <c r="B27" s="124"/>
      <c r="C27" s="52">
        <f>C22+C23+C26+C25</f>
        <v>-28726</v>
      </c>
      <c r="D27" s="27"/>
      <c r="E27" s="52">
        <f>E22+E23+E26+E25</f>
        <v>-1523</v>
      </c>
      <c r="F27" s="27"/>
      <c r="G27" s="52">
        <f>G22+G23+G26+G25</f>
        <v>-33785</v>
      </c>
      <c r="H27" s="27"/>
      <c r="I27" s="52">
        <f>I22+I23+I26+I25</f>
        <v>-3601</v>
      </c>
    </row>
    <row r="28" spans="1:17" s="14" customFormat="1" ht="21.5">
      <c r="A28" s="145" t="s">
        <v>203</v>
      </c>
      <c r="B28" s="124"/>
      <c r="C28" s="292">
        <v>-2563</v>
      </c>
      <c r="D28" s="54"/>
      <c r="E28" s="292">
        <v>-8490</v>
      </c>
      <c r="F28" s="54"/>
      <c r="G28" s="257">
        <v>-3893</v>
      </c>
      <c r="H28" s="54"/>
      <c r="I28" s="257">
        <v>-8098</v>
      </c>
    </row>
    <row r="29" spans="1:17" s="14" customFormat="1" ht="23" customHeight="1">
      <c r="A29" s="7" t="s">
        <v>175</v>
      </c>
      <c r="B29" s="124"/>
      <c r="C29" s="21">
        <f>C27+C28</f>
        <v>-31289</v>
      </c>
      <c r="D29" s="27"/>
      <c r="E29" s="21">
        <f>E27+E28</f>
        <v>-10013</v>
      </c>
      <c r="F29" s="27"/>
      <c r="G29" s="21">
        <f>G27+G28</f>
        <v>-37678</v>
      </c>
      <c r="H29" s="27"/>
      <c r="I29" s="21">
        <f>I27+I28</f>
        <v>-11699</v>
      </c>
    </row>
    <row r="30" spans="1:17" customFormat="1" ht="22">
      <c r="A30" s="145" t="s">
        <v>56</v>
      </c>
      <c r="B30" s="236"/>
      <c r="C30" s="316">
        <v>0</v>
      </c>
      <c r="D30" s="376"/>
      <c r="E30" s="316">
        <v>0</v>
      </c>
      <c r="F30" s="315"/>
      <c r="G30" s="316">
        <v>0</v>
      </c>
      <c r="H30" s="315"/>
      <c r="I30" s="316">
        <v>0</v>
      </c>
      <c r="J30" s="143"/>
      <c r="K30" s="21"/>
      <c r="L30" s="21"/>
      <c r="M30" s="21"/>
      <c r="N30" s="21"/>
      <c r="O30" s="21"/>
      <c r="P30" s="21"/>
      <c r="Q30" s="21"/>
    </row>
    <row r="31" spans="1:17" customFormat="1" ht="22.5" thickBot="1">
      <c r="A31" s="217" t="s">
        <v>174</v>
      </c>
      <c r="B31" s="236"/>
      <c r="C31" s="70">
        <f>C27+C28</f>
        <v>-31289</v>
      </c>
      <c r="D31" s="259"/>
      <c r="E31" s="70">
        <f>E27+E28</f>
        <v>-10013</v>
      </c>
      <c r="F31" s="27"/>
      <c r="G31" s="70">
        <f>G27+G28</f>
        <v>-37678</v>
      </c>
      <c r="H31" s="27"/>
      <c r="I31" s="70">
        <f>I27+I28</f>
        <v>-11699</v>
      </c>
      <c r="J31" s="362"/>
      <c r="K31" s="54"/>
      <c r="L31" s="54"/>
      <c r="M31" s="54"/>
      <c r="N31" s="54"/>
      <c r="O31" s="54"/>
      <c r="P31" s="54"/>
      <c r="Q31" s="54"/>
    </row>
    <row r="32" spans="1:17" s="14" customFormat="1" ht="7" hidden="1" customHeight="1" thickTop="1">
      <c r="A32" s="7"/>
      <c r="B32" s="233"/>
      <c r="C32" s="21"/>
      <c r="D32" s="27"/>
      <c r="E32" s="21"/>
      <c r="F32" s="27"/>
      <c r="G32" s="21"/>
      <c r="H32" s="27"/>
      <c r="I32" s="21"/>
    </row>
    <row r="33" spans="1:11" s="14" customFormat="1" ht="22" hidden="1">
      <c r="A33" s="7" t="s">
        <v>56</v>
      </c>
      <c r="B33" s="124"/>
      <c r="C33" s="169"/>
      <c r="D33" s="169"/>
      <c r="E33" s="169"/>
      <c r="F33" s="169"/>
      <c r="G33" s="169"/>
      <c r="H33" s="169"/>
      <c r="I33" s="169"/>
      <c r="K33" s="205"/>
    </row>
    <row r="34" spans="1:11" s="14" customFormat="1" ht="22" hidden="1">
      <c r="A34" s="28" t="s">
        <v>118</v>
      </c>
      <c r="B34" s="207"/>
      <c r="C34" s="169"/>
      <c r="D34" s="169"/>
      <c r="E34" s="169"/>
      <c r="F34" s="169"/>
      <c r="G34" s="169"/>
      <c r="H34" s="169"/>
      <c r="I34" s="169"/>
      <c r="K34" s="205"/>
    </row>
    <row r="35" spans="1:11" s="14" customFormat="1" ht="21.5" hidden="1">
      <c r="A35" s="13" t="s">
        <v>62</v>
      </c>
      <c r="B35" s="124"/>
      <c r="C35" s="346"/>
      <c r="D35" s="54"/>
      <c r="E35" s="31"/>
      <c r="F35" s="54"/>
      <c r="G35" s="18"/>
      <c r="H35" s="54"/>
      <c r="I35" s="31"/>
    </row>
    <row r="36" spans="1:11" s="14" customFormat="1" ht="21.5" hidden="1">
      <c r="A36" s="13" t="s">
        <v>63</v>
      </c>
      <c r="B36" s="124"/>
      <c r="C36" s="346"/>
      <c r="D36" s="54"/>
      <c r="E36" s="31"/>
      <c r="F36" s="54"/>
      <c r="G36" s="18"/>
      <c r="H36" s="54"/>
      <c r="I36" s="31"/>
    </row>
    <row r="37" spans="1:11" s="14" customFormat="1" ht="21.5" hidden="1">
      <c r="A37" s="13" t="s">
        <v>60</v>
      </c>
      <c r="B37" s="124"/>
      <c r="C37" s="56"/>
      <c r="D37" s="54"/>
      <c r="E37" s="228"/>
      <c r="F37" s="54"/>
      <c r="G37" s="56"/>
      <c r="H37" s="54"/>
      <c r="I37" s="228"/>
      <c r="K37" s="225"/>
    </row>
    <row r="38" spans="1:11" s="55" customFormat="1" ht="22" hidden="1">
      <c r="A38" s="7" t="s">
        <v>170</v>
      </c>
      <c r="B38" s="57"/>
      <c r="C38" s="27">
        <f>SUM(C35:C37)</f>
        <v>0</v>
      </c>
      <c r="D38" s="27"/>
      <c r="E38" s="41">
        <v>0</v>
      </c>
      <c r="F38" s="27"/>
      <c r="G38" s="27">
        <f>SUM(G35:G37)</f>
        <v>0</v>
      </c>
      <c r="H38" s="27"/>
      <c r="I38" s="41">
        <v>0</v>
      </c>
    </row>
    <row r="39" spans="1:11" s="55" customFormat="1" ht="22.5" hidden="1" thickBot="1">
      <c r="A39" s="7" t="s">
        <v>165</v>
      </c>
      <c r="B39" s="57"/>
      <c r="C39" s="84">
        <f>C29+C38</f>
        <v>-31289</v>
      </c>
      <c r="D39" s="27"/>
      <c r="E39" s="84">
        <f>E29+E33</f>
        <v>-10013</v>
      </c>
      <c r="F39" s="27"/>
      <c r="G39" s="84">
        <f>G29+G38</f>
        <v>-37678</v>
      </c>
      <c r="H39" s="27"/>
      <c r="I39" s="84">
        <f>I29+I33</f>
        <v>-11699</v>
      </c>
    </row>
    <row r="40" spans="1:11" s="14" customFormat="1" ht="22.5" thickTop="1">
      <c r="A40" s="7"/>
      <c r="B40" s="124"/>
      <c r="C40" s="26"/>
      <c r="D40" s="27"/>
      <c r="E40" s="26"/>
      <c r="F40" s="27"/>
      <c r="G40" s="26"/>
      <c r="H40" s="27"/>
      <c r="I40" s="26"/>
    </row>
    <row r="41" spans="1:11" s="58" customFormat="1" ht="22">
      <c r="A41" s="7" t="s">
        <v>177</v>
      </c>
      <c r="B41" s="124"/>
      <c r="C41" s="54"/>
      <c r="D41" s="18"/>
      <c r="E41" s="54"/>
      <c r="F41" s="18"/>
      <c r="G41" s="54"/>
      <c r="H41" s="18"/>
      <c r="I41" s="54"/>
    </row>
    <row r="42" spans="1:11" s="58" customFormat="1" ht="21.5">
      <c r="A42" s="13" t="s">
        <v>79</v>
      </c>
      <c r="B42" s="124"/>
      <c r="C42" s="322">
        <f>C31-C43</f>
        <v>-31747</v>
      </c>
      <c r="D42" s="60"/>
      <c r="E42" s="293">
        <v>-9983</v>
      </c>
      <c r="F42" s="60"/>
      <c r="G42" s="60">
        <f>G31</f>
        <v>-37678</v>
      </c>
      <c r="H42" s="60"/>
      <c r="I42" s="295">
        <v>-11699</v>
      </c>
      <c r="J42" s="231"/>
    </row>
    <row r="43" spans="1:11" s="58" customFormat="1" ht="21.5">
      <c r="A43" s="13" t="s">
        <v>80</v>
      </c>
      <c r="B43" s="124"/>
      <c r="C43" s="323">
        <v>458</v>
      </c>
      <c r="D43" s="60"/>
      <c r="E43" s="294">
        <v>-30</v>
      </c>
      <c r="F43" s="61"/>
      <c r="G43" s="168">
        <v>0</v>
      </c>
      <c r="H43" s="60"/>
      <c r="I43" s="168">
        <v>0</v>
      </c>
    </row>
    <row r="44" spans="1:11" s="58" customFormat="1" ht="22.5" thickBot="1">
      <c r="A44" s="252" t="s">
        <v>175</v>
      </c>
      <c r="B44" s="124"/>
      <c r="C44" s="84">
        <f>C29</f>
        <v>-31289</v>
      </c>
      <c r="D44" s="26"/>
      <c r="E44" s="84">
        <f>SUM(E42:E43)</f>
        <v>-10013</v>
      </c>
      <c r="F44" s="26"/>
      <c r="G44" s="84">
        <f>SUM(G42:G43)</f>
        <v>-37678</v>
      </c>
      <c r="H44" s="60"/>
      <c r="I44" s="84">
        <f>SUM(I42:I43)</f>
        <v>-11699</v>
      </c>
      <c r="J44" s="231"/>
    </row>
    <row r="45" spans="1:11" s="14" customFormat="1" ht="7" customHeight="1" thickTop="1">
      <c r="A45" s="7"/>
      <c r="B45" s="141"/>
      <c r="C45" s="26"/>
      <c r="D45" s="27"/>
      <c r="E45" s="26"/>
      <c r="F45" s="27"/>
      <c r="G45" s="26"/>
      <c r="H45" s="60"/>
      <c r="I45" s="26"/>
    </row>
    <row r="46" spans="1:11" s="14" customFormat="1" ht="22">
      <c r="A46" s="217" t="s">
        <v>178</v>
      </c>
      <c r="B46" s="124"/>
      <c r="C46" s="62"/>
      <c r="D46" s="62"/>
      <c r="E46" s="62"/>
      <c r="F46" s="62"/>
      <c r="G46" s="62"/>
      <c r="H46" s="60"/>
      <c r="I46" s="62"/>
    </row>
    <row r="47" spans="1:11" s="14" customFormat="1" ht="21.5">
      <c r="A47" s="13" t="s">
        <v>79</v>
      </c>
      <c r="B47" s="124"/>
      <c r="C47" s="358">
        <f>C42+C38</f>
        <v>-31747</v>
      </c>
      <c r="D47" s="60"/>
      <c r="E47" s="59">
        <f>E42+E38</f>
        <v>-9983</v>
      </c>
      <c r="F47" s="60"/>
      <c r="G47" s="358">
        <f>G42+G38</f>
        <v>-37678</v>
      </c>
      <c r="H47" s="60"/>
      <c r="I47" s="60">
        <f>I42+I38</f>
        <v>-11699</v>
      </c>
    </row>
    <row r="48" spans="1:11" s="14" customFormat="1" ht="21.5">
      <c r="A48" s="13" t="s">
        <v>80</v>
      </c>
      <c r="B48" s="117"/>
      <c r="C48" s="323">
        <f>C43</f>
        <v>458</v>
      </c>
      <c r="D48" s="60"/>
      <c r="E48" s="296">
        <v>-30</v>
      </c>
      <c r="F48" s="61"/>
      <c r="G48" s="168">
        <v>0</v>
      </c>
      <c r="H48" s="60"/>
      <c r="I48" s="168">
        <v>0</v>
      </c>
    </row>
    <row r="49" spans="1:10" s="14" customFormat="1" ht="22.5" thickBot="1">
      <c r="A49" s="252" t="s">
        <v>174</v>
      </c>
      <c r="B49" s="117"/>
      <c r="C49" s="84">
        <f>SUM(C47:C48)</f>
        <v>-31289</v>
      </c>
      <c r="D49" s="26"/>
      <c r="E49" s="84">
        <f>SUM(E47:E48)</f>
        <v>-10013</v>
      </c>
      <c r="F49" s="26"/>
      <c r="G49" s="84">
        <f>SUM(G47:G48)</f>
        <v>-37678</v>
      </c>
      <c r="H49" s="60"/>
      <c r="I49" s="84">
        <f>SUM(I47:I48)</f>
        <v>-11699</v>
      </c>
      <c r="J49" s="149"/>
    </row>
    <row r="50" spans="1:10" s="14" customFormat="1" ht="7" customHeight="1" thickTop="1">
      <c r="A50" s="7"/>
      <c r="B50" s="117"/>
      <c r="C50" s="51"/>
      <c r="D50" s="50"/>
      <c r="E50" s="26"/>
      <c r="F50" s="27"/>
      <c r="G50" s="26"/>
      <c r="H50" s="60"/>
      <c r="I50" s="26"/>
    </row>
    <row r="51" spans="1:10" s="58" customFormat="1" ht="26.25" customHeight="1" thickBot="1">
      <c r="A51" s="217" t="s">
        <v>204</v>
      </c>
      <c r="B51" s="117"/>
      <c r="C51" s="113">
        <f>C42/1102061</f>
        <v>-2.8806935369276292E-2</v>
      </c>
      <c r="D51" s="55"/>
      <c r="E51" s="113">
        <f>E42/1102061</f>
        <v>-9.0584822437233519E-3</v>
      </c>
      <c r="F51" s="114"/>
      <c r="G51" s="113">
        <f>G42/1102061</f>
        <v>-3.4188670137133968E-2</v>
      </c>
      <c r="H51" s="60"/>
      <c r="I51" s="113">
        <f>I42/1102061</f>
        <v>-1.0615564837155112E-2</v>
      </c>
    </row>
    <row r="52" spans="1:10" s="14" customFormat="1" ht="22" thickTop="1">
      <c r="A52" s="63"/>
      <c r="B52" s="117"/>
      <c r="C52" s="53"/>
      <c r="E52" s="54"/>
      <c r="F52" s="18"/>
      <c r="G52" s="54"/>
      <c r="H52" s="18"/>
      <c r="I52" s="54"/>
    </row>
    <row r="53" spans="1:10" s="14" customFormat="1" ht="21.5">
      <c r="A53" s="13"/>
      <c r="C53" s="101"/>
      <c r="E53" s="101"/>
      <c r="G53" s="101"/>
      <c r="I53" s="101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3" firstPageNumber="5" fitToHeight="0" orientation="portrait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&amp;C&amp;[5&amp;R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C0F1C-BC5C-4CA1-B3CC-1982AB33DC51}">
  <sheetPr>
    <tabColor theme="2"/>
  </sheetPr>
  <dimension ref="A1:S51"/>
  <sheetViews>
    <sheetView showGridLines="0" topLeftCell="A38" zoomScale="85" zoomScaleNormal="85" zoomScaleSheetLayoutView="55" workbookViewId="0">
      <selection activeCell="L11" sqref="L11"/>
    </sheetView>
  </sheetViews>
  <sheetFormatPr defaultColWidth="9.09765625" defaultRowHeight="21.5"/>
  <cols>
    <col min="1" max="1" width="57.5" style="145" customWidth="1"/>
    <col min="2" max="2" width="10.19921875" style="211" customWidth="1"/>
    <col min="3" max="3" width="1.3984375" style="211" customWidth="1"/>
    <col min="4" max="4" width="14.59765625" style="261" customWidth="1"/>
    <col min="5" max="5" width="1.3984375" style="211" customWidth="1"/>
    <col min="6" max="6" width="14.59765625" style="211" customWidth="1"/>
    <col min="7" max="7" width="1.3984375" style="211" customWidth="1"/>
    <col min="8" max="8" width="14.59765625" style="211" customWidth="1"/>
    <col min="9" max="9" width="1.3984375" style="211" customWidth="1"/>
    <col min="10" max="10" width="14.59765625" style="211" customWidth="1"/>
    <col min="11" max="11" width="10.796875" style="211" bestFit="1" customWidth="1"/>
    <col min="12" max="12" width="11.3984375" style="360" bestFit="1" customWidth="1"/>
    <col min="13" max="13" width="11.3984375" style="361" bestFit="1" customWidth="1"/>
    <col min="14" max="14" width="9.09765625" style="211"/>
    <col min="15" max="15" width="13.3984375" style="360" bestFit="1" customWidth="1"/>
    <col min="16" max="16" width="11.296875" style="360" bestFit="1" customWidth="1"/>
    <col min="17" max="17" width="13.3984375" style="142" bestFit="1" customWidth="1"/>
    <col min="18" max="18" width="9.09765625" style="211"/>
    <col min="19" max="19" width="13.3984375" style="211" bestFit="1" customWidth="1"/>
    <col min="20" max="16384" width="9.09765625" style="211"/>
  </cols>
  <sheetData>
    <row r="1" spans="1:19" ht="22">
      <c r="A1" s="217" t="s">
        <v>78</v>
      </c>
      <c r="B1" s="238"/>
      <c r="C1" s="238"/>
      <c r="D1" s="367"/>
      <c r="E1" s="239"/>
      <c r="F1" s="239"/>
      <c r="G1" s="239"/>
      <c r="H1" s="239"/>
      <c r="I1" s="239"/>
      <c r="J1" s="239"/>
    </row>
    <row r="2" spans="1:19" ht="22">
      <c r="A2" s="217" t="s">
        <v>55</v>
      </c>
      <c r="B2" s="240"/>
      <c r="C2" s="240"/>
      <c r="D2" s="5"/>
      <c r="E2" s="241"/>
      <c r="F2" s="241"/>
      <c r="G2" s="241"/>
      <c r="H2" s="241"/>
      <c r="I2" s="241"/>
      <c r="J2" s="241"/>
    </row>
    <row r="3" spans="1:19" ht="22">
      <c r="A3" s="217"/>
      <c r="B3" s="240"/>
      <c r="C3" s="240"/>
      <c r="D3" s="5"/>
      <c r="E3" s="241"/>
      <c r="F3" s="241"/>
      <c r="G3" s="241"/>
      <c r="H3" s="241"/>
      <c r="I3" s="241"/>
      <c r="J3" s="241"/>
    </row>
    <row r="4" spans="1:19" customFormat="1" ht="22">
      <c r="A4" s="145"/>
      <c r="B4" s="215"/>
      <c r="C4" s="215"/>
      <c r="D4" s="385" t="s">
        <v>52</v>
      </c>
      <c r="E4" s="385"/>
      <c r="F4" s="385"/>
      <c r="G4" s="237"/>
      <c r="H4" s="385" t="s">
        <v>53</v>
      </c>
      <c r="I4" s="385"/>
      <c r="J4" s="385"/>
      <c r="L4" s="362"/>
      <c r="M4" s="346"/>
      <c r="O4" s="362"/>
      <c r="P4" s="362"/>
      <c r="Q4" s="200"/>
    </row>
    <row r="5" spans="1:19" customFormat="1" ht="22" customHeight="1">
      <c r="A5" s="145"/>
      <c r="B5" s="215"/>
      <c r="C5" s="215"/>
      <c r="D5" s="381" t="s">
        <v>192</v>
      </c>
      <c r="E5" s="382"/>
      <c r="F5" s="382"/>
      <c r="G5" s="237"/>
      <c r="H5" s="381" t="s">
        <v>192</v>
      </c>
      <c r="I5" s="382"/>
      <c r="J5" s="382"/>
      <c r="L5" s="362"/>
      <c r="M5" s="346"/>
      <c r="O5" s="362"/>
      <c r="P5" s="362"/>
      <c r="Q5" s="200"/>
    </row>
    <row r="6" spans="1:19" customFormat="1" ht="22">
      <c r="A6" s="145"/>
      <c r="B6" s="215"/>
      <c r="C6" s="215"/>
      <c r="D6" s="381" t="s">
        <v>191</v>
      </c>
      <c r="E6" s="381"/>
      <c r="F6" s="381"/>
      <c r="G6" s="237"/>
      <c r="H6" s="381" t="s">
        <v>191</v>
      </c>
      <c r="I6" s="381"/>
      <c r="J6" s="381"/>
      <c r="L6" s="362"/>
      <c r="M6" s="346"/>
      <c r="O6" s="362"/>
      <c r="P6" s="362"/>
      <c r="Q6" s="200"/>
    </row>
    <row r="7" spans="1:19" customFormat="1">
      <c r="A7" s="145"/>
      <c r="B7" s="236" t="s">
        <v>1</v>
      </c>
      <c r="C7" s="236"/>
      <c r="D7" s="368">
        <v>2567</v>
      </c>
      <c r="E7" s="147"/>
      <c r="F7" s="147">
        <v>2566</v>
      </c>
      <c r="G7" s="147"/>
      <c r="H7" s="147">
        <v>2567</v>
      </c>
      <c r="I7" s="147"/>
      <c r="J7" s="147">
        <v>2566</v>
      </c>
      <c r="L7" s="362"/>
      <c r="M7" s="346"/>
      <c r="O7" s="362"/>
      <c r="P7" s="362"/>
      <c r="Q7" s="200"/>
    </row>
    <row r="8" spans="1:19" customFormat="1" ht="22">
      <c r="A8" s="144"/>
      <c r="B8" s="236"/>
      <c r="C8" s="236"/>
      <c r="D8" s="384" t="s">
        <v>35</v>
      </c>
      <c r="E8" s="384"/>
      <c r="F8" s="384"/>
      <c r="G8" s="384"/>
      <c r="H8" s="384"/>
      <c r="I8" s="384"/>
      <c r="J8" s="384"/>
      <c r="L8" s="383"/>
      <c r="M8" s="383"/>
      <c r="O8" s="362"/>
      <c r="P8" s="362"/>
      <c r="Q8" s="200"/>
    </row>
    <row r="9" spans="1:19" customFormat="1" ht="22">
      <c r="A9" s="144" t="s">
        <v>75</v>
      </c>
      <c r="B9" s="236">
        <v>2</v>
      </c>
      <c r="C9" s="236"/>
      <c r="D9" s="375"/>
      <c r="E9" s="236"/>
      <c r="F9" s="236"/>
      <c r="G9" s="236"/>
      <c r="H9" s="120"/>
      <c r="I9" s="120"/>
      <c r="J9" s="120"/>
      <c r="L9" s="362"/>
      <c r="M9" s="346"/>
      <c r="O9" s="362"/>
      <c r="P9" s="362"/>
      <c r="Q9" s="200"/>
    </row>
    <row r="10" spans="1:19" customFormat="1">
      <c r="A10" s="145" t="s">
        <v>106</v>
      </c>
      <c r="B10" s="236">
        <v>6</v>
      </c>
      <c r="C10" s="236"/>
      <c r="D10" s="346">
        <v>5930773</v>
      </c>
      <c r="E10" s="242"/>
      <c r="F10" s="297">
        <v>5334891</v>
      </c>
      <c r="G10" s="18"/>
      <c r="H10" s="121">
        <v>5862616</v>
      </c>
      <c r="I10" s="121"/>
      <c r="J10" s="299">
        <v>5255334</v>
      </c>
      <c r="L10" s="360"/>
      <c r="M10" s="362"/>
      <c r="O10" s="362"/>
      <c r="P10" s="362"/>
      <c r="Q10" s="200"/>
      <c r="R10" s="224"/>
      <c r="S10" s="224"/>
    </row>
    <row r="11" spans="1:19" customFormat="1">
      <c r="A11" t="s">
        <v>51</v>
      </c>
      <c r="B11" s="236"/>
      <c r="C11" s="236"/>
      <c r="D11" s="346">
        <v>15233</v>
      </c>
      <c r="F11" s="297">
        <v>54318</v>
      </c>
      <c r="G11" s="18"/>
      <c r="H11" s="122">
        <v>23664</v>
      </c>
      <c r="I11" s="122"/>
      <c r="J11" s="300">
        <v>23447</v>
      </c>
      <c r="L11" s="360"/>
      <c r="M11" s="362"/>
      <c r="O11" s="362"/>
      <c r="P11" s="362"/>
      <c r="Q11" s="200"/>
      <c r="S11" s="243"/>
    </row>
    <row r="12" spans="1:19" customFormat="1">
      <c r="A12" t="s">
        <v>66</v>
      </c>
      <c r="B12" s="236"/>
      <c r="C12" s="236"/>
      <c r="D12" s="352">
        <v>9610</v>
      </c>
      <c r="F12" s="298">
        <v>2580</v>
      </c>
      <c r="G12" s="18"/>
      <c r="H12" s="267">
        <v>9610</v>
      </c>
      <c r="I12" s="122"/>
      <c r="J12" s="301">
        <v>2580</v>
      </c>
      <c r="L12" s="362"/>
      <c r="M12" s="362"/>
      <c r="O12" s="362"/>
      <c r="P12" s="362"/>
      <c r="Q12" s="200"/>
      <c r="S12" s="243"/>
    </row>
    <row r="13" spans="1:19" customFormat="1" ht="22">
      <c r="A13" s="217" t="s">
        <v>17</v>
      </c>
      <c r="B13" s="245"/>
      <c r="C13" s="245"/>
      <c r="D13" s="48">
        <f>SUM(D10:D12)</f>
        <v>5955616</v>
      </c>
      <c r="E13" s="143"/>
      <c r="F13" s="48">
        <f>SUM(F10:F12)</f>
        <v>5391789</v>
      </c>
      <c r="G13" s="27"/>
      <c r="H13" s="48">
        <f>SUM(H10:H12)</f>
        <v>5895890</v>
      </c>
      <c r="I13" s="27"/>
      <c r="J13" s="48">
        <f>SUM(J10:J12)</f>
        <v>5281361</v>
      </c>
      <c r="L13" s="362"/>
      <c r="M13" s="346"/>
      <c r="O13" s="362"/>
      <c r="P13" s="362"/>
      <c r="Q13" s="200"/>
    </row>
    <row r="14" spans="1:19" customFormat="1" ht="7.5" customHeight="1">
      <c r="A14" s="217"/>
      <c r="B14" s="236"/>
      <c r="C14" s="236"/>
      <c r="D14" s="369"/>
      <c r="E14" s="143"/>
      <c r="F14" s="246"/>
      <c r="G14" s="27"/>
      <c r="H14" s="26"/>
      <c r="I14" s="27"/>
      <c r="J14" s="26"/>
      <c r="L14" s="362"/>
      <c r="M14" s="346"/>
      <c r="O14" s="362"/>
      <c r="P14" s="362"/>
      <c r="Q14" s="200"/>
    </row>
    <row r="15" spans="1:19" customFormat="1" ht="22">
      <c r="A15" s="144" t="s">
        <v>31</v>
      </c>
      <c r="B15" s="236">
        <v>2</v>
      </c>
      <c r="C15" s="236"/>
      <c r="D15" s="369"/>
      <c r="E15" s="143"/>
      <c r="F15" s="246"/>
      <c r="G15" s="27"/>
      <c r="H15" s="26"/>
      <c r="I15" s="27"/>
      <c r="J15" s="26"/>
      <c r="L15" s="362"/>
      <c r="M15" s="346"/>
      <c r="O15" s="362"/>
      <c r="P15" s="362"/>
      <c r="Q15" s="200"/>
    </row>
    <row r="16" spans="1:19" customFormat="1">
      <c r="A16" s="145" t="s">
        <v>107</v>
      </c>
      <c r="B16" s="236">
        <v>4</v>
      </c>
      <c r="C16" s="236"/>
      <c r="D16" s="346">
        <v>5788814</v>
      </c>
      <c r="E16" s="242"/>
      <c r="F16" s="302">
        <v>5216354</v>
      </c>
      <c r="G16" s="18"/>
      <c r="H16" s="18">
        <v>5800302</v>
      </c>
      <c r="I16" s="18"/>
      <c r="J16" s="305">
        <v>5198156</v>
      </c>
      <c r="L16" s="362"/>
      <c r="M16" s="346"/>
      <c r="O16" s="362"/>
      <c r="P16" s="362"/>
      <c r="Q16" s="200"/>
      <c r="S16" s="243"/>
    </row>
    <row r="17" spans="1:19" customFormat="1">
      <c r="A17" s="145" t="s">
        <v>44</v>
      </c>
      <c r="B17" s="276"/>
      <c r="C17" s="236"/>
      <c r="D17" s="346">
        <v>78492</v>
      </c>
      <c r="E17" s="242"/>
      <c r="F17" s="302">
        <v>64558</v>
      </c>
      <c r="G17" s="18"/>
      <c r="H17" s="18">
        <v>48663</v>
      </c>
      <c r="I17" s="18"/>
      <c r="J17" s="305">
        <v>46876</v>
      </c>
      <c r="L17" s="362"/>
      <c r="M17" s="346"/>
      <c r="O17" s="362"/>
      <c r="P17" s="362"/>
      <c r="Q17" s="200"/>
      <c r="S17" s="243"/>
    </row>
    <row r="18" spans="1:19" customFormat="1">
      <c r="A18" s="145" t="s">
        <v>25</v>
      </c>
      <c r="B18" s="236"/>
      <c r="C18" s="236"/>
      <c r="D18" s="346">
        <v>94103</v>
      </c>
      <c r="E18" s="242"/>
      <c r="F18" s="302">
        <v>108410</v>
      </c>
      <c r="G18" s="18"/>
      <c r="H18" s="18">
        <v>59267</v>
      </c>
      <c r="I18" s="18"/>
      <c r="J18" s="305">
        <v>77267</v>
      </c>
      <c r="K18" s="224"/>
      <c r="L18" s="362"/>
      <c r="M18" s="346"/>
      <c r="O18" s="364"/>
      <c r="P18" s="364"/>
      <c r="Q18" s="200"/>
      <c r="S18" s="243"/>
    </row>
    <row r="19" spans="1:19" customFormat="1" hidden="1">
      <c r="A19" s="145" t="s">
        <v>67</v>
      </c>
      <c r="B19" s="236"/>
      <c r="C19" s="236"/>
      <c r="D19" s="316">
        <v>0</v>
      </c>
      <c r="E19" s="242"/>
      <c r="F19" s="303">
        <v>0</v>
      </c>
      <c r="G19" s="18"/>
      <c r="H19" s="244">
        <v>0</v>
      </c>
      <c r="I19" s="18"/>
      <c r="J19" s="304">
        <v>0</v>
      </c>
      <c r="L19" s="362"/>
      <c r="M19" s="346"/>
      <c r="O19" s="362"/>
      <c r="P19" s="362"/>
      <c r="Q19" s="200"/>
    </row>
    <row r="20" spans="1:19" customFormat="1" ht="22">
      <c r="A20" s="217" t="s">
        <v>18</v>
      </c>
      <c r="B20" s="236"/>
      <c r="C20" s="236"/>
      <c r="D20" s="48">
        <f>SUM(D16:D19)</f>
        <v>5961409</v>
      </c>
      <c r="E20" s="27"/>
      <c r="F20" s="48">
        <f>SUM(F16:F19)</f>
        <v>5389322</v>
      </c>
      <c r="G20" s="27"/>
      <c r="H20" s="48">
        <f>SUM(H16:H19)</f>
        <v>5908232</v>
      </c>
      <c r="I20" s="27"/>
      <c r="J20" s="48">
        <f>SUM(J16:J19)</f>
        <v>5322299</v>
      </c>
      <c r="L20" s="362"/>
      <c r="M20" s="346"/>
      <c r="O20" s="362"/>
      <c r="P20" s="362"/>
      <c r="Q20" s="200"/>
    </row>
    <row r="21" spans="1:19" customFormat="1" ht="7" customHeight="1">
      <c r="A21" s="145"/>
      <c r="B21" s="236"/>
      <c r="C21" s="236"/>
      <c r="D21" s="346"/>
      <c r="E21" s="242"/>
      <c r="F21" s="18"/>
      <c r="G21" s="18"/>
      <c r="H21" s="18"/>
      <c r="I21" s="18"/>
      <c r="J21" s="18"/>
      <c r="L21" s="362"/>
      <c r="M21" s="346"/>
      <c r="O21" s="362"/>
      <c r="P21" s="362"/>
      <c r="Q21" s="200"/>
    </row>
    <row r="22" spans="1:19" customFormat="1" ht="22">
      <c r="A22" s="217" t="s">
        <v>207</v>
      </c>
      <c r="B22" s="236"/>
      <c r="C22" s="236"/>
      <c r="D22" s="26">
        <f>D13-D20</f>
        <v>-5793</v>
      </c>
      <c r="E22" s="246"/>
      <c r="F22" s="26">
        <f>F13-F20</f>
        <v>2467</v>
      </c>
      <c r="G22" s="26"/>
      <c r="H22" s="26">
        <f>H13-H20</f>
        <v>-12342</v>
      </c>
      <c r="I22" s="26"/>
      <c r="J22" s="26">
        <f>J13-J20</f>
        <v>-40938</v>
      </c>
      <c r="L22" s="362"/>
      <c r="M22" s="346"/>
      <c r="O22" s="259"/>
      <c r="P22" s="259"/>
      <c r="Q22" s="200"/>
    </row>
    <row r="23" spans="1:19" customFormat="1">
      <c r="A23" s="145" t="s">
        <v>26</v>
      </c>
      <c r="B23" s="236">
        <v>2</v>
      </c>
      <c r="C23" s="236"/>
      <c r="D23" s="263">
        <v>-69956</v>
      </c>
      <c r="F23" s="306">
        <v>-54537</v>
      </c>
      <c r="G23" s="18"/>
      <c r="H23" s="29">
        <v>-73849</v>
      </c>
      <c r="I23" s="18"/>
      <c r="J23" s="307">
        <v>-55048</v>
      </c>
      <c r="L23" s="362"/>
      <c r="M23" s="346"/>
      <c r="O23" s="362"/>
      <c r="P23" s="362"/>
      <c r="Q23" s="200"/>
      <c r="S23" s="243"/>
    </row>
    <row r="24" spans="1:19" customFormat="1">
      <c r="A24" s="145" t="s">
        <v>199</v>
      </c>
      <c r="B24" s="357"/>
      <c r="C24" s="357"/>
      <c r="D24" s="263"/>
      <c r="F24" s="306"/>
      <c r="G24" s="346"/>
      <c r="H24" s="307"/>
      <c r="I24" s="346"/>
      <c r="J24" s="307"/>
      <c r="L24" s="362"/>
      <c r="M24" s="346"/>
      <c r="O24" s="362"/>
      <c r="P24" s="362"/>
      <c r="Q24" s="200"/>
      <c r="S24" s="243"/>
    </row>
    <row r="25" spans="1:19" customFormat="1">
      <c r="A25" s="145" t="s">
        <v>200</v>
      </c>
      <c r="B25" s="357">
        <v>3</v>
      </c>
      <c r="C25" s="357"/>
      <c r="D25" s="307">
        <v>16254</v>
      </c>
      <c r="E25" s="346"/>
      <c r="F25" s="307">
        <v>-16499</v>
      </c>
      <c r="G25" s="346"/>
      <c r="H25" s="307">
        <v>16254</v>
      </c>
      <c r="I25" s="346"/>
      <c r="J25" s="307">
        <v>-16499</v>
      </c>
      <c r="L25" s="362"/>
      <c r="M25" s="362"/>
      <c r="O25" s="362"/>
      <c r="P25" s="362"/>
      <c r="Q25" s="200"/>
      <c r="R25" s="243"/>
      <c r="S25" s="243"/>
    </row>
    <row r="26" spans="1:19" customFormat="1">
      <c r="A26" s="145" t="s">
        <v>173</v>
      </c>
      <c r="B26" s="236"/>
      <c r="C26" s="236"/>
      <c r="D26" s="263">
        <v>14435</v>
      </c>
      <c r="F26" s="306">
        <v>11466</v>
      </c>
      <c r="G26" s="18"/>
      <c r="H26" s="247">
        <v>0</v>
      </c>
      <c r="I26" s="18"/>
      <c r="J26" s="308">
        <v>0</v>
      </c>
      <c r="L26" s="362"/>
      <c r="M26" s="346"/>
      <c r="O26" s="362"/>
      <c r="P26" s="362"/>
      <c r="Q26" s="200"/>
      <c r="S26" s="243"/>
    </row>
    <row r="27" spans="1:19" customFormat="1" ht="22">
      <c r="A27" s="217" t="s">
        <v>181</v>
      </c>
      <c r="B27" s="236"/>
      <c r="C27" s="236"/>
      <c r="D27" s="52">
        <f>D22+D23+D26+D25</f>
        <v>-45060</v>
      </c>
      <c r="E27" s="27"/>
      <c r="F27" s="52">
        <f>F22+F23+F26+F25</f>
        <v>-57103</v>
      </c>
      <c r="G27" s="27"/>
      <c r="H27" s="52">
        <f>H22+H23+H26+H25</f>
        <v>-69937</v>
      </c>
      <c r="I27" s="27"/>
      <c r="J27" s="52">
        <f>J22+J23+J26+J25</f>
        <v>-112485</v>
      </c>
      <c r="L27" s="362"/>
      <c r="M27" s="346"/>
      <c r="O27" s="362"/>
      <c r="P27" s="362"/>
      <c r="Q27" s="200"/>
    </row>
    <row r="28" spans="1:19" customFormat="1">
      <c r="A28" s="145" t="s">
        <v>209</v>
      </c>
      <c r="B28" s="236"/>
      <c r="C28" s="236"/>
      <c r="D28" s="370">
        <v>-7694</v>
      </c>
      <c r="F28" s="309">
        <v>-9383</v>
      </c>
      <c r="G28" s="54"/>
      <c r="H28" s="247">
        <v>1709</v>
      </c>
      <c r="I28" s="54"/>
      <c r="J28" s="310">
        <v>-6010</v>
      </c>
      <c r="L28" s="362"/>
      <c r="M28" s="346"/>
      <c r="O28" s="362"/>
      <c r="P28" s="362"/>
      <c r="Q28" s="200"/>
      <c r="S28" s="243"/>
    </row>
    <row r="29" spans="1:19" customFormat="1" ht="22">
      <c r="A29" s="217" t="s">
        <v>175</v>
      </c>
      <c r="B29" s="236"/>
      <c r="C29" s="236"/>
      <c r="D29" s="232">
        <f>D27+D28</f>
        <v>-52754</v>
      </c>
      <c r="E29" s="143"/>
      <c r="F29" s="232">
        <f>F27+F28</f>
        <v>-66486</v>
      </c>
      <c r="G29" s="27"/>
      <c r="H29" s="232">
        <f>H27+H28</f>
        <v>-68228</v>
      </c>
      <c r="I29" s="27"/>
      <c r="J29" s="232">
        <f>J27+J28</f>
        <v>-118495</v>
      </c>
      <c r="L29" s="362"/>
      <c r="M29" s="346"/>
      <c r="O29" s="362"/>
      <c r="P29" s="362"/>
      <c r="Q29" s="200"/>
    </row>
    <row r="30" spans="1:19" customFormat="1" ht="4" customHeight="1">
      <c r="A30" s="217"/>
      <c r="B30" s="236"/>
      <c r="C30" s="236"/>
      <c r="D30" s="21"/>
      <c r="E30" s="143"/>
      <c r="F30" s="21"/>
      <c r="G30" s="27"/>
      <c r="H30" s="21"/>
      <c r="I30" s="27"/>
      <c r="J30" s="21"/>
      <c r="L30" s="362"/>
      <c r="M30" s="346"/>
      <c r="O30" s="362"/>
      <c r="P30" s="362"/>
      <c r="Q30" s="200"/>
    </row>
    <row r="31" spans="1:19" customFormat="1" ht="22">
      <c r="A31" s="217" t="s">
        <v>56</v>
      </c>
      <c r="B31" s="236"/>
      <c r="C31" s="236"/>
      <c r="D31" s="315"/>
      <c r="E31" s="143"/>
      <c r="F31" s="247"/>
      <c r="G31" s="26"/>
      <c r="H31" s="247"/>
      <c r="I31" s="26"/>
      <c r="J31" s="247"/>
      <c r="L31" s="362"/>
      <c r="M31" s="346"/>
      <c r="O31" s="362"/>
      <c r="P31" s="362"/>
      <c r="Q31" s="200"/>
    </row>
    <row r="32" spans="1:19" customFormat="1" ht="22">
      <c r="A32" s="144" t="s">
        <v>118</v>
      </c>
      <c r="B32" s="236"/>
      <c r="C32" s="236"/>
      <c r="D32" s="371"/>
      <c r="F32" s="242"/>
      <c r="G32" s="18"/>
      <c r="H32" s="18"/>
      <c r="I32" s="18"/>
      <c r="J32" s="18"/>
      <c r="L32" s="362"/>
      <c r="M32" s="346"/>
      <c r="O32" s="362"/>
      <c r="P32" s="362"/>
      <c r="Q32" s="200"/>
    </row>
    <row r="33" spans="1:17" customFormat="1">
      <c r="A33" s="271" t="s">
        <v>62</v>
      </c>
      <c r="B33" s="236"/>
      <c r="C33" s="236"/>
      <c r="D33" s="315">
        <v>3375</v>
      </c>
      <c r="E33" s="18"/>
      <c r="F33" s="312">
        <v>0</v>
      </c>
      <c r="G33" s="18"/>
      <c r="H33" s="247">
        <v>3375</v>
      </c>
      <c r="I33" s="18"/>
      <c r="J33" s="315">
        <v>0</v>
      </c>
      <c r="L33" s="362"/>
      <c r="M33" s="346"/>
      <c r="O33" s="362"/>
      <c r="P33" s="362"/>
      <c r="Q33" s="200"/>
    </row>
    <row r="34" spans="1:17" customFormat="1">
      <c r="A34" s="145" t="s">
        <v>63</v>
      </c>
      <c r="B34" s="236"/>
      <c r="C34" s="236"/>
      <c r="D34" s="352"/>
      <c r="F34" s="311"/>
      <c r="G34" s="18"/>
      <c r="H34" s="31"/>
      <c r="I34" s="18"/>
      <c r="J34" s="314"/>
      <c r="L34" s="362"/>
      <c r="M34" s="346"/>
      <c r="O34" s="362"/>
      <c r="P34" s="362"/>
      <c r="Q34" s="200"/>
    </row>
    <row r="35" spans="1:17" customFormat="1">
      <c r="A35" s="145" t="s">
        <v>60</v>
      </c>
      <c r="B35" s="236"/>
      <c r="C35" s="236"/>
      <c r="D35" s="316">
        <v>-675</v>
      </c>
      <c r="F35" s="313">
        <v>0</v>
      </c>
      <c r="G35" s="18"/>
      <c r="H35" s="244">
        <v>-675</v>
      </c>
      <c r="I35" s="18"/>
      <c r="J35" s="316">
        <v>0</v>
      </c>
      <c r="L35" s="362"/>
      <c r="M35" s="346"/>
      <c r="O35" s="362"/>
      <c r="P35" s="362"/>
      <c r="Q35" s="200"/>
    </row>
    <row r="36" spans="1:17" customFormat="1" ht="22">
      <c r="A36" s="217" t="s">
        <v>182</v>
      </c>
      <c r="B36" s="236"/>
      <c r="C36" s="236"/>
      <c r="D36" s="48">
        <f>D33+D35</f>
        <v>2700</v>
      </c>
      <c r="E36" s="258"/>
      <c r="F36" s="273">
        <f>F33+F35</f>
        <v>0</v>
      </c>
      <c r="G36" s="250"/>
      <c r="H36" s="48">
        <f>H33+H35</f>
        <v>2700</v>
      </c>
      <c r="I36" s="250"/>
      <c r="J36" s="273">
        <f>J33+J35</f>
        <v>0</v>
      </c>
      <c r="L36" s="362"/>
      <c r="M36" s="346"/>
      <c r="O36" s="362"/>
      <c r="P36" s="362"/>
      <c r="Q36" s="200"/>
    </row>
    <row r="37" spans="1:17" customFormat="1" ht="2" customHeight="1">
      <c r="A37" s="217"/>
      <c r="B37" s="236"/>
      <c r="C37" s="236"/>
      <c r="D37" s="365"/>
      <c r="E37" s="41"/>
      <c r="F37" s="236"/>
      <c r="G37" s="41"/>
      <c r="H37" s="27"/>
      <c r="I37" s="41"/>
      <c r="J37" s="27"/>
      <c r="L37" s="362"/>
      <c r="M37" s="363"/>
      <c r="O37" s="362"/>
      <c r="P37" s="362"/>
      <c r="Q37" s="248"/>
    </row>
    <row r="38" spans="1:17" s="143" customFormat="1" ht="22.5" thickBot="1">
      <c r="A38" s="217" t="s">
        <v>174</v>
      </c>
      <c r="B38" s="220"/>
      <c r="C38" s="220"/>
      <c r="D38" s="249">
        <f>D29+D36</f>
        <v>-50054</v>
      </c>
      <c r="F38" s="249">
        <f>F29+F36</f>
        <v>-66486</v>
      </c>
      <c r="G38" s="26"/>
      <c r="H38" s="249">
        <f>H29+H36</f>
        <v>-65528</v>
      </c>
      <c r="I38" s="26"/>
      <c r="J38" s="249">
        <f>J29+J36</f>
        <v>-118495</v>
      </c>
      <c r="L38" s="259"/>
      <c r="M38" s="26"/>
      <c r="O38" s="259"/>
      <c r="P38" s="259"/>
      <c r="Q38" s="250"/>
    </row>
    <row r="39" spans="1:17" customFormat="1" ht="3" customHeight="1" thickTop="1">
      <c r="A39" s="217"/>
      <c r="B39" s="236"/>
      <c r="C39" s="236"/>
      <c r="D39" s="369"/>
      <c r="E39" s="143"/>
      <c r="F39" s="246"/>
      <c r="G39" s="27"/>
      <c r="H39" s="26"/>
      <c r="I39" s="27"/>
      <c r="J39" s="26"/>
      <c r="L39" s="362"/>
      <c r="M39" s="346"/>
      <c r="O39" s="362"/>
      <c r="P39" s="362"/>
      <c r="Q39" s="200"/>
    </row>
    <row r="40" spans="1:17" customFormat="1" ht="22">
      <c r="A40" s="327" t="s">
        <v>205</v>
      </c>
      <c r="B40" s="236"/>
      <c r="C40" s="236"/>
      <c r="D40" s="264"/>
      <c r="L40" s="362"/>
      <c r="M40" s="346"/>
      <c r="O40" s="362"/>
      <c r="P40" s="362"/>
      <c r="Q40" s="200"/>
    </row>
    <row r="41" spans="1:17" customFormat="1">
      <c r="A41" s="145" t="s">
        <v>79</v>
      </c>
      <c r="B41" s="236"/>
      <c r="C41" s="236"/>
      <c r="D41" s="322">
        <f>D43-D42</f>
        <v>-49231</v>
      </c>
      <c r="E41" s="251"/>
      <c r="F41" s="317">
        <v>-65622</v>
      </c>
      <c r="G41" s="60"/>
      <c r="H41" s="59">
        <f>H29</f>
        <v>-68228</v>
      </c>
      <c r="I41" s="60"/>
      <c r="J41" s="319">
        <v>-118495</v>
      </c>
      <c r="K41" s="224"/>
      <c r="L41" s="362"/>
      <c r="M41" s="346"/>
      <c r="O41" s="362"/>
      <c r="P41" s="362"/>
      <c r="Q41" s="200"/>
    </row>
    <row r="42" spans="1:17" customFormat="1">
      <c r="A42" s="145" t="s">
        <v>80</v>
      </c>
      <c r="B42" s="236"/>
      <c r="C42" s="236"/>
      <c r="D42" s="323">
        <v>-3523</v>
      </c>
      <c r="E42" s="251"/>
      <c r="F42" s="318">
        <v>-864</v>
      </c>
      <c r="G42" s="61"/>
      <c r="H42" s="228">
        <v>0</v>
      </c>
      <c r="I42" s="31"/>
      <c r="J42" s="316">
        <v>0</v>
      </c>
      <c r="K42" s="34"/>
      <c r="L42" s="362"/>
      <c r="M42" s="346"/>
      <c r="O42" s="362"/>
      <c r="P42" s="362"/>
      <c r="Q42" s="200"/>
    </row>
    <row r="43" spans="1:17" customFormat="1" ht="22.5" thickBot="1">
      <c r="A43" s="252" t="s">
        <v>175</v>
      </c>
      <c r="B43" s="236"/>
      <c r="C43" s="236"/>
      <c r="D43" s="249">
        <f>D29</f>
        <v>-52754</v>
      </c>
      <c r="E43" s="143"/>
      <c r="F43" s="249">
        <f>F29</f>
        <v>-66486</v>
      </c>
      <c r="G43" s="26"/>
      <c r="H43" s="249">
        <f>H29</f>
        <v>-68228</v>
      </c>
      <c r="I43" s="26"/>
      <c r="J43" s="249">
        <f>J29</f>
        <v>-118495</v>
      </c>
      <c r="K43" s="270"/>
      <c r="L43" s="362"/>
      <c r="M43" s="346"/>
      <c r="O43" s="362"/>
      <c r="P43" s="362"/>
      <c r="Q43" s="200"/>
    </row>
    <row r="44" spans="1:17" customFormat="1" ht="22.5" thickTop="1">
      <c r="A44" s="217" t="s">
        <v>206</v>
      </c>
      <c r="B44" s="236"/>
      <c r="C44" s="236"/>
      <c r="D44" s="372"/>
      <c r="E44" s="254"/>
      <c r="F44" s="253"/>
      <c r="G44" s="62"/>
      <c r="H44" s="62"/>
      <c r="I44" s="62"/>
      <c r="J44" s="62"/>
      <c r="L44" s="362"/>
      <c r="M44" s="346"/>
      <c r="O44" s="362"/>
      <c r="P44" s="362"/>
      <c r="Q44" s="200"/>
    </row>
    <row r="45" spans="1:17" customFormat="1">
      <c r="A45" s="145" t="s">
        <v>79</v>
      </c>
      <c r="B45" s="236"/>
      <c r="C45" s="236"/>
      <c r="D45" s="322">
        <f>D47-D46</f>
        <v>-46531</v>
      </c>
      <c r="E45" s="251"/>
      <c r="F45" s="320">
        <v>-65622</v>
      </c>
      <c r="G45" s="60"/>
      <c r="H45" s="59">
        <f>H38</f>
        <v>-65528</v>
      </c>
      <c r="I45" s="60"/>
      <c r="J45" s="322">
        <v>-118495</v>
      </c>
      <c r="L45" s="362"/>
      <c r="M45" s="346"/>
      <c r="O45" s="362"/>
      <c r="P45" s="362"/>
      <c r="Q45" s="200"/>
    </row>
    <row r="46" spans="1:17" customFormat="1">
      <c r="A46" s="145" t="s">
        <v>80</v>
      </c>
      <c r="B46" s="236"/>
      <c r="C46" s="236"/>
      <c r="D46" s="323">
        <f>D42</f>
        <v>-3523</v>
      </c>
      <c r="E46" s="251"/>
      <c r="F46" s="321">
        <v>-864</v>
      </c>
      <c r="G46" s="61"/>
      <c r="H46" s="228">
        <v>0</v>
      </c>
      <c r="I46" s="31"/>
      <c r="J46" s="316">
        <v>0</v>
      </c>
      <c r="L46" s="362"/>
      <c r="M46" s="346"/>
      <c r="O46" s="362"/>
      <c r="P46" s="362"/>
      <c r="Q46" s="200"/>
    </row>
    <row r="47" spans="1:17" customFormat="1" ht="22.5" thickBot="1">
      <c r="A47" s="252" t="s">
        <v>174</v>
      </c>
      <c r="B47" s="236"/>
      <c r="C47" s="236"/>
      <c r="D47" s="249">
        <f>D38</f>
        <v>-50054</v>
      </c>
      <c r="E47" s="143"/>
      <c r="F47" s="249">
        <f>F38</f>
        <v>-66486</v>
      </c>
      <c r="G47" s="26"/>
      <c r="H47" s="249">
        <f>H38</f>
        <v>-65528</v>
      </c>
      <c r="I47" s="26"/>
      <c r="J47" s="249">
        <f>J38</f>
        <v>-118495</v>
      </c>
      <c r="L47" s="362"/>
      <c r="M47" s="346"/>
      <c r="N47" s="224"/>
      <c r="O47" s="362"/>
      <c r="P47" s="362"/>
      <c r="Q47" s="200"/>
    </row>
    <row r="48" spans="1:17" customFormat="1" ht="5.5" customHeight="1" thickTop="1">
      <c r="A48" s="217"/>
      <c r="B48" s="236"/>
      <c r="C48" s="236"/>
      <c r="D48" s="369"/>
      <c r="E48" s="143"/>
      <c r="F48" s="246"/>
      <c r="G48" s="27"/>
      <c r="H48" s="26"/>
      <c r="I48" s="27"/>
      <c r="J48" s="26"/>
      <c r="L48" s="362"/>
      <c r="M48" s="346"/>
      <c r="O48" s="362"/>
      <c r="P48" s="362"/>
      <c r="Q48" s="200"/>
    </row>
    <row r="49" spans="1:17" customFormat="1" ht="26.25" customHeight="1" thickBot="1">
      <c r="A49" s="217" t="s">
        <v>204</v>
      </c>
      <c r="B49" s="236"/>
      <c r="C49" s="236"/>
      <c r="D49" s="373">
        <f>D41/1102061</f>
        <v>-4.4671755919136961E-2</v>
      </c>
      <c r="E49" s="143"/>
      <c r="F49" s="255">
        <f>F41/1102061</f>
        <v>-5.9544798336934164E-2</v>
      </c>
      <c r="G49" s="250"/>
      <c r="H49" s="255">
        <f>H41/1102061</f>
        <v>-6.1909458732320621E-2</v>
      </c>
      <c r="I49" s="250"/>
      <c r="J49" s="255">
        <f>J41/1102061</f>
        <v>-0.10752127150856441</v>
      </c>
      <c r="L49" s="362"/>
      <c r="M49" s="346"/>
      <c r="O49" s="362"/>
      <c r="P49" s="362"/>
      <c r="Q49" s="200"/>
    </row>
    <row r="50" spans="1:17" customFormat="1" ht="22" thickTop="1">
      <c r="A50" s="256"/>
      <c r="B50" s="236"/>
      <c r="C50" s="236"/>
      <c r="D50" s="264"/>
      <c r="G50" s="18"/>
      <c r="H50" s="54"/>
      <c r="I50" s="18"/>
      <c r="J50" s="54"/>
      <c r="L50" s="362"/>
      <c r="M50" s="346"/>
      <c r="O50" s="362"/>
      <c r="P50" s="362"/>
      <c r="Q50" s="200"/>
    </row>
    <row r="51" spans="1:17" customFormat="1">
      <c r="A51" s="145"/>
      <c r="D51" s="101"/>
      <c r="F51" s="101"/>
      <c r="H51" s="101"/>
      <c r="J51" s="101"/>
      <c r="L51" s="362"/>
      <c r="M51" s="346"/>
      <c r="O51" s="362"/>
      <c r="P51" s="362"/>
      <c r="Q51" s="200"/>
    </row>
  </sheetData>
  <mergeCells count="8">
    <mergeCell ref="L8:M8"/>
    <mergeCell ref="D8:J8"/>
    <mergeCell ref="D4:F4"/>
    <mergeCell ref="H4:J4"/>
    <mergeCell ref="D5:F5"/>
    <mergeCell ref="D6:F6"/>
    <mergeCell ref="H5:J5"/>
    <mergeCell ref="H6:J6"/>
  </mergeCells>
  <pageMargins left="0.7" right="0.7" top="0.48" bottom="0.5" header="0.5" footer="0.5"/>
  <pageSetup paperSize="9" scale="75" firstPageNumber="6" fitToHeight="0" orientation="portrait" useFirstPageNumber="1" r:id="rId1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2CC1A-3DA7-4CC3-BCAF-3C742EBF198E}">
  <sheetPr>
    <tabColor theme="7"/>
    <pageSetUpPr fitToPage="1"/>
  </sheetPr>
  <dimension ref="A1:T53"/>
  <sheetViews>
    <sheetView showGridLines="0" topLeftCell="A35" zoomScale="70" zoomScaleNormal="70" zoomScaleSheetLayoutView="55" workbookViewId="0">
      <selection activeCell="X14" sqref="X14:Y14"/>
    </sheetView>
  </sheetViews>
  <sheetFormatPr defaultColWidth="9.09765625" defaultRowHeight="21.5" customHeight="1"/>
  <cols>
    <col min="1" max="1" width="51.69921875" style="223" customWidth="1"/>
    <col min="2" max="2" width="13.09765625" style="209" customWidth="1"/>
    <col min="3" max="3" width="1.69921875" style="211" customWidth="1"/>
    <col min="4" max="4" width="13.09765625" style="211" customWidth="1"/>
    <col min="5" max="5" width="1.69921875" style="211" customWidth="1"/>
    <col min="6" max="6" width="13.09765625" style="211" customWidth="1"/>
    <col min="7" max="7" width="1.69921875" style="211" customWidth="1"/>
    <col min="8" max="8" width="13.09765625" style="211" customWidth="1"/>
    <col min="9" max="9" width="1.69921875" style="211" customWidth="1"/>
    <col min="10" max="10" width="13.09765625" style="211" customWidth="1"/>
    <col min="11" max="11" width="1.69921875" style="211" customWidth="1"/>
    <col min="12" max="12" width="13.09765625" style="211" customWidth="1"/>
    <col min="13" max="13" width="1.69921875" style="211" customWidth="1"/>
    <col min="14" max="14" width="13.09765625" style="261" customWidth="1"/>
    <col min="15" max="15" width="1.69921875" style="211" customWidth="1"/>
    <col min="16" max="16" width="13.09765625" style="211" customWidth="1"/>
    <col min="17" max="17" width="1.69921875" style="211" customWidth="1"/>
    <col min="18" max="18" width="13.09765625" style="211" customWidth="1"/>
    <col min="19" max="19" width="1.3984375" style="211" customWidth="1"/>
    <col min="20" max="16384" width="9.09765625" style="211"/>
  </cols>
  <sheetData>
    <row r="1" spans="1:20" ht="21.5" customHeight="1">
      <c r="A1" s="208" t="s">
        <v>78</v>
      </c>
      <c r="C1" s="210"/>
      <c r="D1" s="12"/>
      <c r="E1" s="210"/>
      <c r="F1" s="12"/>
      <c r="S1" s="210"/>
    </row>
    <row r="2" spans="1:20" ht="21.5" customHeight="1">
      <c r="A2" s="208" t="s">
        <v>158</v>
      </c>
      <c r="S2" s="210"/>
    </row>
    <row r="3" spans="1:20" ht="21.5" customHeight="1">
      <c r="A3" s="208"/>
      <c r="S3" s="210"/>
    </row>
    <row r="4" spans="1:20" customFormat="1" ht="21.5" customHeight="1">
      <c r="A4" s="212"/>
      <c r="B4" s="213"/>
      <c r="C4" s="213"/>
      <c r="D4" s="385" t="s">
        <v>52</v>
      </c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143"/>
    </row>
    <row r="5" spans="1:20" customFormat="1" ht="21.5" customHeight="1">
      <c r="A5" s="145"/>
      <c r="B5" s="145"/>
      <c r="C5" s="214"/>
      <c r="E5" s="214"/>
      <c r="F5" s="215"/>
      <c r="G5" s="215"/>
      <c r="H5" s="215"/>
      <c r="I5" s="215"/>
      <c r="J5" s="386" t="s">
        <v>54</v>
      </c>
      <c r="K5" s="386"/>
      <c r="L5" s="386"/>
      <c r="M5" s="215"/>
      <c r="N5" s="235"/>
      <c r="O5" s="214"/>
      <c r="P5" s="214"/>
      <c r="R5" s="214"/>
      <c r="S5" s="214"/>
      <c r="T5" s="214"/>
    </row>
    <row r="6" spans="1:20" customFormat="1" ht="21.5" customHeight="1">
      <c r="A6" s="145"/>
      <c r="B6" s="145"/>
      <c r="C6" s="214"/>
      <c r="E6" s="214"/>
      <c r="F6" s="215"/>
      <c r="G6" s="215"/>
      <c r="H6" s="215" t="s">
        <v>127</v>
      </c>
      <c r="I6" s="215"/>
      <c r="J6" s="215"/>
      <c r="K6" s="215"/>
      <c r="M6" s="215"/>
      <c r="N6" s="262"/>
      <c r="O6" s="215"/>
      <c r="P6" s="215"/>
      <c r="Q6" s="215"/>
      <c r="S6" s="214"/>
      <c r="T6" s="214"/>
    </row>
    <row r="7" spans="1:20" customFormat="1" ht="21.5" customHeight="1">
      <c r="A7" s="145"/>
      <c r="B7" s="215"/>
      <c r="D7" s="215" t="s">
        <v>160</v>
      </c>
      <c r="F7" s="215"/>
      <c r="G7" s="215"/>
      <c r="H7" s="215" t="s">
        <v>128</v>
      </c>
      <c r="I7" s="215"/>
      <c r="J7" s="215"/>
      <c r="M7" s="215"/>
      <c r="N7" s="262" t="s">
        <v>29</v>
      </c>
      <c r="O7" s="215"/>
      <c r="P7" s="215" t="s">
        <v>28</v>
      </c>
      <c r="Q7" s="215"/>
      <c r="R7" s="215" t="s">
        <v>29</v>
      </c>
      <c r="S7" s="214"/>
      <c r="T7" s="214"/>
    </row>
    <row r="8" spans="1:20" customFormat="1" ht="21.5" customHeight="1">
      <c r="A8" s="145"/>
      <c r="B8" s="215"/>
      <c r="D8" s="215" t="s">
        <v>161</v>
      </c>
      <c r="F8" s="215" t="s">
        <v>45</v>
      </c>
      <c r="G8" s="215"/>
      <c r="H8" s="215" t="s">
        <v>162</v>
      </c>
      <c r="I8" s="215"/>
      <c r="J8" s="215" t="s">
        <v>57</v>
      </c>
      <c r="K8" s="215"/>
      <c r="L8" s="215"/>
      <c r="M8" s="215"/>
      <c r="N8" s="262" t="s">
        <v>19</v>
      </c>
      <c r="O8" s="215"/>
      <c r="P8" s="215" t="s">
        <v>47</v>
      </c>
      <c r="Q8" s="215"/>
      <c r="R8" s="215" t="s">
        <v>19</v>
      </c>
      <c r="S8" s="215"/>
      <c r="T8" s="215"/>
    </row>
    <row r="9" spans="1:20" customFormat="1" ht="21.5" customHeight="1">
      <c r="A9" s="145"/>
      <c r="B9" s="266" t="s">
        <v>1</v>
      </c>
      <c r="D9" s="215" t="s">
        <v>159</v>
      </c>
      <c r="F9" s="216" t="s">
        <v>37</v>
      </c>
      <c r="G9" s="215"/>
      <c r="H9" s="215" t="s">
        <v>65</v>
      </c>
      <c r="I9" s="215"/>
      <c r="J9" s="215" t="s">
        <v>163</v>
      </c>
      <c r="K9" s="215"/>
      <c r="L9" s="215" t="s">
        <v>145</v>
      </c>
      <c r="M9" s="215"/>
      <c r="N9" s="262" t="s">
        <v>50</v>
      </c>
      <c r="O9" s="215"/>
      <c r="P9" s="215" t="s">
        <v>164</v>
      </c>
      <c r="Q9" s="215"/>
      <c r="R9" s="215" t="s">
        <v>20</v>
      </c>
      <c r="S9" s="215"/>
      <c r="T9" s="215"/>
    </row>
    <row r="10" spans="1:20" customFormat="1" ht="21.5" customHeight="1">
      <c r="B10" s="148"/>
      <c r="C10" s="148"/>
      <c r="D10" s="384" t="s">
        <v>35</v>
      </c>
      <c r="E10" s="384"/>
      <c r="F10" s="384"/>
      <c r="G10" s="384"/>
      <c r="H10" s="384"/>
      <c r="I10" s="384"/>
      <c r="J10" s="384"/>
      <c r="K10" s="384"/>
      <c r="L10" s="384"/>
      <c r="M10" s="384"/>
      <c r="N10" s="384"/>
      <c r="O10" s="384"/>
      <c r="P10" s="384"/>
      <c r="Q10" s="384"/>
      <c r="R10" s="384"/>
      <c r="S10" s="213"/>
      <c r="T10" s="215"/>
    </row>
    <row r="11" spans="1:20" customFormat="1" ht="21.5" customHeight="1">
      <c r="A11" s="324" t="s">
        <v>193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234"/>
      <c r="O11" s="148"/>
      <c r="P11" s="148"/>
      <c r="Q11" s="148"/>
      <c r="R11" s="148"/>
      <c r="S11" s="213"/>
      <c r="T11" s="215"/>
    </row>
    <row r="12" spans="1:20" customFormat="1" ht="21.5" customHeight="1">
      <c r="A12" s="217" t="s">
        <v>154</v>
      </c>
      <c r="B12" s="148"/>
      <c r="C12" s="218"/>
      <c r="D12" s="218">
        <v>551031</v>
      </c>
      <c r="E12" s="218"/>
      <c r="F12" s="218">
        <v>947945</v>
      </c>
      <c r="G12" s="218"/>
      <c r="H12" s="218">
        <v>-203824</v>
      </c>
      <c r="I12" s="218"/>
      <c r="J12" s="218">
        <v>82501</v>
      </c>
      <c r="K12" s="218"/>
      <c r="L12" s="218">
        <v>843767</v>
      </c>
      <c r="M12" s="218"/>
      <c r="N12" s="21">
        <f>SUM(D12:L12)</f>
        <v>2221420</v>
      </c>
      <c r="O12" s="218"/>
      <c r="P12" s="218">
        <v>2517</v>
      </c>
      <c r="Q12" s="218"/>
      <c r="R12" s="21">
        <f>N12+P12</f>
        <v>2223937</v>
      </c>
      <c r="S12" s="218"/>
    </row>
    <row r="13" spans="1:20" customFormat="1" ht="21.5" customHeight="1">
      <c r="A13" s="217"/>
      <c r="B13" s="148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"/>
      <c r="O13" s="218"/>
      <c r="P13" s="218"/>
      <c r="Q13" s="218"/>
      <c r="R13" s="21"/>
      <c r="S13" s="218"/>
    </row>
    <row r="14" spans="1:20" customFormat="1" ht="21.5" customHeight="1">
      <c r="A14" s="217" t="s">
        <v>108</v>
      </c>
      <c r="B14" s="148"/>
      <c r="C14" s="29"/>
      <c r="D14" s="67"/>
      <c r="E14" s="29"/>
      <c r="F14" s="67"/>
      <c r="G14" s="29"/>
      <c r="H14" s="67"/>
      <c r="I14" s="29"/>
      <c r="J14" s="67"/>
      <c r="K14" s="29"/>
      <c r="L14" s="67"/>
      <c r="M14" s="29"/>
      <c r="N14" s="263"/>
      <c r="O14" s="29"/>
      <c r="P14" s="67"/>
      <c r="Q14" s="29"/>
      <c r="R14" s="67"/>
      <c r="S14" s="219"/>
    </row>
    <row r="15" spans="1:20" customFormat="1" ht="21.5" customHeight="1">
      <c r="A15" s="144" t="s">
        <v>129</v>
      </c>
      <c r="B15" s="148"/>
      <c r="C15" s="29"/>
      <c r="D15" s="67"/>
      <c r="E15" s="29"/>
      <c r="F15" s="67"/>
      <c r="G15" s="29"/>
      <c r="H15" s="67"/>
      <c r="I15" s="29"/>
      <c r="J15" s="67"/>
      <c r="K15" s="29"/>
      <c r="L15" s="67"/>
      <c r="M15" s="29"/>
      <c r="N15" s="263"/>
      <c r="O15" s="29"/>
      <c r="P15" s="67"/>
      <c r="Q15" s="29"/>
      <c r="R15" s="67"/>
      <c r="S15" s="219"/>
    </row>
    <row r="16" spans="1:20" customFormat="1" ht="21.5" customHeight="1">
      <c r="A16" s="145" t="s">
        <v>134</v>
      </c>
      <c r="B16" s="148">
        <v>7</v>
      </c>
      <c r="C16" s="29"/>
      <c r="D16" s="30">
        <v>0</v>
      </c>
      <c r="E16" s="33"/>
      <c r="F16" s="30">
        <v>0</v>
      </c>
      <c r="G16" s="33"/>
      <c r="H16" s="30">
        <v>0</v>
      </c>
      <c r="I16" s="33"/>
      <c r="J16" s="30">
        <v>0</v>
      </c>
      <c r="K16" s="29"/>
      <c r="L16" s="219">
        <v>-110203</v>
      </c>
      <c r="M16" s="29"/>
      <c r="N16" s="33">
        <f>SUM(D16:L16)</f>
        <v>-110203</v>
      </c>
      <c r="O16" s="40"/>
      <c r="P16" s="30">
        <v>0</v>
      </c>
      <c r="Q16" s="40"/>
      <c r="R16" s="33">
        <f>N16+P16</f>
        <v>-110203</v>
      </c>
      <c r="S16" s="219"/>
    </row>
    <row r="17" spans="1:20" customFormat="1" ht="21.5" customHeight="1">
      <c r="A17" s="217" t="s">
        <v>111</v>
      </c>
      <c r="B17" s="148"/>
      <c r="C17" s="29"/>
      <c r="D17" s="35">
        <f>D16</f>
        <v>0</v>
      </c>
      <c r="E17" s="21"/>
      <c r="F17" s="35">
        <f>F16</f>
        <v>0</v>
      </c>
      <c r="G17" s="21"/>
      <c r="H17" s="35">
        <f>H16</f>
        <v>0</v>
      </c>
      <c r="I17" s="21"/>
      <c r="J17" s="35">
        <f>J16</f>
        <v>0</v>
      </c>
      <c r="K17" s="21"/>
      <c r="L17" s="35">
        <f>L16</f>
        <v>-110203</v>
      </c>
      <c r="M17" s="21"/>
      <c r="N17" s="35">
        <f>N16</f>
        <v>-110203</v>
      </c>
      <c r="O17" s="21"/>
      <c r="P17" s="35">
        <f>P16</f>
        <v>0</v>
      </c>
      <c r="Q17" s="21"/>
      <c r="R17" s="35">
        <f>R16</f>
        <v>-110203</v>
      </c>
      <c r="S17" s="219"/>
    </row>
    <row r="18" spans="1:20" customFormat="1" ht="21.5" customHeight="1">
      <c r="A18" s="217"/>
      <c r="B18" s="148"/>
      <c r="C18" s="29"/>
      <c r="D18" s="40"/>
      <c r="E18" s="21"/>
      <c r="F18" s="40"/>
      <c r="G18" s="21"/>
      <c r="H18" s="40"/>
      <c r="I18" s="21"/>
      <c r="J18" s="40"/>
      <c r="K18" s="21"/>
      <c r="L18" s="40"/>
      <c r="M18" s="21"/>
      <c r="N18" s="40"/>
      <c r="O18" s="21"/>
      <c r="P18" s="40"/>
      <c r="Q18" s="21"/>
      <c r="R18" s="40"/>
      <c r="S18" s="219"/>
    </row>
    <row r="19" spans="1:20" s="143" customFormat="1" ht="21.5" customHeight="1">
      <c r="A19" s="217" t="s">
        <v>40</v>
      </c>
      <c r="B19" s="148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8"/>
    </row>
    <row r="20" spans="1:20" s="143" customFormat="1" ht="21.5" customHeight="1">
      <c r="A20" s="145" t="s">
        <v>130</v>
      </c>
      <c r="B20" s="148"/>
      <c r="C20" s="33"/>
      <c r="D20" s="30">
        <v>0</v>
      </c>
      <c r="E20" s="33"/>
      <c r="F20" s="30">
        <v>0</v>
      </c>
      <c r="G20" s="33"/>
      <c r="H20" s="30">
        <v>0</v>
      </c>
      <c r="I20" s="33"/>
      <c r="J20" s="30">
        <v>0</v>
      </c>
      <c r="K20" s="40"/>
      <c r="L20" s="30">
        <f>'PL 9M 6'!F41</f>
        <v>-65622</v>
      </c>
      <c r="M20" s="40"/>
      <c r="N20" s="30">
        <f>SUM(D20:L20)</f>
        <v>-65622</v>
      </c>
      <c r="O20" s="40"/>
      <c r="P20" s="30">
        <f>'PL 9M 6'!F42</f>
        <v>-864</v>
      </c>
      <c r="Q20" s="40"/>
      <c r="R20" s="33">
        <f>N20+P20</f>
        <v>-66486</v>
      </c>
      <c r="S20" s="218"/>
    </row>
    <row r="21" spans="1:20" s="143" customFormat="1" ht="21.5" customHeight="1">
      <c r="A21" s="145" t="s">
        <v>151</v>
      </c>
      <c r="B21" s="148"/>
      <c r="C21" s="33"/>
      <c r="D21" s="30">
        <v>0</v>
      </c>
      <c r="E21" s="33"/>
      <c r="F21" s="30">
        <v>0</v>
      </c>
      <c r="G21" s="33"/>
      <c r="H21" s="30">
        <v>0</v>
      </c>
      <c r="I21" s="33"/>
      <c r="J21" s="30">
        <v>0</v>
      </c>
      <c r="K21" s="40"/>
      <c r="L21" s="30">
        <v>0</v>
      </c>
      <c r="M21" s="40"/>
      <c r="N21" s="30">
        <f>SUM(D21:L21)</f>
        <v>0</v>
      </c>
      <c r="O21" s="40"/>
      <c r="P21" s="30">
        <v>0</v>
      </c>
      <c r="Q21" s="40"/>
      <c r="R21" s="33">
        <f>N21+P21</f>
        <v>0</v>
      </c>
      <c r="S21" s="218"/>
    </row>
    <row r="22" spans="1:20" s="143" customFormat="1" ht="21.5" customHeight="1">
      <c r="A22" s="217" t="s">
        <v>150</v>
      </c>
      <c r="B22" s="220"/>
      <c r="C22" s="21"/>
      <c r="D22" s="35">
        <f>SUM(D20:D21)</f>
        <v>0</v>
      </c>
      <c r="E22" s="21"/>
      <c r="F22" s="35">
        <f>SUM(F20:F21)</f>
        <v>0</v>
      </c>
      <c r="G22" s="21"/>
      <c r="H22" s="35">
        <f>SUM(H20:H21)</f>
        <v>0</v>
      </c>
      <c r="I22" s="21"/>
      <c r="J22" s="35">
        <f>SUM(J20:J21)</f>
        <v>0</v>
      </c>
      <c r="K22" s="21"/>
      <c r="L22" s="35">
        <f>SUM(L20:L21)</f>
        <v>-65622</v>
      </c>
      <c r="M22" s="21"/>
      <c r="N22" s="35">
        <f>SUM(N20:N21)</f>
        <v>-65622</v>
      </c>
      <c r="O22" s="21"/>
      <c r="P22" s="35">
        <f>SUM(P20:P21)</f>
        <v>-864</v>
      </c>
      <c r="Q22" s="21"/>
      <c r="R22" s="35">
        <f>SUM(R20:R21)</f>
        <v>-66486</v>
      </c>
      <c r="S22" s="218"/>
    </row>
    <row r="23" spans="1:20" s="143" customFormat="1" ht="21.5" customHeight="1">
      <c r="A23" s="217"/>
      <c r="B23" s="220"/>
      <c r="C23" s="21"/>
      <c r="D23" s="68"/>
      <c r="E23" s="21"/>
      <c r="F23" s="68"/>
      <c r="G23" s="21"/>
      <c r="H23" s="68"/>
      <c r="I23" s="21"/>
      <c r="J23" s="68"/>
      <c r="K23" s="21"/>
      <c r="L23" s="68"/>
      <c r="M23" s="21"/>
      <c r="N23" s="68"/>
      <c r="O23" s="21"/>
      <c r="P23" s="68"/>
      <c r="Q23" s="21"/>
      <c r="R23" s="68"/>
      <c r="S23" s="218"/>
    </row>
    <row r="24" spans="1:20" customFormat="1" ht="21.5" customHeight="1" thickBot="1">
      <c r="A24" s="325" t="s">
        <v>194</v>
      </c>
      <c r="B24" s="148"/>
      <c r="C24" s="21"/>
      <c r="D24" s="70">
        <f>D17+D22+D12</f>
        <v>551031</v>
      </c>
      <c r="E24" s="21"/>
      <c r="F24" s="70">
        <f>F17+F22+F12</f>
        <v>947945</v>
      </c>
      <c r="G24" s="21"/>
      <c r="H24" s="70">
        <f>H17+H22+H12</f>
        <v>-203824</v>
      </c>
      <c r="I24" s="21"/>
      <c r="J24" s="70">
        <f>J17+J22+J12</f>
        <v>82501</v>
      </c>
      <c r="K24" s="21"/>
      <c r="L24" s="70">
        <f>L17+L22+L12</f>
        <v>667942</v>
      </c>
      <c r="M24" s="21"/>
      <c r="N24" s="70">
        <f>N17+N22+N12</f>
        <v>2045595</v>
      </c>
      <c r="O24" s="21"/>
      <c r="P24" s="70">
        <f>P17+P22+P12</f>
        <v>1653</v>
      </c>
      <c r="Q24" s="21"/>
      <c r="R24" s="70">
        <f>R17+R22+R12</f>
        <v>2047248</v>
      </c>
      <c r="S24" s="219"/>
      <c r="T24" s="224"/>
    </row>
    <row r="25" spans="1:20" customFormat="1" ht="21.5" customHeight="1" thickTop="1">
      <c r="B25" s="148"/>
      <c r="C25" s="221"/>
      <c r="D25" s="222"/>
      <c r="E25" s="221"/>
      <c r="F25" s="221"/>
      <c r="N25" s="264"/>
      <c r="S25" s="219"/>
    </row>
    <row r="26" spans="1:20" ht="21.5" customHeight="1">
      <c r="A26" s="208" t="s">
        <v>78</v>
      </c>
      <c r="C26" s="210"/>
      <c r="D26" s="12"/>
      <c r="E26" s="210"/>
      <c r="F26" s="12"/>
      <c r="S26" s="210"/>
    </row>
    <row r="27" spans="1:20" ht="21.5" customHeight="1">
      <c r="A27" s="208" t="s">
        <v>158</v>
      </c>
      <c r="S27" s="210"/>
    </row>
    <row r="28" spans="1:20" ht="21.5" customHeight="1">
      <c r="A28" s="208"/>
      <c r="S28" s="210"/>
    </row>
    <row r="29" spans="1:20" customFormat="1" ht="21.5" customHeight="1">
      <c r="A29" s="212"/>
      <c r="B29" s="213"/>
      <c r="C29" s="213"/>
      <c r="D29" s="385" t="s">
        <v>52</v>
      </c>
      <c r="E29" s="385"/>
      <c r="F29" s="385"/>
      <c r="G29" s="385"/>
      <c r="H29" s="385"/>
      <c r="I29" s="385"/>
      <c r="J29" s="385"/>
      <c r="K29" s="385"/>
      <c r="L29" s="385"/>
      <c r="M29" s="385"/>
      <c r="N29" s="385"/>
      <c r="O29" s="385"/>
      <c r="P29" s="385"/>
      <c r="Q29" s="385"/>
      <c r="R29" s="385"/>
      <c r="S29" s="143"/>
    </row>
    <row r="30" spans="1:20" customFormat="1" ht="21.5" customHeight="1">
      <c r="A30" s="145"/>
      <c r="B30" s="145"/>
      <c r="C30" s="214"/>
      <c r="E30" s="214"/>
      <c r="F30" s="215"/>
      <c r="G30" s="215"/>
      <c r="H30" s="215"/>
      <c r="I30" s="215"/>
      <c r="J30" s="386" t="s">
        <v>54</v>
      </c>
      <c r="K30" s="386"/>
      <c r="L30" s="386"/>
      <c r="M30" s="215"/>
      <c r="N30" s="235"/>
      <c r="O30" s="214"/>
      <c r="P30" s="214"/>
      <c r="R30" s="214"/>
      <c r="S30" s="214"/>
      <c r="T30" s="214"/>
    </row>
    <row r="31" spans="1:20" customFormat="1" ht="21.5" customHeight="1">
      <c r="A31" s="145"/>
      <c r="B31" s="145"/>
      <c r="C31" s="214"/>
      <c r="E31" s="214"/>
      <c r="F31" s="215"/>
      <c r="G31" s="215"/>
      <c r="H31" s="215" t="s">
        <v>127</v>
      </c>
      <c r="I31" s="215"/>
      <c r="J31" s="215"/>
      <c r="K31" s="215"/>
      <c r="M31" s="215"/>
      <c r="N31" s="262"/>
      <c r="O31" s="215"/>
      <c r="P31" s="215"/>
      <c r="Q31" s="215"/>
      <c r="S31" s="214"/>
      <c r="T31" s="214"/>
    </row>
    <row r="32" spans="1:20" customFormat="1" ht="21.5" customHeight="1">
      <c r="A32" s="145"/>
      <c r="B32" s="215"/>
      <c r="D32" s="215" t="s">
        <v>160</v>
      </c>
      <c r="F32" s="215"/>
      <c r="G32" s="215"/>
      <c r="H32" s="215" t="s">
        <v>128</v>
      </c>
      <c r="I32" s="215"/>
      <c r="J32" s="215"/>
      <c r="M32" s="215"/>
      <c r="N32" s="262" t="s">
        <v>29</v>
      </c>
      <c r="O32" s="215"/>
      <c r="P32" s="215" t="s">
        <v>28</v>
      </c>
      <c r="Q32" s="215"/>
      <c r="R32" s="215" t="s">
        <v>29</v>
      </c>
      <c r="S32" s="214"/>
      <c r="T32" s="214"/>
    </row>
    <row r="33" spans="1:20" customFormat="1" ht="21.5" customHeight="1">
      <c r="A33" s="145"/>
      <c r="B33" s="215"/>
      <c r="D33" s="215" t="s">
        <v>161</v>
      </c>
      <c r="F33" s="215" t="s">
        <v>45</v>
      </c>
      <c r="G33" s="215"/>
      <c r="H33" s="215" t="s">
        <v>162</v>
      </c>
      <c r="I33" s="215"/>
      <c r="J33" s="215" t="s">
        <v>57</v>
      </c>
      <c r="K33" s="215"/>
      <c r="L33" s="215"/>
      <c r="M33" s="215"/>
      <c r="N33" s="262" t="s">
        <v>19</v>
      </c>
      <c r="O33" s="215"/>
      <c r="P33" s="215" t="s">
        <v>47</v>
      </c>
      <c r="Q33" s="215"/>
      <c r="R33" s="215" t="s">
        <v>19</v>
      </c>
      <c r="S33" s="215"/>
      <c r="T33" s="215"/>
    </row>
    <row r="34" spans="1:20" customFormat="1" ht="21.5" customHeight="1">
      <c r="A34" s="145"/>
      <c r="B34" s="266"/>
      <c r="D34" s="215" t="s">
        <v>159</v>
      </c>
      <c r="F34" s="216" t="s">
        <v>37</v>
      </c>
      <c r="G34" s="215"/>
      <c r="H34" s="215" t="s">
        <v>65</v>
      </c>
      <c r="I34" s="215"/>
      <c r="J34" s="215" t="s">
        <v>163</v>
      </c>
      <c r="K34" s="215"/>
      <c r="L34" s="215" t="s">
        <v>145</v>
      </c>
      <c r="M34" s="215"/>
      <c r="N34" s="262" t="s">
        <v>50</v>
      </c>
      <c r="O34" s="215"/>
      <c r="P34" s="215" t="s">
        <v>164</v>
      </c>
      <c r="Q34" s="215"/>
      <c r="R34" s="215" t="s">
        <v>20</v>
      </c>
      <c r="S34" s="215"/>
      <c r="T34" s="215"/>
    </row>
    <row r="35" spans="1:20" customFormat="1" ht="21.5" customHeight="1">
      <c r="B35" s="148"/>
      <c r="C35" s="148"/>
      <c r="D35" s="384" t="s">
        <v>35</v>
      </c>
      <c r="E35" s="384"/>
      <c r="F35" s="384"/>
      <c r="G35" s="384"/>
      <c r="H35" s="384"/>
      <c r="I35" s="384"/>
      <c r="J35" s="384"/>
      <c r="K35" s="384"/>
      <c r="L35" s="384"/>
      <c r="M35" s="384"/>
      <c r="N35" s="384"/>
      <c r="O35" s="384"/>
      <c r="P35" s="384"/>
      <c r="Q35" s="384"/>
      <c r="R35" s="384"/>
      <c r="S35" s="213"/>
      <c r="T35" s="215"/>
    </row>
    <row r="36" spans="1:20" customFormat="1" ht="21.5" customHeight="1">
      <c r="A36" s="325" t="s">
        <v>196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234"/>
      <c r="O36" s="148"/>
      <c r="P36" s="148"/>
      <c r="Q36" s="148"/>
      <c r="R36" s="148"/>
      <c r="S36" s="213"/>
      <c r="T36" s="215"/>
    </row>
    <row r="37" spans="1:20" customFormat="1" ht="21.5" customHeight="1">
      <c r="A37" s="217" t="s">
        <v>153</v>
      </c>
      <c r="B37" s="148"/>
      <c r="C37" s="218"/>
      <c r="D37" s="218">
        <v>551031</v>
      </c>
      <c r="E37" s="218"/>
      <c r="F37" s="218">
        <v>947945</v>
      </c>
      <c r="G37" s="218"/>
      <c r="H37" s="218">
        <v>-203824</v>
      </c>
      <c r="I37" s="218"/>
      <c r="J37" s="218">
        <v>82501</v>
      </c>
      <c r="K37" s="218"/>
      <c r="L37" s="218">
        <v>637262</v>
      </c>
      <c r="M37" s="218"/>
      <c r="N37" s="21">
        <f>SUM(D37:L37)</f>
        <v>2014915</v>
      </c>
      <c r="O37" s="218"/>
      <c r="P37" s="218">
        <v>423</v>
      </c>
      <c r="Q37" s="218"/>
      <c r="R37" s="21">
        <f>SUM(N37:Q37)</f>
        <v>2015338</v>
      </c>
      <c r="S37" s="218"/>
    </row>
    <row r="38" spans="1:20" customFormat="1" ht="21.5" customHeight="1">
      <c r="A38" s="217"/>
      <c r="B38" s="14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"/>
      <c r="O38" s="218"/>
      <c r="P38" s="218"/>
      <c r="Q38" s="218"/>
      <c r="R38" s="21"/>
      <c r="S38" s="218"/>
    </row>
    <row r="39" spans="1:20" customFormat="1" ht="21.5" hidden="1" customHeight="1">
      <c r="A39" s="217" t="s">
        <v>108</v>
      </c>
      <c r="B39" s="148"/>
      <c r="C39" s="29"/>
      <c r="D39" s="67"/>
      <c r="E39" s="29"/>
      <c r="F39" s="67"/>
      <c r="G39" s="29"/>
      <c r="H39" s="67"/>
      <c r="I39" s="29"/>
      <c r="J39" s="67"/>
      <c r="K39" s="29"/>
      <c r="L39" s="67"/>
      <c r="M39" s="29"/>
      <c r="N39" s="263"/>
      <c r="O39" s="29"/>
      <c r="P39" s="67"/>
      <c r="Q39" s="29"/>
      <c r="R39" s="67"/>
      <c r="S39" s="219"/>
    </row>
    <row r="40" spans="1:20" customFormat="1" ht="21.5" hidden="1" customHeight="1">
      <c r="A40" s="144" t="s">
        <v>129</v>
      </c>
      <c r="B40" s="148"/>
      <c r="C40" s="29"/>
      <c r="D40" s="67"/>
      <c r="E40" s="29"/>
      <c r="F40" s="67"/>
      <c r="G40" s="29"/>
      <c r="H40" s="67"/>
      <c r="I40" s="29"/>
      <c r="J40" s="67"/>
      <c r="K40" s="29"/>
      <c r="L40" s="67"/>
      <c r="M40" s="29"/>
      <c r="N40" s="263"/>
      <c r="O40" s="29"/>
      <c r="P40" s="67"/>
      <c r="Q40" s="29"/>
      <c r="R40" s="67"/>
      <c r="S40" s="219"/>
    </row>
    <row r="41" spans="1:20" customFormat="1" ht="21.5" hidden="1" customHeight="1">
      <c r="A41" s="145" t="s">
        <v>134</v>
      </c>
      <c r="B41" s="148">
        <v>7</v>
      </c>
      <c r="C41" s="29"/>
      <c r="D41" s="30"/>
      <c r="E41" s="33"/>
      <c r="F41" s="30"/>
      <c r="G41" s="33"/>
      <c r="H41" s="30"/>
      <c r="I41" s="33"/>
      <c r="J41" s="30"/>
      <c r="K41" s="29"/>
      <c r="L41" s="30"/>
      <c r="M41" s="29"/>
      <c r="N41" s="33">
        <f>SUM(D41:L41)</f>
        <v>0</v>
      </c>
      <c r="O41" s="40"/>
      <c r="P41" s="30"/>
      <c r="Q41" s="40"/>
      <c r="R41" s="33">
        <f>SUM(N41:P41)</f>
        <v>0</v>
      </c>
      <c r="S41" s="219"/>
    </row>
    <row r="42" spans="1:20" customFormat="1" ht="21.5" hidden="1" customHeight="1">
      <c r="A42" s="217" t="s">
        <v>111</v>
      </c>
      <c r="B42" s="148"/>
      <c r="C42" s="29"/>
      <c r="D42" s="35">
        <f>D41</f>
        <v>0</v>
      </c>
      <c r="E42" s="21"/>
      <c r="F42" s="35">
        <f>F41</f>
        <v>0</v>
      </c>
      <c r="G42" s="21"/>
      <c r="H42" s="35">
        <f>H41</f>
        <v>0</v>
      </c>
      <c r="I42" s="21"/>
      <c r="J42" s="35">
        <f>J41</f>
        <v>0</v>
      </c>
      <c r="K42" s="21"/>
      <c r="L42" s="35">
        <f>L41</f>
        <v>0</v>
      </c>
      <c r="M42" s="21"/>
      <c r="N42" s="35">
        <f>N41</f>
        <v>0</v>
      </c>
      <c r="O42" s="21"/>
      <c r="P42" s="35">
        <f>P41</f>
        <v>0</v>
      </c>
      <c r="Q42" s="21"/>
      <c r="R42" s="35">
        <f>R41</f>
        <v>0</v>
      </c>
      <c r="S42" s="219"/>
    </row>
    <row r="43" spans="1:20" customFormat="1" ht="21.5" hidden="1" customHeight="1">
      <c r="A43" s="217"/>
      <c r="B43" s="148"/>
      <c r="C43" s="29"/>
      <c r="D43" s="40"/>
      <c r="E43" s="21"/>
      <c r="F43" s="40"/>
      <c r="G43" s="21"/>
      <c r="H43" s="40"/>
      <c r="I43" s="21"/>
      <c r="J43" s="40"/>
      <c r="K43" s="21"/>
      <c r="L43" s="40"/>
      <c r="M43" s="21"/>
      <c r="N43" s="40"/>
      <c r="O43" s="21"/>
      <c r="P43" s="40"/>
      <c r="Q43" s="21"/>
      <c r="R43" s="40"/>
      <c r="S43" s="219"/>
    </row>
    <row r="44" spans="1:20" customFormat="1" ht="21.5" hidden="1" customHeight="1">
      <c r="A44" s="217"/>
      <c r="B44" s="275"/>
      <c r="C44" s="29"/>
      <c r="D44" s="40"/>
      <c r="E44" s="21"/>
      <c r="F44" s="40"/>
      <c r="G44" s="21"/>
      <c r="H44" s="40"/>
      <c r="I44" s="21"/>
      <c r="J44" s="40"/>
      <c r="K44" s="21"/>
      <c r="L44" s="40"/>
      <c r="M44" s="21"/>
      <c r="N44" s="40"/>
      <c r="O44" s="21"/>
      <c r="P44" s="40"/>
      <c r="Q44" s="21"/>
      <c r="R44" s="40"/>
      <c r="S44" s="219"/>
    </row>
    <row r="45" spans="1:20" s="143" customFormat="1" ht="21.5" customHeight="1">
      <c r="A45" s="217" t="s">
        <v>40</v>
      </c>
      <c r="B45" s="148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8"/>
    </row>
    <row r="46" spans="1:20" s="143" customFormat="1" ht="21.5" customHeight="1">
      <c r="A46" s="145" t="s">
        <v>130</v>
      </c>
      <c r="B46" s="148"/>
      <c r="C46" s="33"/>
      <c r="D46" s="30">
        <v>0</v>
      </c>
      <c r="E46" s="33"/>
      <c r="F46" s="30">
        <v>0</v>
      </c>
      <c r="G46" s="33"/>
      <c r="H46" s="30">
        <v>0</v>
      </c>
      <c r="I46" s="33"/>
      <c r="J46" s="30">
        <v>0</v>
      </c>
      <c r="K46" s="40"/>
      <c r="L46" s="67">
        <f>'PL 9M 6'!D41</f>
        <v>-49231</v>
      </c>
      <c r="M46" s="21"/>
      <c r="N46" s="29">
        <f>SUM(D46:L46)</f>
        <v>-49231</v>
      </c>
      <c r="O46" s="21"/>
      <c r="P46" s="67">
        <f>'PL 9M 6'!D42</f>
        <v>-3523</v>
      </c>
      <c r="Q46" s="21"/>
      <c r="R46" s="29">
        <f>SUM(N46:P46)</f>
        <v>-52754</v>
      </c>
      <c r="S46" s="218"/>
    </row>
    <row r="47" spans="1:20" s="143" customFormat="1" ht="21.5" customHeight="1">
      <c r="A47" s="145" t="s">
        <v>151</v>
      </c>
      <c r="B47" s="148"/>
      <c r="C47" s="33"/>
      <c r="D47" s="30">
        <v>0</v>
      </c>
      <c r="E47" s="33"/>
      <c r="F47" s="30">
        <v>0</v>
      </c>
      <c r="G47" s="33"/>
      <c r="H47" s="30">
        <v>0</v>
      </c>
      <c r="I47" s="33"/>
      <c r="J47" s="30">
        <v>0</v>
      </c>
      <c r="K47" s="40"/>
      <c r="L47" s="67">
        <f>'PL 9M 6'!D36</f>
        <v>2700</v>
      </c>
      <c r="M47" s="21"/>
      <c r="N47" s="29">
        <f>SUM(D47:L47)</f>
        <v>2700</v>
      </c>
      <c r="O47" s="21"/>
      <c r="P47" s="30">
        <v>0</v>
      </c>
      <c r="Q47" s="21"/>
      <c r="R47" s="29">
        <f>SUM(N47:P47)</f>
        <v>2700</v>
      </c>
      <c r="S47" s="218"/>
    </row>
    <row r="48" spans="1:20" s="143" customFormat="1" ht="21.5" customHeight="1">
      <c r="A48" s="217" t="s">
        <v>150</v>
      </c>
      <c r="B48" s="220"/>
      <c r="C48" s="21"/>
      <c r="D48" s="35">
        <f>D46+D47</f>
        <v>0</v>
      </c>
      <c r="E48" s="40"/>
      <c r="F48" s="35">
        <f>F46+F47</f>
        <v>0</v>
      </c>
      <c r="G48" s="40"/>
      <c r="H48" s="35">
        <f>H46+H47</f>
        <v>0</v>
      </c>
      <c r="I48" s="40"/>
      <c r="J48" s="35">
        <f>J46+J47</f>
        <v>0</v>
      </c>
      <c r="K48" s="260"/>
      <c r="L48" s="232">
        <f>L46+L47</f>
        <v>-46531</v>
      </c>
      <c r="M48" s="21"/>
      <c r="N48" s="232">
        <f>N46+N47</f>
        <v>-46531</v>
      </c>
      <c r="O48" s="21"/>
      <c r="P48" s="232">
        <f>P46+P47</f>
        <v>-3523</v>
      </c>
      <c r="Q48" s="21"/>
      <c r="R48" s="232">
        <f>R46+R47</f>
        <v>-50054</v>
      </c>
      <c r="S48" s="218"/>
    </row>
    <row r="49" spans="1:20" s="143" customFormat="1" ht="21.5" customHeight="1">
      <c r="A49" s="217"/>
      <c r="B49" s="220"/>
      <c r="C49" s="21"/>
      <c r="D49" s="68"/>
      <c r="E49" s="21"/>
      <c r="F49" s="68"/>
      <c r="G49" s="21"/>
      <c r="H49" s="68"/>
      <c r="I49" s="21"/>
      <c r="J49" s="68"/>
      <c r="K49" s="21"/>
      <c r="L49" s="68"/>
      <c r="M49" s="21"/>
      <c r="N49" s="68"/>
      <c r="O49" s="21"/>
      <c r="P49" s="68"/>
      <c r="Q49" s="21"/>
      <c r="R49" s="68"/>
      <c r="S49" s="218"/>
    </row>
    <row r="50" spans="1:20" customFormat="1" ht="21.5" customHeight="1" thickBot="1">
      <c r="A50" s="325" t="s">
        <v>195</v>
      </c>
      <c r="B50" s="148"/>
      <c r="C50" s="21"/>
      <c r="D50" s="70">
        <f>D42+D48+D37</f>
        <v>551031</v>
      </c>
      <c r="E50" s="21"/>
      <c r="F50" s="70">
        <f>F37</f>
        <v>947945</v>
      </c>
      <c r="G50" s="21"/>
      <c r="H50" s="70">
        <f>H37</f>
        <v>-203824</v>
      </c>
      <c r="I50" s="21"/>
      <c r="J50" s="70">
        <f>J37+J48</f>
        <v>82501</v>
      </c>
      <c r="K50" s="21"/>
      <c r="L50" s="70">
        <f>L37+L48</f>
        <v>590731</v>
      </c>
      <c r="M50" s="21"/>
      <c r="N50" s="70">
        <f>N37+N48</f>
        <v>1968384</v>
      </c>
      <c r="O50" s="21"/>
      <c r="P50" s="70">
        <f>P37+P48</f>
        <v>-3100</v>
      </c>
      <c r="Q50" s="21"/>
      <c r="R50" s="70">
        <f>SUM(R37,R48,R42)</f>
        <v>1965284</v>
      </c>
      <c r="S50" s="219"/>
      <c r="T50" s="224">
        <f>R50-'BS 3-4'!G77</f>
        <v>0</v>
      </c>
    </row>
    <row r="51" spans="1:20" ht="21.5" customHeight="1" thickTop="1"/>
    <row r="52" spans="1:20" ht="21.5" customHeight="1">
      <c r="D52" s="142"/>
      <c r="E52" s="146"/>
      <c r="F52" s="142"/>
      <c r="G52" s="146"/>
      <c r="H52" s="146"/>
      <c r="I52" s="146"/>
      <c r="J52" s="142"/>
      <c r="K52" s="146"/>
      <c r="L52" s="142"/>
      <c r="M52" s="146"/>
      <c r="N52" s="146"/>
      <c r="O52" s="146"/>
      <c r="P52" s="142"/>
    </row>
    <row r="53" spans="1:20" ht="21.5" customHeight="1">
      <c r="D53" s="230">
        <f>D50-'BS 3-4'!G69</f>
        <v>0</v>
      </c>
      <c r="F53" s="230">
        <f>F50-'BS 3-4'!G70</f>
        <v>0</v>
      </c>
      <c r="H53" s="230">
        <f>H50-'BS 3-4'!G71</f>
        <v>0</v>
      </c>
      <c r="J53" s="230">
        <f>J50-'BS 3-4'!G73</f>
        <v>0</v>
      </c>
      <c r="L53" s="230">
        <f>L50-'BS 3-4'!G74</f>
        <v>0</v>
      </c>
      <c r="N53" s="265">
        <f>N50-'BS 3-4'!G77+P50</f>
        <v>0</v>
      </c>
      <c r="P53" s="229">
        <f>P50-'BS 3-4'!G76</f>
        <v>0</v>
      </c>
    </row>
  </sheetData>
  <mergeCells count="6">
    <mergeCell ref="D35:R35"/>
    <mergeCell ref="D4:R4"/>
    <mergeCell ref="J5:L5"/>
    <mergeCell ref="D10:R10"/>
    <mergeCell ref="D29:R29"/>
    <mergeCell ref="J30:L30"/>
  </mergeCells>
  <pageMargins left="0.8" right="0.8" top="0.48" bottom="0.5" header="0.5" footer="0.5"/>
  <pageSetup paperSize="9" scale="80" firstPageNumber="7" fitToHeight="0" orientation="landscape" useFirstPageNumber="1" r:id="rId1"/>
  <headerFooter differentOddEven="1"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  <evenFooter>&amp;L  หมายเหตุประกอบงบการเงินแบบย่อเป็นส่วนหนึ่งของงบการเงินระหว่างกาลนี้
&amp;C&amp;P</even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>
    <tabColor theme="7"/>
    <pageSetUpPr fitToPage="1"/>
  </sheetPr>
  <dimension ref="A1:N49"/>
  <sheetViews>
    <sheetView showGridLines="0" view="pageBreakPreview" topLeftCell="A30" zoomScale="55" zoomScaleNormal="80" zoomScaleSheetLayoutView="55" workbookViewId="0">
      <selection activeCell="V53" sqref="V53"/>
    </sheetView>
  </sheetViews>
  <sheetFormatPr defaultColWidth="9.09765625" defaultRowHeight="21.5"/>
  <cols>
    <col min="1" max="1" width="56.59765625" style="13" customWidth="1"/>
    <col min="2" max="2" width="15.59765625" style="17" customWidth="1"/>
    <col min="3" max="3" width="2.296875" style="53" customWidth="1"/>
    <col min="4" max="4" width="18.09765625" style="14" customWidth="1"/>
    <col min="5" max="5" width="2.296875" style="53" customWidth="1"/>
    <col min="6" max="6" width="18.09765625" style="14" customWidth="1"/>
    <col min="7" max="7" width="2.296875" style="53" customWidth="1"/>
    <col min="8" max="8" width="18.09765625" style="14" customWidth="1"/>
    <col min="9" max="9" width="2.296875" style="14" customWidth="1"/>
    <col min="10" max="10" width="18.09765625" style="14" customWidth="1"/>
    <col min="11" max="11" width="2.296875" style="53" customWidth="1"/>
    <col min="12" max="12" width="18.09765625" style="14" customWidth="1"/>
    <col min="13" max="13" width="1.3984375" style="14" customWidth="1"/>
    <col min="14" max="14" width="10.296875" style="14" bestFit="1" customWidth="1"/>
    <col min="15" max="16384" width="9.09765625" style="14"/>
  </cols>
  <sheetData>
    <row r="1" spans="1:14" s="80" customFormat="1" ht="23">
      <c r="A1" s="2" t="s">
        <v>78</v>
      </c>
      <c r="B1" s="79"/>
      <c r="C1" s="81"/>
      <c r="E1" s="81"/>
      <c r="G1" s="81"/>
      <c r="K1" s="81"/>
    </row>
    <row r="2" spans="1:14" s="80" customFormat="1" ht="23">
      <c r="A2" s="2" t="s">
        <v>158</v>
      </c>
      <c r="B2" s="79"/>
      <c r="C2" s="81"/>
      <c r="E2" s="81"/>
      <c r="G2" s="81"/>
      <c r="K2" s="81"/>
    </row>
    <row r="3" spans="1:14" s="80" customFormat="1" ht="23">
      <c r="A3" s="2"/>
      <c r="B3" s="79"/>
      <c r="C3" s="81"/>
      <c r="E3" s="81"/>
      <c r="G3" s="81"/>
      <c r="K3" s="81"/>
    </row>
    <row r="4" spans="1:14" ht="21.65" customHeight="1">
      <c r="C4" s="17"/>
      <c r="D4" s="388" t="s">
        <v>53</v>
      </c>
      <c r="E4" s="388"/>
      <c r="F4" s="388"/>
      <c r="G4" s="388"/>
      <c r="H4" s="388"/>
      <c r="I4" s="388"/>
      <c r="J4" s="388"/>
      <c r="K4" s="388"/>
      <c r="L4" s="388"/>
      <c r="M4" s="50"/>
    </row>
    <row r="5" spans="1:14" ht="21.65" customHeight="1">
      <c r="B5" s="13"/>
      <c r="C5" s="73"/>
      <c r="D5" s="18"/>
      <c r="E5" s="73"/>
      <c r="F5" s="74"/>
      <c r="G5" s="74"/>
      <c r="H5" s="389" t="s">
        <v>54</v>
      </c>
      <c r="I5" s="389"/>
      <c r="J5" s="389"/>
      <c r="K5" s="54"/>
      <c r="L5" s="18"/>
      <c r="M5" s="44"/>
      <c r="N5" s="44"/>
    </row>
    <row r="6" spans="1:14" ht="21.65" customHeight="1">
      <c r="B6" s="42"/>
      <c r="C6" s="54"/>
      <c r="D6" s="215" t="s">
        <v>167</v>
      </c>
      <c r="E6" s="54"/>
      <c r="F6" s="75" t="s">
        <v>45</v>
      </c>
      <c r="G6" s="74"/>
      <c r="H6" s="75" t="s">
        <v>131</v>
      </c>
      <c r="I6" s="75"/>
      <c r="J6" s="75"/>
      <c r="K6" s="74"/>
      <c r="L6" s="75" t="s">
        <v>168</v>
      </c>
      <c r="M6" s="42"/>
      <c r="N6" s="42"/>
    </row>
    <row r="7" spans="1:14" ht="21.65" customHeight="1">
      <c r="B7" s="266" t="s">
        <v>1</v>
      </c>
      <c r="C7" s="54"/>
      <c r="D7" s="215" t="s">
        <v>159</v>
      </c>
      <c r="E7" s="54"/>
      <c r="F7" s="76" t="s">
        <v>37</v>
      </c>
      <c r="G7" s="74"/>
      <c r="H7" s="75" t="s">
        <v>46</v>
      </c>
      <c r="I7" s="75"/>
      <c r="J7" s="75" t="s">
        <v>145</v>
      </c>
      <c r="K7" s="74"/>
      <c r="L7" s="75" t="s">
        <v>20</v>
      </c>
      <c r="M7" s="42"/>
      <c r="N7" s="42"/>
    </row>
    <row r="8" spans="1:14" ht="21.65" customHeight="1">
      <c r="A8" s="14"/>
      <c r="B8" s="43"/>
      <c r="C8" s="45"/>
      <c r="D8" s="387" t="s">
        <v>35</v>
      </c>
      <c r="E8" s="387"/>
      <c r="F8" s="387"/>
      <c r="G8" s="387"/>
      <c r="H8" s="387"/>
      <c r="I8" s="387"/>
      <c r="J8" s="387"/>
      <c r="K8" s="387"/>
      <c r="L8" s="387"/>
      <c r="M8" s="17"/>
      <c r="N8" s="42"/>
    </row>
    <row r="9" spans="1:14" ht="21.65" customHeight="1">
      <c r="A9" s="326" t="s">
        <v>193</v>
      </c>
      <c r="B9" s="43"/>
      <c r="C9" s="77"/>
      <c r="D9" s="77"/>
      <c r="E9" s="77"/>
      <c r="F9" s="77"/>
      <c r="G9" s="77"/>
      <c r="H9" s="77"/>
      <c r="I9" s="77"/>
      <c r="J9" s="77"/>
      <c r="K9" s="77"/>
      <c r="L9" s="77"/>
      <c r="M9" s="17"/>
      <c r="N9" s="42"/>
    </row>
    <row r="10" spans="1:14" ht="21.65" customHeight="1">
      <c r="A10" s="7" t="s">
        <v>154</v>
      </c>
      <c r="B10" s="43"/>
      <c r="C10" s="21"/>
      <c r="D10" s="66">
        <v>551031</v>
      </c>
      <c r="E10" s="21"/>
      <c r="F10" s="66">
        <v>947945</v>
      </c>
      <c r="G10" s="21"/>
      <c r="H10" s="66">
        <v>82501</v>
      </c>
      <c r="I10" s="66"/>
      <c r="J10" s="66">
        <v>238539</v>
      </c>
      <c r="K10" s="21"/>
      <c r="L10" s="21">
        <f>SUM(D10:K10)</f>
        <v>1820016</v>
      </c>
      <c r="M10" s="65"/>
    </row>
    <row r="11" spans="1:14" ht="21.65" customHeight="1">
      <c r="A11" s="7"/>
      <c r="B11" s="123"/>
      <c r="C11" s="21"/>
      <c r="D11" s="66"/>
      <c r="E11" s="21"/>
      <c r="F11" s="66"/>
      <c r="G11" s="21"/>
      <c r="H11" s="66"/>
      <c r="I11" s="66"/>
      <c r="J11" s="66"/>
      <c r="K11" s="21"/>
      <c r="L11" s="21"/>
      <c r="M11" s="65"/>
    </row>
    <row r="12" spans="1:14" s="55" customFormat="1" ht="21.65" customHeight="1">
      <c r="A12" s="7" t="s">
        <v>108</v>
      </c>
      <c r="B12" s="45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65"/>
    </row>
    <row r="13" spans="1:14" s="55" customFormat="1" ht="21.65" customHeight="1">
      <c r="A13" s="28" t="s">
        <v>129</v>
      </c>
      <c r="B13" s="116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65"/>
    </row>
    <row r="14" spans="1:14" s="55" customFormat="1" ht="21.65" customHeight="1">
      <c r="A14" s="13" t="s">
        <v>134</v>
      </c>
      <c r="B14" s="116">
        <v>7</v>
      </c>
      <c r="C14" s="10"/>
      <c r="D14" s="30">
        <v>0</v>
      </c>
      <c r="E14" s="33"/>
      <c r="F14" s="30">
        <v>0</v>
      </c>
      <c r="G14" s="33"/>
      <c r="H14" s="30">
        <v>0</v>
      </c>
      <c r="I14" s="10"/>
      <c r="J14" s="19">
        <v>-110203</v>
      </c>
      <c r="K14" s="10"/>
      <c r="L14" s="69">
        <f>SUM(D14:K14)</f>
        <v>-110203</v>
      </c>
      <c r="M14" s="65"/>
    </row>
    <row r="15" spans="1:14" s="55" customFormat="1" ht="21.65" customHeight="1">
      <c r="A15" s="7" t="s">
        <v>111</v>
      </c>
      <c r="B15" s="116"/>
      <c r="C15" s="10"/>
      <c r="D15" s="35">
        <f>SUM(D14)</f>
        <v>0</v>
      </c>
      <c r="E15" s="40"/>
      <c r="F15" s="35">
        <f>SUM(F14)</f>
        <v>0</v>
      </c>
      <c r="G15" s="40"/>
      <c r="H15" s="35">
        <f>SUM(H14)</f>
        <v>0</v>
      </c>
      <c r="I15" s="40"/>
      <c r="J15" s="35">
        <f>SUM(J14)</f>
        <v>-110203</v>
      </c>
      <c r="K15" s="40"/>
      <c r="L15" s="35">
        <f>SUM(L14)</f>
        <v>-110203</v>
      </c>
      <c r="M15" s="65"/>
    </row>
    <row r="16" spans="1:14" s="55" customFormat="1" ht="21.5" customHeight="1">
      <c r="A16" s="7"/>
      <c r="B16" s="123"/>
      <c r="C16" s="10"/>
      <c r="D16" s="40"/>
      <c r="E16" s="40"/>
      <c r="F16" s="40"/>
      <c r="G16" s="40"/>
      <c r="H16" s="40"/>
      <c r="I16" s="40"/>
      <c r="J16" s="40"/>
      <c r="K16" s="40"/>
      <c r="L16" s="40"/>
      <c r="M16" s="65"/>
    </row>
    <row r="17" spans="1:14" s="55" customFormat="1" ht="21.65" customHeight="1">
      <c r="A17" s="7" t="s">
        <v>40</v>
      </c>
      <c r="B17" s="43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65"/>
    </row>
    <row r="18" spans="1:14" s="55" customFormat="1" ht="21.65" customHeight="1">
      <c r="A18" s="145" t="s">
        <v>130</v>
      </c>
      <c r="B18" s="43"/>
      <c r="C18" s="33"/>
      <c r="D18" s="30">
        <v>0</v>
      </c>
      <c r="E18" s="33"/>
      <c r="F18" s="30">
        <v>0</v>
      </c>
      <c r="G18" s="33"/>
      <c r="H18" s="30">
        <v>0</v>
      </c>
      <c r="I18" s="30"/>
      <c r="J18" s="30">
        <f>'PL 9M 6'!J41</f>
        <v>-118495</v>
      </c>
      <c r="K18" s="40"/>
      <c r="L18" s="30">
        <f>SUM(D18:K18)</f>
        <v>-118495</v>
      </c>
      <c r="M18" s="65"/>
    </row>
    <row r="19" spans="1:14" s="55" customFormat="1" ht="21.65" customHeight="1">
      <c r="A19" s="13" t="s">
        <v>151</v>
      </c>
      <c r="B19" s="43"/>
      <c r="C19" s="40"/>
      <c r="D19" s="30">
        <v>0</v>
      </c>
      <c r="E19" s="40"/>
      <c r="F19" s="30">
        <v>0</v>
      </c>
      <c r="G19" s="40"/>
      <c r="H19" s="30">
        <v>0</v>
      </c>
      <c r="I19" s="30"/>
      <c r="J19" s="30">
        <v>0</v>
      </c>
      <c r="K19" s="40"/>
      <c r="L19" s="30">
        <f>SUM(D19:K19)</f>
        <v>0</v>
      </c>
      <c r="M19" s="65"/>
    </row>
    <row r="20" spans="1:14" s="55" customFormat="1" ht="21.65" customHeight="1">
      <c r="A20" s="7" t="s">
        <v>150</v>
      </c>
      <c r="B20" s="57"/>
      <c r="C20" s="40"/>
      <c r="D20" s="35">
        <f>SUM(D18:D19)</f>
        <v>0</v>
      </c>
      <c r="E20" s="40"/>
      <c r="F20" s="35">
        <f>SUM(F18:F19)</f>
        <v>0</v>
      </c>
      <c r="G20" s="40"/>
      <c r="H20" s="35">
        <f>SUM(H18:H19)</f>
        <v>0</v>
      </c>
      <c r="I20" s="40"/>
      <c r="J20" s="35">
        <f>SUM(J18:J19)</f>
        <v>-118495</v>
      </c>
      <c r="K20" s="40"/>
      <c r="L20" s="35">
        <f>SUM(L18:L19)</f>
        <v>-118495</v>
      </c>
      <c r="M20" s="65"/>
    </row>
    <row r="21" spans="1:14" s="55" customFormat="1" ht="21.65" customHeight="1">
      <c r="A21" s="7"/>
      <c r="B21" s="45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65"/>
    </row>
    <row r="22" spans="1:14" ht="21.65" customHeight="1" thickBot="1">
      <c r="A22" s="327" t="s">
        <v>194</v>
      </c>
      <c r="B22" s="43"/>
      <c r="C22" s="21"/>
      <c r="D22" s="70">
        <f>D10+D15+D20</f>
        <v>551031</v>
      </c>
      <c r="E22" s="21"/>
      <c r="F22" s="70">
        <f>F10+F15+F20</f>
        <v>947945</v>
      </c>
      <c r="G22" s="21"/>
      <c r="H22" s="70">
        <f>H10+H15+H20</f>
        <v>82501</v>
      </c>
      <c r="I22" s="21"/>
      <c r="J22" s="70">
        <f>J10+J15+J20</f>
        <v>9841</v>
      </c>
      <c r="K22" s="21"/>
      <c r="L22" s="70">
        <f>L10+L15+L20</f>
        <v>1591318</v>
      </c>
      <c r="M22" s="15"/>
      <c r="N22" s="149"/>
    </row>
    <row r="23" spans="1:14" ht="22.5" thickTop="1">
      <c r="A23" s="53"/>
      <c r="B23" s="64"/>
      <c r="C23" s="72"/>
      <c r="D23" s="71"/>
      <c r="E23" s="72"/>
      <c r="F23" s="72"/>
      <c r="G23" s="72"/>
      <c r="H23" s="72"/>
      <c r="I23" s="72"/>
      <c r="J23" s="72"/>
      <c r="K23" s="72"/>
      <c r="L23" s="78"/>
      <c r="M23" s="65"/>
    </row>
    <row r="24" spans="1:14" s="80" customFormat="1" ht="23">
      <c r="A24" s="2" t="s">
        <v>78</v>
      </c>
      <c r="B24" s="79"/>
      <c r="C24" s="81"/>
      <c r="E24" s="81"/>
      <c r="G24" s="81"/>
      <c r="K24" s="81"/>
    </row>
    <row r="25" spans="1:14" s="80" customFormat="1" ht="23">
      <c r="A25" s="2" t="s">
        <v>158</v>
      </c>
      <c r="B25" s="79"/>
      <c r="C25" s="81"/>
      <c r="E25" s="81"/>
      <c r="G25" s="81"/>
      <c r="K25" s="81"/>
    </row>
    <row r="26" spans="1:14" s="80" customFormat="1" ht="23">
      <c r="A26" s="2"/>
      <c r="B26" s="79"/>
      <c r="C26" s="81"/>
      <c r="E26" s="81"/>
      <c r="G26" s="81"/>
      <c r="K26" s="81"/>
    </row>
    <row r="27" spans="1:14" ht="21.65" customHeight="1">
      <c r="C27" s="17"/>
      <c r="D27" s="388" t="s">
        <v>53</v>
      </c>
      <c r="E27" s="388"/>
      <c r="F27" s="388"/>
      <c r="G27" s="388"/>
      <c r="H27" s="388"/>
      <c r="I27" s="388"/>
      <c r="J27" s="388"/>
      <c r="K27" s="388"/>
      <c r="L27" s="388"/>
      <c r="M27" s="50"/>
    </row>
    <row r="28" spans="1:14" ht="21.65" customHeight="1">
      <c r="B28" s="13"/>
      <c r="C28" s="129"/>
      <c r="D28" s="18"/>
      <c r="E28" s="129"/>
      <c r="F28" s="74"/>
      <c r="G28" s="74"/>
      <c r="H28" s="389" t="s">
        <v>183</v>
      </c>
      <c r="I28" s="389"/>
      <c r="J28" s="389"/>
      <c r="K28" s="54"/>
      <c r="L28" s="18"/>
      <c r="M28" s="126"/>
      <c r="N28" s="126"/>
    </row>
    <row r="29" spans="1:14" ht="21.65" customHeight="1">
      <c r="B29" s="127"/>
      <c r="C29" s="54"/>
      <c r="D29" s="215" t="s">
        <v>167</v>
      </c>
      <c r="E29" s="54"/>
      <c r="F29" s="75" t="s">
        <v>45</v>
      </c>
      <c r="G29" s="74"/>
      <c r="H29" s="75" t="s">
        <v>131</v>
      </c>
      <c r="I29" s="75"/>
      <c r="J29" s="75"/>
      <c r="K29" s="74"/>
      <c r="L29" s="75" t="s">
        <v>168</v>
      </c>
      <c r="M29" s="127"/>
      <c r="N29" s="127"/>
    </row>
    <row r="30" spans="1:14" ht="21.65" customHeight="1">
      <c r="B30" s="125"/>
      <c r="C30" s="54"/>
      <c r="D30" s="215" t="s">
        <v>159</v>
      </c>
      <c r="E30" s="54"/>
      <c r="F30" s="76" t="s">
        <v>37</v>
      </c>
      <c r="G30" s="74"/>
      <c r="H30" s="75" t="s">
        <v>46</v>
      </c>
      <c r="I30" s="75"/>
      <c r="J30" s="75" t="s">
        <v>145</v>
      </c>
      <c r="K30" s="74"/>
      <c r="L30" s="75" t="s">
        <v>20</v>
      </c>
      <c r="M30" s="127"/>
      <c r="N30" s="127"/>
    </row>
    <row r="31" spans="1:14" ht="21.65" customHeight="1">
      <c r="A31" s="14"/>
      <c r="B31" s="125"/>
      <c r="C31" s="125"/>
      <c r="D31" s="387" t="s">
        <v>35</v>
      </c>
      <c r="E31" s="387"/>
      <c r="F31" s="387"/>
      <c r="G31" s="387"/>
      <c r="H31" s="387"/>
      <c r="I31" s="387"/>
      <c r="J31" s="387"/>
      <c r="K31" s="387"/>
      <c r="L31" s="387"/>
      <c r="M31" s="17"/>
      <c r="N31" s="127"/>
    </row>
    <row r="32" spans="1:14" ht="21.65" customHeight="1">
      <c r="A32" s="327" t="s">
        <v>196</v>
      </c>
      <c r="B32" s="125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7"/>
      <c r="N32" s="127"/>
    </row>
    <row r="33" spans="1:14" ht="22" customHeight="1">
      <c r="A33" s="7" t="s">
        <v>153</v>
      </c>
      <c r="B33" s="125"/>
      <c r="C33" s="21"/>
      <c r="D33" s="66">
        <v>551031</v>
      </c>
      <c r="E33" s="21"/>
      <c r="F33" s="66">
        <v>947945</v>
      </c>
      <c r="G33" s="21"/>
      <c r="H33" s="66">
        <v>82501</v>
      </c>
      <c r="I33" s="66"/>
      <c r="J33" s="66">
        <v>-22617</v>
      </c>
      <c r="K33" s="21"/>
      <c r="L33" s="21">
        <f>SUM(D33:K33)</f>
        <v>1558860</v>
      </c>
      <c r="M33" s="65"/>
    </row>
    <row r="34" spans="1:14" ht="21.65" customHeight="1">
      <c r="A34" s="7"/>
      <c r="B34" s="125"/>
      <c r="C34" s="21"/>
      <c r="D34" s="66"/>
      <c r="E34" s="21"/>
      <c r="F34" s="66"/>
      <c r="G34" s="21"/>
      <c r="H34" s="66"/>
      <c r="I34" s="66"/>
      <c r="J34" s="66"/>
      <c r="K34" s="21"/>
      <c r="L34" s="21"/>
      <c r="M34" s="65"/>
    </row>
    <row r="35" spans="1:14" s="55" customFormat="1" ht="21.65" hidden="1" customHeight="1">
      <c r="A35" s="7" t="s">
        <v>108</v>
      </c>
      <c r="B35" s="12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65"/>
    </row>
    <row r="36" spans="1:14" s="55" customFormat="1" ht="21.65" hidden="1" customHeight="1">
      <c r="A36" s="28" t="s">
        <v>129</v>
      </c>
      <c r="B36" s="125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65"/>
    </row>
    <row r="37" spans="1:14" s="55" customFormat="1" ht="21.65" hidden="1" customHeight="1">
      <c r="A37" s="13" t="s">
        <v>134</v>
      </c>
      <c r="B37" s="125">
        <v>7</v>
      </c>
      <c r="C37" s="10"/>
      <c r="D37" s="30"/>
      <c r="E37" s="33"/>
      <c r="F37" s="30"/>
      <c r="G37" s="33"/>
      <c r="H37" s="30"/>
      <c r="I37" s="10"/>
      <c r="J37" s="30"/>
      <c r="K37" s="10"/>
      <c r="L37" s="69">
        <f>SUM(D37:K37)</f>
        <v>0</v>
      </c>
      <c r="M37" s="65"/>
    </row>
    <row r="38" spans="1:14" s="55" customFormat="1" ht="21.65" hidden="1" customHeight="1">
      <c r="A38" s="7" t="s">
        <v>111</v>
      </c>
      <c r="B38" s="125"/>
      <c r="C38" s="10"/>
      <c r="D38" s="35">
        <f>SUM(D37)</f>
        <v>0</v>
      </c>
      <c r="E38" s="40"/>
      <c r="F38" s="35">
        <f>SUM(F37)</f>
        <v>0</v>
      </c>
      <c r="G38" s="40"/>
      <c r="H38" s="35">
        <f>SUM(H37)</f>
        <v>0</v>
      </c>
      <c r="I38" s="40"/>
      <c r="J38" s="35">
        <f>SUM(J37)</f>
        <v>0</v>
      </c>
      <c r="K38" s="40"/>
      <c r="L38" s="35">
        <f>SUM(L37)</f>
        <v>0</v>
      </c>
      <c r="M38" s="65"/>
    </row>
    <row r="39" spans="1:14" s="55" customFormat="1" ht="21.65" hidden="1" customHeight="1">
      <c r="A39" s="7"/>
      <c r="B39" s="125"/>
      <c r="C39" s="10"/>
      <c r="D39" s="40"/>
      <c r="E39" s="40"/>
      <c r="F39" s="40"/>
      <c r="G39" s="40"/>
      <c r="H39" s="40"/>
      <c r="I39" s="40"/>
      <c r="J39" s="40"/>
      <c r="K39" s="40"/>
      <c r="L39" s="40"/>
      <c r="M39" s="65"/>
    </row>
    <row r="40" spans="1:14" s="55" customFormat="1" ht="21.65" hidden="1" customHeight="1">
      <c r="A40" s="7"/>
      <c r="B40" s="274"/>
      <c r="C40" s="10"/>
      <c r="D40" s="40"/>
      <c r="E40" s="40"/>
      <c r="F40" s="40"/>
      <c r="G40" s="40"/>
      <c r="H40" s="40"/>
      <c r="I40" s="40"/>
      <c r="J40" s="40"/>
      <c r="K40" s="40"/>
      <c r="L40" s="40"/>
      <c r="M40" s="65"/>
    </row>
    <row r="41" spans="1:14" s="55" customFormat="1" ht="21.65" customHeight="1">
      <c r="A41" s="7" t="s">
        <v>40</v>
      </c>
      <c r="B41" s="125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65"/>
    </row>
    <row r="42" spans="1:14" s="55" customFormat="1" ht="21.65" customHeight="1">
      <c r="A42" s="13" t="s">
        <v>130</v>
      </c>
      <c r="B42" s="125"/>
      <c r="C42" s="33"/>
      <c r="D42" s="30">
        <v>0</v>
      </c>
      <c r="E42" s="33"/>
      <c r="F42" s="30">
        <v>0</v>
      </c>
      <c r="G42" s="33"/>
      <c r="H42" s="30">
        <v>0</v>
      </c>
      <c r="I42" s="30"/>
      <c r="J42" s="30">
        <f>'PL 9M 6'!H41</f>
        <v>-68228</v>
      </c>
      <c r="K42" s="40"/>
      <c r="L42" s="269">
        <f>SUM(D42:K42)</f>
        <v>-68228</v>
      </c>
      <c r="M42" s="65"/>
    </row>
    <row r="43" spans="1:14" s="55" customFormat="1" ht="21.65" customHeight="1">
      <c r="A43" s="13" t="s">
        <v>151</v>
      </c>
      <c r="B43" s="125"/>
      <c r="C43" s="40"/>
      <c r="D43" s="30">
        <v>0</v>
      </c>
      <c r="E43" s="40"/>
      <c r="F43" s="30">
        <v>0</v>
      </c>
      <c r="G43" s="40"/>
      <c r="H43" s="30">
        <v>0</v>
      </c>
      <c r="I43" s="30"/>
      <c r="J43" s="30">
        <f>'PL 9M 6'!H36</f>
        <v>2700</v>
      </c>
      <c r="K43" s="40"/>
      <c r="L43" s="269">
        <f>SUM(D43:K43)</f>
        <v>2700</v>
      </c>
      <c r="M43" s="65"/>
    </row>
    <row r="44" spans="1:14" s="55" customFormat="1" ht="21.65" customHeight="1">
      <c r="A44" s="7" t="s">
        <v>150</v>
      </c>
      <c r="B44" s="57"/>
      <c r="C44" s="40"/>
      <c r="D44" s="35">
        <f>SUM(D41:D43)</f>
        <v>0</v>
      </c>
      <c r="E44" s="40"/>
      <c r="F44" s="35">
        <f>SUM(F41:F43)</f>
        <v>0</v>
      </c>
      <c r="G44" s="40"/>
      <c r="H44" s="35">
        <f>SUM(H41:H43)</f>
        <v>0</v>
      </c>
      <c r="I44" s="40"/>
      <c r="J44" s="35">
        <f>SUM(J41:J43)</f>
        <v>-65528</v>
      </c>
      <c r="K44" s="40"/>
      <c r="L44" s="232">
        <f>SUM(L41:L43)</f>
        <v>-65528</v>
      </c>
      <c r="M44" s="65"/>
    </row>
    <row r="45" spans="1:14" s="55" customFormat="1" ht="21.65" customHeight="1">
      <c r="A45" s="7"/>
      <c r="B45" s="125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65"/>
    </row>
    <row r="46" spans="1:14" ht="21.65" customHeight="1" thickBot="1">
      <c r="A46" s="327" t="s">
        <v>195</v>
      </c>
      <c r="B46" s="125"/>
      <c r="C46" s="21"/>
      <c r="D46" s="70">
        <f>D33+D44</f>
        <v>551031</v>
      </c>
      <c r="E46" s="21"/>
      <c r="F46" s="70">
        <f>F33+F44</f>
        <v>947945</v>
      </c>
      <c r="G46" s="21"/>
      <c r="H46" s="70">
        <f>H33+H44</f>
        <v>82501</v>
      </c>
      <c r="I46" s="21"/>
      <c r="J46" s="70">
        <f>J33+J44</f>
        <v>-88145</v>
      </c>
      <c r="K46" s="21"/>
      <c r="L46" s="70">
        <f>L33+L38+L44</f>
        <v>1493332</v>
      </c>
      <c r="M46" s="15"/>
      <c r="N46" s="149">
        <f>L46-'BS 3-4'!K77</f>
        <v>0</v>
      </c>
    </row>
    <row r="47" spans="1:14" ht="22" thickTop="1"/>
    <row r="49" spans="4:12">
      <c r="D49" s="149">
        <f>D46-'BS 3-4'!K69</f>
        <v>0</v>
      </c>
      <c r="F49" s="149">
        <f>F46-'BS 3-4'!K70</f>
        <v>0</v>
      </c>
      <c r="H49" s="149">
        <f>H46-'BS 3-4'!K73</f>
        <v>0</v>
      </c>
      <c r="J49" s="149">
        <f>J46-'BS 3-4'!K74</f>
        <v>0</v>
      </c>
      <c r="L49" s="149">
        <f>L46-'BS 3-4'!K77</f>
        <v>0</v>
      </c>
    </row>
  </sheetData>
  <mergeCells count="6">
    <mergeCell ref="D31:L31"/>
    <mergeCell ref="D8:L8"/>
    <mergeCell ref="D4:L4"/>
    <mergeCell ref="H5:J5"/>
    <mergeCell ref="D27:L27"/>
    <mergeCell ref="H28:J28"/>
  </mergeCells>
  <pageMargins left="0.8" right="0.8" top="0.48" bottom="0.5" header="0.5" footer="0.5"/>
  <pageSetup paperSize="9" scale="84" firstPageNumber="9" fitToHeight="0" orientation="landscape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3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2" tint="-0.499984740745262"/>
  </sheetPr>
  <dimension ref="A1:L107"/>
  <sheetViews>
    <sheetView showGridLines="0" tabSelected="1" view="pageBreakPreview" topLeftCell="A52" zoomScale="70" zoomScaleNormal="70" zoomScaleSheetLayoutView="70" workbookViewId="0">
      <selection activeCell="M62" sqref="M62"/>
    </sheetView>
  </sheetViews>
  <sheetFormatPr defaultColWidth="35" defaultRowHeight="21.5"/>
  <cols>
    <col min="1" max="1" width="62.19921875" style="14" customWidth="1"/>
    <col min="2" max="2" width="8.69921875" style="64" customWidth="1"/>
    <col min="3" max="3" width="1.3984375" style="14" customWidth="1"/>
    <col min="4" max="4" width="12.8984375" style="20" customWidth="1"/>
    <col min="5" max="5" width="1.3984375" style="14" customWidth="1"/>
    <col min="6" max="6" width="12.8984375" style="14" customWidth="1"/>
    <col min="7" max="7" width="1.3984375" style="14" customWidth="1"/>
    <col min="8" max="8" width="12.8984375" style="14" customWidth="1"/>
    <col min="9" max="9" width="1.3984375" style="14" customWidth="1"/>
    <col min="10" max="10" width="12.8984375" style="14" customWidth="1"/>
    <col min="11" max="11" width="16.8984375" style="14" customWidth="1"/>
    <col min="12" max="12" width="18.8984375" style="14" customWidth="1"/>
    <col min="13" max="16384" width="35" style="14"/>
  </cols>
  <sheetData>
    <row r="1" spans="1:12" ht="23">
      <c r="A1" s="2" t="s">
        <v>78</v>
      </c>
      <c r="J1" s="20"/>
    </row>
    <row r="2" spans="1:12" ht="23">
      <c r="A2" s="8" t="s">
        <v>42</v>
      </c>
      <c r="J2" s="20"/>
    </row>
    <row r="3" spans="1:12" ht="12" customHeight="1">
      <c r="A3" s="8"/>
      <c r="J3" s="20"/>
    </row>
    <row r="4" spans="1:12" ht="22">
      <c r="D4" s="380" t="s">
        <v>52</v>
      </c>
      <c r="E4" s="380"/>
      <c r="F4" s="380"/>
      <c r="G4" s="44"/>
      <c r="H4" s="380" t="s">
        <v>53</v>
      </c>
      <c r="I4" s="380"/>
      <c r="J4" s="380"/>
    </row>
    <row r="5" spans="1:12" ht="22" customHeight="1">
      <c r="D5" s="381" t="s">
        <v>192</v>
      </c>
      <c r="E5" s="382"/>
      <c r="F5" s="382"/>
      <c r="G5" s="237"/>
      <c r="H5" s="381" t="s">
        <v>192</v>
      </c>
      <c r="I5" s="382"/>
      <c r="J5" s="382"/>
    </row>
    <row r="6" spans="1:12" ht="22">
      <c r="D6" s="381" t="s">
        <v>191</v>
      </c>
      <c r="E6" s="381"/>
      <c r="F6" s="381"/>
      <c r="G6" s="237"/>
      <c r="H6" s="381" t="s">
        <v>191</v>
      </c>
      <c r="I6" s="381"/>
      <c r="J6" s="381"/>
    </row>
    <row r="7" spans="1:12">
      <c r="B7" s="64" t="s">
        <v>1</v>
      </c>
      <c r="C7" s="46"/>
      <c r="D7" s="366">
        <v>2567</v>
      </c>
      <c r="E7" s="155"/>
      <c r="F7" s="155">
        <v>2566</v>
      </c>
      <c r="G7" s="155"/>
      <c r="H7" s="206">
        <v>2567</v>
      </c>
      <c r="I7" s="206"/>
      <c r="J7" s="206">
        <v>2566</v>
      </c>
    </row>
    <row r="8" spans="1:12">
      <c r="D8" s="379" t="s">
        <v>35</v>
      </c>
      <c r="E8" s="379"/>
      <c r="F8" s="379"/>
      <c r="G8" s="379"/>
      <c r="H8" s="379"/>
      <c r="I8" s="379"/>
      <c r="J8" s="379"/>
    </row>
    <row r="9" spans="1:12" ht="22">
      <c r="A9" s="9" t="s">
        <v>21</v>
      </c>
      <c r="C9" s="31"/>
      <c r="E9" s="31"/>
      <c r="G9" s="31"/>
    </row>
    <row r="10" spans="1:12">
      <c r="A10" s="14" t="s">
        <v>184</v>
      </c>
      <c r="B10" s="86"/>
      <c r="C10" s="31"/>
      <c r="D10" s="354">
        <f>'PL 9M 6'!D29</f>
        <v>-52754</v>
      </c>
      <c r="E10" s="31"/>
      <c r="F10" s="30">
        <f>'PL 9M 6'!F29</f>
        <v>-66486</v>
      </c>
      <c r="G10" s="31"/>
      <c r="H10" s="31">
        <f>'PL 9M 6'!H29</f>
        <v>-68228</v>
      </c>
      <c r="I10" s="31"/>
      <c r="J10" s="31">
        <f>'PL 9M 6'!J29</f>
        <v>-118495</v>
      </c>
    </row>
    <row r="11" spans="1:12">
      <c r="A11" s="17" t="s">
        <v>188</v>
      </c>
      <c r="B11" s="86"/>
      <c r="C11" s="31"/>
      <c r="D11" s="354"/>
      <c r="E11" s="31"/>
      <c r="F11" s="30"/>
      <c r="G11" s="31"/>
      <c r="H11" s="31"/>
      <c r="I11" s="31"/>
      <c r="J11" s="31"/>
    </row>
    <row r="12" spans="1:12">
      <c r="A12" s="14" t="s">
        <v>152</v>
      </c>
      <c r="B12" s="86"/>
      <c r="C12" s="31"/>
      <c r="D12" s="354">
        <f>-'PL 9M 6'!D28</f>
        <v>7694</v>
      </c>
      <c r="E12" s="31"/>
      <c r="F12" s="30">
        <f>-'PL 9M 6'!F28</f>
        <v>9383</v>
      </c>
      <c r="G12" s="31"/>
      <c r="H12" s="30">
        <f>-'PL 9M 6'!H28</f>
        <v>-1709</v>
      </c>
      <c r="I12" s="31"/>
      <c r="J12" s="30">
        <f>-'PL 9M 6'!J28</f>
        <v>6010</v>
      </c>
    </row>
    <row r="13" spans="1:12">
      <c r="A13" s="13" t="s">
        <v>26</v>
      </c>
      <c r="B13" s="86"/>
      <c r="C13" s="31"/>
      <c r="D13" s="352">
        <f>-'PL 9M 6'!D23</f>
        <v>69956</v>
      </c>
      <c r="E13" s="31"/>
      <c r="F13" s="31">
        <f>-'PL 9M 6'!F23</f>
        <v>54537</v>
      </c>
      <c r="G13" s="31"/>
      <c r="H13" s="31">
        <f>-'PL 9M 6'!H23</f>
        <v>73849</v>
      </c>
      <c r="I13" s="31"/>
      <c r="J13" s="31">
        <f>-'PL 9M 6'!J23</f>
        <v>55048</v>
      </c>
    </row>
    <row r="14" spans="1:12" s="328" customFormat="1" hidden="1">
      <c r="A14" s="331" t="s">
        <v>197</v>
      </c>
      <c r="B14" s="330"/>
      <c r="C14" s="329"/>
      <c r="D14" s="352"/>
      <c r="E14" s="329"/>
      <c r="F14" s="332"/>
      <c r="G14" s="329"/>
      <c r="H14" s="329"/>
      <c r="I14" s="329"/>
      <c r="J14" s="333"/>
    </row>
    <row r="15" spans="1:12">
      <c r="A15" s="331" t="s">
        <v>176</v>
      </c>
      <c r="B15" s="233">
        <v>5</v>
      </c>
      <c r="C15" s="31"/>
      <c r="D15" s="354">
        <v>47167</v>
      </c>
      <c r="E15" s="31"/>
      <c r="F15" s="354">
        <v>47560</v>
      </c>
      <c r="G15" s="31"/>
      <c r="H15" s="31">
        <v>28890</v>
      </c>
      <c r="I15" s="31"/>
      <c r="J15" s="31">
        <v>28215</v>
      </c>
      <c r="K15" s="31"/>
      <c r="L15" s="31"/>
    </row>
    <row r="16" spans="1:12">
      <c r="A16" s="331" t="s">
        <v>171</v>
      </c>
      <c r="B16" s="86"/>
      <c r="C16" s="31"/>
      <c r="D16" s="354">
        <v>2950</v>
      </c>
      <c r="E16" s="31"/>
      <c r="F16" s="354">
        <v>4325</v>
      </c>
      <c r="G16" s="31"/>
      <c r="H16" s="31">
        <v>24959</v>
      </c>
      <c r="I16" s="31"/>
      <c r="J16" s="31">
        <v>8166</v>
      </c>
      <c r="K16" s="31"/>
      <c r="L16" s="31"/>
    </row>
    <row r="17" spans="1:12">
      <c r="A17" s="331" t="s">
        <v>172</v>
      </c>
      <c r="B17" s="86"/>
      <c r="C17" s="31"/>
      <c r="D17" s="354">
        <v>28</v>
      </c>
      <c r="E17" s="31"/>
      <c r="F17" s="354">
        <v>110</v>
      </c>
      <c r="G17" s="31"/>
      <c r="H17" s="31">
        <v>28</v>
      </c>
      <c r="I17" s="31"/>
      <c r="J17" s="31">
        <v>110</v>
      </c>
      <c r="K17" s="82"/>
      <c r="L17" s="82"/>
    </row>
    <row r="18" spans="1:12">
      <c r="A18" s="14" t="s">
        <v>68</v>
      </c>
      <c r="B18" s="86"/>
      <c r="C18" s="31"/>
      <c r="D18" s="354">
        <v>2288</v>
      </c>
      <c r="E18" s="31"/>
      <c r="F18" s="334">
        <v>1490</v>
      </c>
      <c r="G18" s="31"/>
      <c r="H18" s="31">
        <v>1288</v>
      </c>
      <c r="I18" s="31"/>
      <c r="J18" s="337">
        <v>979</v>
      </c>
    </row>
    <row r="19" spans="1:12">
      <c r="A19" s="13" t="s">
        <v>201</v>
      </c>
      <c r="B19" s="86"/>
      <c r="C19" s="31"/>
      <c r="D19" s="352">
        <v>-9610</v>
      </c>
      <c r="E19" s="31"/>
      <c r="F19" s="335">
        <v>2289</v>
      </c>
      <c r="G19" s="31"/>
      <c r="H19" s="352">
        <v>-9610</v>
      </c>
      <c r="I19" s="31"/>
      <c r="J19" s="337">
        <v>2289</v>
      </c>
    </row>
    <row r="20" spans="1:12">
      <c r="A20" s="13" t="s">
        <v>211</v>
      </c>
      <c r="B20" s="14"/>
      <c r="C20" s="31"/>
      <c r="D20" s="354"/>
      <c r="E20" s="31"/>
      <c r="F20" s="334"/>
      <c r="G20" s="31"/>
      <c r="H20" s="354"/>
      <c r="I20" s="31"/>
      <c r="J20" s="336"/>
    </row>
    <row r="21" spans="1:12" s="331" customFormat="1">
      <c r="A21" s="13" t="s">
        <v>210</v>
      </c>
      <c r="B21" s="111">
        <v>3</v>
      </c>
      <c r="C21" s="352"/>
      <c r="D21" s="354">
        <v>-16254</v>
      </c>
      <c r="E21" s="352"/>
      <c r="F21" s="354">
        <v>16499</v>
      </c>
      <c r="G21" s="352"/>
      <c r="H21" s="354">
        <v>-16254</v>
      </c>
      <c r="I21" s="352"/>
      <c r="J21" s="354">
        <v>16499</v>
      </c>
    </row>
    <row r="22" spans="1:12">
      <c r="A22" s="13" t="s">
        <v>190</v>
      </c>
      <c r="B22" s="115">
        <v>4</v>
      </c>
      <c r="C22" s="31"/>
      <c r="D22" s="354">
        <v>22374</v>
      </c>
      <c r="E22" s="31"/>
      <c r="F22" s="334">
        <v>-49504</v>
      </c>
      <c r="G22" s="31"/>
      <c r="H22" s="354">
        <v>22374</v>
      </c>
      <c r="I22" s="31"/>
      <c r="J22" s="336">
        <v>-49504</v>
      </c>
    </row>
    <row r="23" spans="1:12" hidden="1">
      <c r="A23" s="13" t="s">
        <v>135</v>
      </c>
      <c r="B23" s="153"/>
      <c r="C23" s="31"/>
      <c r="D23" s="354"/>
      <c r="E23" s="31"/>
      <c r="F23" s="334">
        <v>0</v>
      </c>
      <c r="G23" s="31"/>
      <c r="H23" s="30"/>
      <c r="I23" s="31"/>
      <c r="J23" s="336">
        <v>0</v>
      </c>
    </row>
    <row r="24" spans="1:12" hidden="1">
      <c r="A24" s="13" t="s">
        <v>119</v>
      </c>
      <c r="B24" s="152"/>
      <c r="C24" s="31"/>
      <c r="D24" s="354"/>
      <c r="E24" s="31"/>
      <c r="F24" s="334"/>
      <c r="G24" s="31"/>
      <c r="H24" s="30"/>
      <c r="I24" s="31"/>
      <c r="J24" s="336"/>
    </row>
    <row r="25" spans="1:12" hidden="1">
      <c r="A25" s="13" t="s">
        <v>120</v>
      </c>
      <c r="B25" s="140">
        <v>2</v>
      </c>
      <c r="C25" s="31"/>
      <c r="D25" s="354"/>
      <c r="E25" s="31"/>
      <c r="F25" s="334">
        <v>0</v>
      </c>
      <c r="G25" s="31"/>
      <c r="H25" s="30"/>
      <c r="I25" s="31"/>
      <c r="J25" s="336">
        <v>0</v>
      </c>
    </row>
    <row r="26" spans="1:12" hidden="1">
      <c r="A26" s="13" t="s">
        <v>121</v>
      </c>
      <c r="B26" s="140"/>
      <c r="C26" s="31"/>
      <c r="D26" s="354"/>
      <c r="E26" s="31"/>
      <c r="F26" s="334"/>
      <c r="G26" s="31"/>
      <c r="H26" s="30"/>
      <c r="I26" s="31"/>
      <c r="J26" s="336"/>
    </row>
    <row r="27" spans="1:12" hidden="1">
      <c r="A27" s="13" t="s">
        <v>122</v>
      </c>
      <c r="B27" s="140"/>
      <c r="C27" s="31"/>
      <c r="D27" s="354"/>
      <c r="E27" s="31"/>
      <c r="F27" s="334">
        <v>0</v>
      </c>
      <c r="G27" s="31"/>
      <c r="H27" s="30"/>
      <c r="I27" s="31"/>
      <c r="J27" s="336">
        <v>0</v>
      </c>
    </row>
    <row r="28" spans="1:12">
      <c r="A28" s="13" t="s">
        <v>146</v>
      </c>
      <c r="B28" s="86"/>
      <c r="C28" s="31"/>
      <c r="D28" s="352">
        <v>-1586</v>
      </c>
      <c r="E28" s="31"/>
      <c r="F28" s="335">
        <v>-1825</v>
      </c>
      <c r="G28" s="31"/>
      <c r="H28" s="30">
        <v>-1026</v>
      </c>
      <c r="I28" s="31"/>
      <c r="J28" s="336">
        <v>-374</v>
      </c>
    </row>
    <row r="29" spans="1:12">
      <c r="A29" s="13" t="s">
        <v>179</v>
      </c>
      <c r="B29" s="86"/>
      <c r="C29" s="31"/>
      <c r="D29" s="352">
        <v>-14435</v>
      </c>
      <c r="E29" s="31"/>
      <c r="F29" s="335">
        <v>-11466</v>
      </c>
      <c r="G29" s="31"/>
      <c r="H29" s="31">
        <v>0</v>
      </c>
      <c r="I29" s="31"/>
      <c r="J29" s="337">
        <v>0</v>
      </c>
    </row>
    <row r="30" spans="1:12" hidden="1">
      <c r="A30" s="13" t="s">
        <v>104</v>
      </c>
      <c r="B30" s="86"/>
      <c r="C30" s="31"/>
      <c r="D30" s="352"/>
      <c r="E30" s="31"/>
      <c r="F30" s="335">
        <v>0</v>
      </c>
      <c r="G30" s="31"/>
      <c r="H30" s="31"/>
      <c r="I30" s="31"/>
      <c r="J30" s="337">
        <v>0</v>
      </c>
    </row>
    <row r="31" spans="1:12">
      <c r="A31" s="14" t="s">
        <v>48</v>
      </c>
      <c r="B31" s="86"/>
      <c r="C31" s="31"/>
      <c r="D31" s="352">
        <v>-2196</v>
      </c>
      <c r="E31" s="31"/>
      <c r="F31" s="335">
        <v>-4441</v>
      </c>
      <c r="G31" s="31"/>
      <c r="H31" s="31">
        <v>-14651</v>
      </c>
      <c r="I31" s="34"/>
      <c r="J31" s="337">
        <v>-14367</v>
      </c>
    </row>
    <row r="32" spans="1:12">
      <c r="B32" s="86"/>
      <c r="C32" s="31"/>
      <c r="D32" s="32">
        <f>SUM(D10:D31)</f>
        <v>55622</v>
      </c>
      <c r="E32" s="31"/>
      <c r="F32" s="32">
        <f>SUM(F10:F31)</f>
        <v>2471</v>
      </c>
      <c r="G32" s="31"/>
      <c r="H32" s="32">
        <f>SUM(H10:H31)</f>
        <v>39910</v>
      </c>
      <c r="I32" s="33"/>
      <c r="J32" s="32">
        <f>SUM(J10:J31)</f>
        <v>-65424</v>
      </c>
    </row>
    <row r="33" spans="1:10">
      <c r="A33" s="11" t="s">
        <v>38</v>
      </c>
      <c r="B33" s="86"/>
      <c r="C33" s="31"/>
      <c r="D33" s="354"/>
      <c r="E33" s="31"/>
      <c r="F33" s="30"/>
      <c r="G33" s="31"/>
      <c r="H33" s="31"/>
      <c r="I33" s="31"/>
      <c r="J33" s="31"/>
    </row>
    <row r="34" spans="1:10">
      <c r="A34" s="47" t="s">
        <v>89</v>
      </c>
      <c r="B34" s="86"/>
      <c r="C34" s="31"/>
      <c r="D34" s="354">
        <v>-248477</v>
      </c>
      <c r="E34" s="31"/>
      <c r="F34" s="338">
        <v>116541</v>
      </c>
      <c r="G34" s="31"/>
      <c r="H34" s="31">
        <v>-255619</v>
      </c>
      <c r="I34" s="31"/>
      <c r="J34" s="341">
        <v>126189</v>
      </c>
    </row>
    <row r="35" spans="1:10">
      <c r="A35" s="47" t="s">
        <v>90</v>
      </c>
      <c r="B35" s="86"/>
      <c r="C35" s="31"/>
      <c r="D35" s="354">
        <v>-2853</v>
      </c>
      <c r="E35" s="31"/>
      <c r="F35" s="338">
        <v>-4945</v>
      </c>
      <c r="G35" s="31"/>
      <c r="H35" s="31">
        <v>-1245</v>
      </c>
      <c r="I35" s="31"/>
      <c r="J35" s="341">
        <v>-5714</v>
      </c>
    </row>
    <row r="36" spans="1:10">
      <c r="A36" s="14" t="s">
        <v>4</v>
      </c>
      <c r="B36" s="86"/>
      <c r="C36" s="31"/>
      <c r="D36" s="352">
        <v>67808</v>
      </c>
      <c r="E36" s="31"/>
      <c r="F36" s="339">
        <v>433939</v>
      </c>
      <c r="G36" s="31"/>
      <c r="H36" s="352">
        <v>67808</v>
      </c>
      <c r="I36" s="31"/>
      <c r="J36" s="341">
        <v>433939</v>
      </c>
    </row>
    <row r="37" spans="1:10">
      <c r="A37" s="14" t="s">
        <v>72</v>
      </c>
      <c r="B37" s="86"/>
      <c r="C37" s="31"/>
      <c r="D37" s="352">
        <v>-125845</v>
      </c>
      <c r="E37" s="31"/>
      <c r="F37" s="339">
        <v>4993</v>
      </c>
      <c r="G37" s="31"/>
      <c r="H37" s="31">
        <v>-125845</v>
      </c>
      <c r="I37" s="31"/>
      <c r="J37" s="341">
        <v>4993</v>
      </c>
    </row>
    <row r="38" spans="1:10">
      <c r="A38" s="14" t="s">
        <v>8</v>
      </c>
      <c r="B38" s="86"/>
      <c r="C38" s="31"/>
      <c r="D38" s="354">
        <v>-1518</v>
      </c>
      <c r="E38" s="31"/>
      <c r="F38" s="338">
        <v>-3279</v>
      </c>
      <c r="G38" s="31"/>
      <c r="H38" s="31">
        <v>-472</v>
      </c>
      <c r="I38" s="31"/>
      <c r="J38" s="341">
        <v>-2276</v>
      </c>
    </row>
    <row r="39" spans="1:10">
      <c r="A39" s="13" t="s">
        <v>91</v>
      </c>
      <c r="B39" s="86"/>
      <c r="C39" s="31"/>
      <c r="D39" s="354">
        <v>28990</v>
      </c>
      <c r="E39" s="31"/>
      <c r="F39" s="338">
        <v>62555</v>
      </c>
      <c r="G39" s="31"/>
      <c r="H39" s="31">
        <v>27251</v>
      </c>
      <c r="I39" s="31"/>
      <c r="J39" s="341">
        <v>56831</v>
      </c>
    </row>
    <row r="40" spans="1:10">
      <c r="A40" s="13" t="s">
        <v>92</v>
      </c>
      <c r="B40" s="86"/>
      <c r="C40" s="31"/>
      <c r="D40" s="354">
        <v>-9628</v>
      </c>
      <c r="E40" s="31"/>
      <c r="F40" s="338">
        <v>-27930</v>
      </c>
      <c r="G40" s="31"/>
      <c r="H40" s="31">
        <v>10997</v>
      </c>
      <c r="I40" s="31"/>
      <c r="J40" s="341">
        <v>-3859</v>
      </c>
    </row>
    <row r="41" spans="1:10">
      <c r="A41" s="14" t="s">
        <v>74</v>
      </c>
      <c r="B41" s="86"/>
      <c r="C41" s="31"/>
      <c r="D41" s="352">
        <v>-18967</v>
      </c>
      <c r="E41" s="31"/>
      <c r="F41" s="339">
        <v>19935</v>
      </c>
      <c r="G41" s="31"/>
      <c r="H41" s="31">
        <v>-18967</v>
      </c>
      <c r="I41" s="31"/>
      <c r="J41" s="341">
        <v>19935</v>
      </c>
    </row>
    <row r="42" spans="1:10">
      <c r="A42" s="14" t="s">
        <v>69</v>
      </c>
      <c r="B42" s="86"/>
      <c r="C42" s="31"/>
      <c r="D42" s="342">
        <v>-1135</v>
      </c>
      <c r="E42" s="34"/>
      <c r="F42" s="340">
        <v>-979</v>
      </c>
      <c r="G42" s="34"/>
      <c r="H42" s="34">
        <v>-607</v>
      </c>
      <c r="I42" s="34"/>
      <c r="J42" s="342">
        <v>-979</v>
      </c>
    </row>
    <row r="43" spans="1:10">
      <c r="A43" s="14" t="s">
        <v>77</v>
      </c>
      <c r="B43" s="86"/>
      <c r="C43" s="31"/>
      <c r="D43" s="354">
        <v>-138</v>
      </c>
      <c r="E43" s="31"/>
      <c r="F43" s="338">
        <v>-141</v>
      </c>
      <c r="G43" s="31"/>
      <c r="H43" s="31">
        <v>0</v>
      </c>
      <c r="I43" s="31"/>
      <c r="J43" s="341">
        <v>0</v>
      </c>
    </row>
    <row r="44" spans="1:10">
      <c r="A44" s="13" t="s">
        <v>189</v>
      </c>
      <c r="B44" s="86"/>
      <c r="C44" s="31"/>
      <c r="D44" s="32">
        <f>SUM(D32:D43)</f>
        <v>-256141</v>
      </c>
      <c r="E44" s="31"/>
      <c r="F44" s="32">
        <f>SUM(F32:F43)</f>
        <v>603160</v>
      </c>
      <c r="G44" s="31"/>
      <c r="H44" s="32">
        <f>SUM(H32:H43)</f>
        <v>-256789</v>
      </c>
      <c r="I44" s="31"/>
      <c r="J44" s="32">
        <f>SUM(J32:J43)</f>
        <v>563635</v>
      </c>
    </row>
    <row r="45" spans="1:10">
      <c r="A45" s="14" t="s">
        <v>81</v>
      </c>
      <c r="B45" s="86"/>
      <c r="C45" s="31"/>
      <c r="D45" s="352">
        <v>-736</v>
      </c>
      <c r="E45" s="31"/>
      <c r="F45" s="343">
        <v>-4055</v>
      </c>
      <c r="G45" s="31"/>
      <c r="H45" s="31">
        <v>0</v>
      </c>
      <c r="I45" s="31"/>
      <c r="J45" s="31">
        <v>0</v>
      </c>
    </row>
    <row r="46" spans="1:10" ht="22">
      <c r="A46" s="7" t="s">
        <v>185</v>
      </c>
      <c r="B46" s="87"/>
      <c r="C46" s="36"/>
      <c r="D46" s="35">
        <f>SUM(D44:D45)</f>
        <v>-256877</v>
      </c>
      <c r="E46" s="36"/>
      <c r="F46" s="35">
        <f>SUM(F44:F45)</f>
        <v>599105</v>
      </c>
      <c r="G46" s="36"/>
      <c r="H46" s="35">
        <f>SUM(H44:H45)</f>
        <v>-256789</v>
      </c>
      <c r="I46" s="36"/>
      <c r="J46" s="35">
        <f>SUM(J44:J45)</f>
        <v>563635</v>
      </c>
    </row>
    <row r="47" spans="1:10" ht="23">
      <c r="A47" s="2" t="s">
        <v>78</v>
      </c>
      <c r="J47" s="20"/>
    </row>
    <row r="48" spans="1:10" ht="23">
      <c r="A48" s="8" t="s">
        <v>112</v>
      </c>
      <c r="J48" s="20"/>
    </row>
    <row r="49" spans="1:10" ht="22">
      <c r="D49" s="380" t="s">
        <v>52</v>
      </c>
      <c r="E49" s="380"/>
      <c r="F49" s="380"/>
      <c r="G49" s="44"/>
      <c r="H49" s="380" t="s">
        <v>53</v>
      </c>
      <c r="I49" s="380"/>
      <c r="J49" s="380"/>
    </row>
    <row r="50" spans="1:10" ht="22" customHeight="1">
      <c r="D50" s="381" t="s">
        <v>192</v>
      </c>
      <c r="E50" s="382"/>
      <c r="F50" s="382"/>
      <c r="G50" s="44"/>
      <c r="H50" s="381" t="s">
        <v>192</v>
      </c>
      <c r="I50" s="382"/>
      <c r="J50" s="382"/>
    </row>
    <row r="51" spans="1:10" ht="22">
      <c r="D51" s="381" t="s">
        <v>191</v>
      </c>
      <c r="E51" s="381"/>
      <c r="F51" s="381"/>
      <c r="G51" s="44"/>
      <c r="H51" s="381" t="s">
        <v>191</v>
      </c>
      <c r="I51" s="381"/>
      <c r="J51" s="381"/>
    </row>
    <row r="52" spans="1:10">
      <c r="B52" s="64" t="s">
        <v>1</v>
      </c>
      <c r="C52" s="46"/>
      <c r="D52" s="366">
        <v>2567</v>
      </c>
      <c r="E52" s="206"/>
      <c r="F52" s="206">
        <v>2566</v>
      </c>
      <c r="G52" s="206"/>
      <c r="H52" s="206">
        <v>2567</v>
      </c>
      <c r="I52" s="206"/>
      <c r="J52" s="206">
        <v>2566</v>
      </c>
    </row>
    <row r="53" spans="1:10">
      <c r="D53" s="379" t="s">
        <v>35</v>
      </c>
      <c r="E53" s="379"/>
      <c r="F53" s="379"/>
      <c r="G53" s="379"/>
      <c r="H53" s="379"/>
      <c r="I53" s="379"/>
      <c r="J53" s="379"/>
    </row>
    <row r="54" spans="1:10" ht="22">
      <c r="A54" s="9" t="s">
        <v>22</v>
      </c>
      <c r="B54" s="88"/>
      <c r="C54" s="16"/>
      <c r="D54" s="15"/>
      <c r="E54" s="16"/>
      <c r="F54" s="16"/>
      <c r="G54" s="16"/>
      <c r="H54" s="16"/>
      <c r="I54" s="16"/>
      <c r="J54" s="16"/>
    </row>
    <row r="55" spans="1:10">
      <c r="A55" s="14" t="s">
        <v>147</v>
      </c>
      <c r="B55" s="201"/>
      <c r="C55" s="16"/>
      <c r="D55" s="354">
        <v>0</v>
      </c>
      <c r="E55" s="200"/>
      <c r="F55" s="344">
        <v>0</v>
      </c>
      <c r="G55" s="200"/>
      <c r="H55" s="30">
        <v>0</v>
      </c>
      <c r="I55" s="200"/>
      <c r="J55" s="346">
        <v>-168000</v>
      </c>
    </row>
    <row r="56" spans="1:10">
      <c r="A56" s="14" t="s">
        <v>87</v>
      </c>
      <c r="B56" s="83"/>
      <c r="C56" s="30"/>
      <c r="D56" s="354">
        <v>0</v>
      </c>
      <c r="E56" s="30"/>
      <c r="F56" s="344">
        <v>0</v>
      </c>
      <c r="G56" s="30"/>
      <c r="H56" s="30">
        <v>17900</v>
      </c>
      <c r="I56" s="30"/>
      <c r="J56" s="347">
        <v>21100</v>
      </c>
    </row>
    <row r="57" spans="1:10">
      <c r="A57" s="14" t="s">
        <v>148</v>
      </c>
      <c r="B57" s="156"/>
      <c r="C57" s="30"/>
      <c r="D57" s="354">
        <v>0</v>
      </c>
      <c r="E57" s="30"/>
      <c r="F57" s="345">
        <v>183849</v>
      </c>
      <c r="G57" s="30"/>
      <c r="H57" s="30">
        <v>0</v>
      </c>
      <c r="I57" s="30"/>
      <c r="J57" s="347">
        <v>183849</v>
      </c>
    </row>
    <row r="58" spans="1:10" hidden="1">
      <c r="A58" s="14" t="s">
        <v>123</v>
      </c>
      <c r="B58" s="140"/>
      <c r="C58" s="30"/>
      <c r="D58" s="345"/>
      <c r="E58" s="30"/>
      <c r="F58" s="345"/>
      <c r="G58" s="30"/>
      <c r="H58" s="30"/>
      <c r="I58" s="30"/>
      <c r="J58" s="347"/>
    </row>
    <row r="59" spans="1:10" hidden="1">
      <c r="A59" s="14" t="s">
        <v>124</v>
      </c>
      <c r="B59" s="140"/>
      <c r="C59" s="30"/>
      <c r="D59" s="354"/>
      <c r="E59" s="30"/>
      <c r="F59" s="344">
        <v>0</v>
      </c>
      <c r="G59" s="30"/>
      <c r="H59" s="30"/>
      <c r="I59" s="30"/>
      <c r="J59" s="347">
        <v>0</v>
      </c>
    </row>
    <row r="60" spans="1:10">
      <c r="A60" s="14" t="s">
        <v>149</v>
      </c>
      <c r="B60" s="156"/>
      <c r="C60" s="30"/>
      <c r="D60" s="354">
        <v>0</v>
      </c>
      <c r="E60" s="30"/>
      <c r="F60" s="345">
        <v>-50000</v>
      </c>
      <c r="G60" s="30"/>
      <c r="H60" s="30">
        <v>0</v>
      </c>
      <c r="I60" s="30"/>
      <c r="J60" s="347">
        <v>-50000</v>
      </c>
    </row>
    <row r="61" spans="1:10">
      <c r="A61" s="14" t="s">
        <v>58</v>
      </c>
      <c r="B61" s="151">
        <v>5</v>
      </c>
      <c r="C61" s="30"/>
      <c r="D61" s="345">
        <v>-3243</v>
      </c>
      <c r="E61" s="30"/>
      <c r="F61" s="345">
        <v>-173017</v>
      </c>
      <c r="G61" s="30"/>
      <c r="H61" s="33">
        <v>-3225</v>
      </c>
      <c r="I61" s="30"/>
      <c r="J61" s="348">
        <v>-11646</v>
      </c>
    </row>
    <row r="62" spans="1:10">
      <c r="A62" s="14" t="s">
        <v>169</v>
      </c>
      <c r="B62" s="86"/>
      <c r="C62" s="30"/>
      <c r="D62" s="345">
        <v>1587</v>
      </c>
      <c r="E62" s="30"/>
      <c r="F62" s="345">
        <v>2392</v>
      </c>
      <c r="G62" s="30"/>
      <c r="H62" s="354">
        <v>1027</v>
      </c>
      <c r="I62" s="30"/>
      <c r="J62" s="347">
        <v>374</v>
      </c>
    </row>
    <row r="63" spans="1:10" hidden="1">
      <c r="A63" s="14" t="s">
        <v>125</v>
      </c>
      <c r="B63" s="86"/>
      <c r="C63" s="30"/>
      <c r="D63" s="354"/>
      <c r="E63" s="30"/>
      <c r="F63" s="344">
        <v>0</v>
      </c>
      <c r="G63" s="30"/>
      <c r="H63" s="30"/>
      <c r="I63" s="30"/>
      <c r="J63" s="347">
        <v>0</v>
      </c>
    </row>
    <row r="64" spans="1:10" hidden="1">
      <c r="A64" s="14" t="s">
        <v>70</v>
      </c>
      <c r="B64" s="102"/>
      <c r="C64" s="30"/>
      <c r="D64" s="354"/>
      <c r="E64" s="30"/>
      <c r="F64" s="344">
        <v>0</v>
      </c>
      <c r="G64" s="30"/>
      <c r="H64" s="30"/>
      <c r="I64" s="30"/>
      <c r="J64" s="347">
        <v>0</v>
      </c>
    </row>
    <row r="65" spans="1:10">
      <c r="A65" s="14" t="s">
        <v>48</v>
      </c>
      <c r="B65" s="86"/>
      <c r="C65" s="30"/>
      <c r="D65" s="345">
        <v>2196</v>
      </c>
      <c r="E65" s="30"/>
      <c r="F65" s="345">
        <v>4441</v>
      </c>
      <c r="G65" s="30"/>
      <c r="H65" s="30">
        <v>8345</v>
      </c>
      <c r="I65" s="30"/>
      <c r="J65" s="347">
        <v>12771</v>
      </c>
    </row>
    <row r="66" spans="1:10" hidden="1">
      <c r="A66" s="14" t="s">
        <v>71</v>
      </c>
      <c r="B66" s="86"/>
      <c r="C66" s="30"/>
      <c r="D66" s="354"/>
      <c r="E66" s="30"/>
      <c r="F66" s="354">
        <v>0</v>
      </c>
      <c r="G66" s="354"/>
      <c r="H66" s="354"/>
      <c r="I66" s="354"/>
      <c r="J66" s="354">
        <v>0</v>
      </c>
    </row>
    <row r="67" spans="1:10" ht="22">
      <c r="A67" s="7" t="s">
        <v>212</v>
      </c>
      <c r="B67" s="87"/>
      <c r="C67" s="37"/>
      <c r="D67" s="35">
        <f>SUM(D55:D65)</f>
        <v>540</v>
      </c>
      <c r="E67" s="37"/>
      <c r="F67" s="35">
        <f>SUM(F55:F65)</f>
        <v>-32335</v>
      </c>
      <c r="G67" s="37"/>
      <c r="H67" s="35">
        <f>SUM(H55:H65)</f>
        <v>24047</v>
      </c>
      <c r="I67" s="37"/>
      <c r="J67" s="35">
        <f>SUM(J55:J65)</f>
        <v>-11552</v>
      </c>
    </row>
    <row r="68" spans="1:10" ht="22">
      <c r="A68" s="7"/>
      <c r="B68" s="89"/>
      <c r="C68" s="1"/>
      <c r="D68" s="10"/>
      <c r="E68" s="1"/>
      <c r="F68" s="10"/>
      <c r="G68" s="26"/>
      <c r="H68" s="21"/>
      <c r="I68" s="26"/>
      <c r="J68" s="21"/>
    </row>
    <row r="69" spans="1:10" ht="22">
      <c r="A69" s="9" t="s">
        <v>23</v>
      </c>
      <c r="D69" s="331"/>
      <c r="G69" s="18"/>
      <c r="H69" s="18"/>
      <c r="I69" s="18"/>
      <c r="J69" s="18"/>
    </row>
    <row r="70" spans="1:10">
      <c r="A70" t="s">
        <v>186</v>
      </c>
      <c r="B70" s="86"/>
      <c r="C70" s="31"/>
      <c r="D70" s="354">
        <v>265771</v>
      </c>
      <c r="E70" s="31"/>
      <c r="F70" s="349">
        <v>-615258</v>
      </c>
      <c r="G70" s="31"/>
      <c r="H70" s="354">
        <v>265771</v>
      </c>
      <c r="I70" s="31"/>
      <c r="J70" s="351">
        <v>-615258</v>
      </c>
    </row>
    <row r="71" spans="1:10">
      <c r="A71" s="14" t="s">
        <v>85</v>
      </c>
      <c r="B71" s="83"/>
      <c r="C71" s="31"/>
      <c r="D71" s="354">
        <v>0</v>
      </c>
      <c r="E71" s="31"/>
      <c r="F71" s="349">
        <v>0</v>
      </c>
      <c r="G71" s="31"/>
      <c r="H71" s="30">
        <v>0</v>
      </c>
      <c r="I71" s="31"/>
      <c r="J71" s="351">
        <v>12000</v>
      </c>
    </row>
    <row r="72" spans="1:10">
      <c r="A72" s="14" t="s">
        <v>88</v>
      </c>
      <c r="B72" s="83"/>
      <c r="C72" s="31"/>
      <c r="D72" s="352">
        <v>0</v>
      </c>
      <c r="E72" s="31"/>
      <c r="F72" s="350">
        <v>0</v>
      </c>
      <c r="G72" s="31"/>
      <c r="H72" s="31">
        <v>0</v>
      </c>
      <c r="I72" s="31"/>
      <c r="J72" s="352">
        <v>-200</v>
      </c>
    </row>
    <row r="73" spans="1:10">
      <c r="A73" s="14" t="s">
        <v>83</v>
      </c>
      <c r="B73" s="86"/>
      <c r="C73" s="31"/>
      <c r="D73" s="354">
        <v>-9361</v>
      </c>
      <c r="E73" s="31"/>
      <c r="F73" s="349">
        <v>-10309</v>
      </c>
      <c r="G73" s="31"/>
      <c r="H73" s="30">
        <v>-24104</v>
      </c>
      <c r="I73" s="31"/>
      <c r="J73" s="351">
        <v>-8850</v>
      </c>
    </row>
    <row r="74" spans="1:10">
      <c r="A74" s="14" t="s">
        <v>109</v>
      </c>
      <c r="B74" s="150">
        <v>7</v>
      </c>
      <c r="C74" s="31"/>
      <c r="D74" s="354">
        <v>0</v>
      </c>
      <c r="E74" s="31"/>
      <c r="F74" s="349">
        <v>-110203</v>
      </c>
      <c r="G74" s="31"/>
      <c r="H74" s="30">
        <v>0</v>
      </c>
      <c r="I74" s="31"/>
      <c r="J74" s="351">
        <v>-110203</v>
      </c>
    </row>
    <row r="75" spans="1:10" hidden="1">
      <c r="A75" s="14" t="s">
        <v>59</v>
      </c>
      <c r="B75" s="86"/>
      <c r="C75" s="31"/>
      <c r="D75" s="354">
        <v>0</v>
      </c>
      <c r="E75" s="31"/>
      <c r="F75" s="352">
        <v>0</v>
      </c>
      <c r="G75" s="31"/>
      <c r="H75" s="30">
        <v>0</v>
      </c>
      <c r="I75" s="31"/>
      <c r="J75" s="352">
        <v>0</v>
      </c>
    </row>
    <row r="76" spans="1:10">
      <c r="A76" s="14" t="s">
        <v>82</v>
      </c>
      <c r="B76" s="86"/>
      <c r="C76" s="31"/>
      <c r="D76" s="354">
        <v>-64024</v>
      </c>
      <c r="E76" s="31"/>
      <c r="F76" s="353">
        <v>-54537</v>
      </c>
      <c r="G76" s="31"/>
      <c r="H76" s="30">
        <v>-74222</v>
      </c>
      <c r="I76" s="31"/>
      <c r="J76" s="354">
        <v>-53783</v>
      </c>
    </row>
    <row r="77" spans="1:10" ht="22">
      <c r="A77" s="217" t="s">
        <v>187</v>
      </c>
      <c r="B77" s="87"/>
      <c r="C77" s="36"/>
      <c r="D77" s="38">
        <f>SUM(D70:E76)</f>
        <v>192386</v>
      </c>
      <c r="E77" s="36"/>
      <c r="F77" s="38">
        <f>SUM(F70:G76)</f>
        <v>-790307</v>
      </c>
      <c r="G77" s="36"/>
      <c r="H77" s="38">
        <f>SUM(H70:I76)</f>
        <v>167445</v>
      </c>
      <c r="I77" s="36"/>
      <c r="J77" s="38">
        <f>SUM(J70:K76)</f>
        <v>-776294</v>
      </c>
    </row>
    <row r="78" spans="1:10" ht="22">
      <c r="A78" s="7"/>
      <c r="B78" s="89"/>
      <c r="C78" s="1"/>
      <c r="D78" s="10"/>
      <c r="E78" s="1"/>
      <c r="F78" s="10"/>
      <c r="G78" s="26"/>
      <c r="H78" s="27"/>
      <c r="I78" s="26"/>
      <c r="J78" s="27"/>
    </row>
    <row r="79" spans="1:10" ht="22">
      <c r="A79" s="7" t="s">
        <v>208</v>
      </c>
      <c r="B79" s="87"/>
      <c r="C79" s="41"/>
      <c r="D79" s="40">
        <f>SUM(D46,D67,D77)</f>
        <v>-63951</v>
      </c>
      <c r="E79" s="41"/>
      <c r="F79" s="40">
        <f>SUM(F46,F67,F77)</f>
        <v>-223537</v>
      </c>
      <c r="G79" s="41"/>
      <c r="H79" s="40">
        <f>SUM(H46,H67,H77)</f>
        <v>-65297</v>
      </c>
      <c r="I79" s="41"/>
      <c r="J79" s="40">
        <f>SUM(J46,J67,J77)</f>
        <v>-224211</v>
      </c>
    </row>
    <row r="80" spans="1:10">
      <c r="A80" s="13" t="s">
        <v>126</v>
      </c>
      <c r="B80" s="86"/>
      <c r="C80" s="31"/>
      <c r="D80" s="348">
        <f>'BS 3-4'!I10</f>
        <v>190800</v>
      </c>
      <c r="E80" s="31"/>
      <c r="F80" s="33">
        <v>345629</v>
      </c>
      <c r="G80" s="31"/>
      <c r="H80" s="33">
        <f>'BS 3-4'!M10</f>
        <v>184786</v>
      </c>
      <c r="I80" s="31"/>
      <c r="J80" s="33">
        <v>342946</v>
      </c>
    </row>
    <row r="81" spans="1:12" ht="22.5" thickBot="1">
      <c r="A81" s="217" t="s">
        <v>198</v>
      </c>
      <c r="B81" s="87"/>
      <c r="C81" s="36"/>
      <c r="D81" s="39">
        <f>SUM(D79:D80)</f>
        <v>126849</v>
      </c>
      <c r="E81" s="36"/>
      <c r="F81" s="39">
        <f>SUM(F79:F80)</f>
        <v>122092</v>
      </c>
      <c r="G81" s="36"/>
      <c r="H81" s="39">
        <f>SUM(H79:H80)</f>
        <v>119489</v>
      </c>
      <c r="I81" s="36"/>
      <c r="J81" s="39">
        <f>SUM(J79:J80)</f>
        <v>118735</v>
      </c>
      <c r="K81" s="82">
        <f>D81-'BS 3-4'!G10</f>
        <v>0</v>
      </c>
      <c r="L81" s="82">
        <f>H81-'BS 3-4'!K10</f>
        <v>0</v>
      </c>
    </row>
    <row r="82" spans="1:12" ht="22.5" thickTop="1">
      <c r="A82" s="7"/>
      <c r="B82" s="87"/>
      <c r="C82" s="36"/>
      <c r="D82" s="40"/>
      <c r="E82" s="36"/>
      <c r="F82" s="40"/>
      <c r="G82" s="36"/>
      <c r="H82" s="41"/>
      <c r="I82" s="36"/>
      <c r="J82" s="41"/>
    </row>
    <row r="83" spans="1:12" ht="22">
      <c r="A83" s="28" t="s">
        <v>102</v>
      </c>
      <c r="B83" s="87"/>
      <c r="C83" s="36"/>
      <c r="D83" s="40"/>
      <c r="E83" s="36"/>
      <c r="F83" s="40"/>
      <c r="G83" s="36"/>
      <c r="H83" s="41"/>
      <c r="I83" s="36"/>
      <c r="J83" s="41"/>
    </row>
    <row r="84" spans="1:12" ht="22.5">
      <c r="A84" s="13" t="s">
        <v>103</v>
      </c>
      <c r="B84" s="272">
        <v>5</v>
      </c>
      <c r="C84" s="36"/>
      <c r="D84" s="355">
        <v>0</v>
      </c>
      <c r="E84" s="104"/>
      <c r="F84" s="107">
        <v>505</v>
      </c>
      <c r="G84" s="104"/>
      <c r="H84" s="107">
        <v>0</v>
      </c>
      <c r="I84" s="104"/>
      <c r="J84" s="107">
        <v>505</v>
      </c>
    </row>
    <row r="85" spans="1:12" ht="22.5">
      <c r="A85" s="13" t="s">
        <v>180</v>
      </c>
      <c r="B85" s="272">
        <v>5</v>
      </c>
      <c r="C85" s="36"/>
      <c r="D85" s="355">
        <v>215</v>
      </c>
      <c r="E85" s="104"/>
      <c r="F85" s="355">
        <v>0</v>
      </c>
      <c r="G85" s="355">
        <v>0</v>
      </c>
      <c r="H85" s="355">
        <v>215</v>
      </c>
      <c r="I85" s="36"/>
      <c r="J85" s="107">
        <v>0</v>
      </c>
    </row>
    <row r="87" spans="1:12" ht="22" hidden="1">
      <c r="A87" s="7"/>
      <c r="B87" s="87"/>
      <c r="C87" s="36"/>
      <c r="D87" s="40"/>
      <c r="E87" s="36"/>
      <c r="F87" s="41"/>
      <c r="G87" s="36"/>
      <c r="H87" s="41"/>
      <c r="I87" s="36"/>
      <c r="J87" s="41"/>
    </row>
    <row r="88" spans="1:12" ht="22" hidden="1">
      <c r="A88" s="7"/>
      <c r="B88" s="87"/>
      <c r="C88" s="36"/>
      <c r="D88" s="40"/>
      <c r="E88" s="36"/>
      <c r="F88" s="41"/>
      <c r="G88" s="36"/>
      <c r="H88" s="41"/>
      <c r="I88" s="36"/>
      <c r="J88" s="41"/>
    </row>
    <row r="89" spans="1:12" ht="22" hidden="1">
      <c r="A89" s="7"/>
      <c r="B89" s="87"/>
      <c r="C89" s="36"/>
      <c r="D89" s="40"/>
      <c r="E89" s="36"/>
      <c r="F89" s="41"/>
      <c r="G89" s="36"/>
      <c r="H89" s="41"/>
      <c r="I89" s="36"/>
      <c r="J89" s="41"/>
    </row>
    <row r="90" spans="1:12" s="85" customFormat="1" ht="22.5" hidden="1">
      <c r="A90" s="103" t="s">
        <v>93</v>
      </c>
      <c r="B90" s="87"/>
      <c r="C90" s="36"/>
      <c r="D90" s="104"/>
      <c r="E90" s="104"/>
      <c r="F90" s="104"/>
      <c r="G90" s="104"/>
      <c r="H90" s="104"/>
      <c r="I90" s="104"/>
      <c r="J90" s="104"/>
    </row>
    <row r="91" spans="1:12" s="85" customFormat="1" ht="22.5" hidden="1">
      <c r="A91" s="105" t="s">
        <v>94</v>
      </c>
      <c r="B91" s="86"/>
      <c r="C91" s="31"/>
      <c r="D91" s="104"/>
      <c r="E91" s="104"/>
      <c r="F91" s="104"/>
      <c r="G91" s="104"/>
      <c r="H91" s="104"/>
      <c r="I91" s="104"/>
      <c r="J91" s="104"/>
    </row>
    <row r="92" spans="1:12" s="85" customFormat="1" ht="22.5" hidden="1">
      <c r="A92" s="105" t="s">
        <v>95</v>
      </c>
      <c r="B92" s="64"/>
      <c r="C92" s="14"/>
      <c r="D92" s="104"/>
      <c r="E92" s="104"/>
      <c r="F92" s="104"/>
      <c r="G92" s="104"/>
      <c r="H92" s="104"/>
      <c r="I92" s="104"/>
      <c r="J92" s="104"/>
    </row>
    <row r="93" spans="1:12" s="85" customFormat="1" ht="22.5" hidden="1">
      <c r="A93" s="106" t="s">
        <v>96</v>
      </c>
      <c r="B93" s="102">
        <v>8</v>
      </c>
      <c r="C93" s="14"/>
      <c r="D93" s="355">
        <f>2128+1766+66169</f>
        <v>70063</v>
      </c>
      <c r="E93" s="104"/>
      <c r="F93" s="107">
        <v>2305</v>
      </c>
      <c r="G93" s="104"/>
      <c r="H93" s="107">
        <f>2128+1766</f>
        <v>3894</v>
      </c>
      <c r="I93" s="104"/>
      <c r="J93" s="107">
        <f>1351+954</f>
        <v>2305</v>
      </c>
    </row>
    <row r="94" spans="1:12" s="85" customFormat="1" ht="22.5" hidden="1">
      <c r="A94" s="106" t="s">
        <v>97</v>
      </c>
      <c r="B94" s="64"/>
      <c r="C94" s="14"/>
      <c r="D94" s="355">
        <f>177+1</f>
        <v>178</v>
      </c>
      <c r="E94" s="104"/>
      <c r="F94" s="104">
        <v>44</v>
      </c>
      <c r="G94" s="104"/>
      <c r="H94" s="107">
        <f>-177-107</f>
        <v>-284</v>
      </c>
      <c r="I94" s="104"/>
      <c r="J94" s="104">
        <v>0</v>
      </c>
    </row>
    <row r="95" spans="1:12" s="85" customFormat="1" ht="22.5" hidden="1">
      <c r="A95" s="112" t="s">
        <v>100</v>
      </c>
      <c r="B95" s="111">
        <v>8</v>
      </c>
      <c r="C95" s="14"/>
      <c r="D95" s="355">
        <v>-1766</v>
      </c>
      <c r="E95" s="104"/>
      <c r="F95" s="104">
        <v>-954</v>
      </c>
      <c r="G95" s="104"/>
      <c r="H95" s="107">
        <v>-1766</v>
      </c>
      <c r="I95" s="104"/>
      <c r="J95" s="104">
        <v>-954</v>
      </c>
    </row>
    <row r="96" spans="1:12" s="85" customFormat="1" ht="22.5" hidden="1">
      <c r="A96" s="112" t="s">
        <v>101</v>
      </c>
      <c r="B96" s="111">
        <v>8</v>
      </c>
      <c r="C96" s="14"/>
      <c r="D96" s="355">
        <v>-66169</v>
      </c>
      <c r="E96" s="104"/>
      <c r="F96" s="104">
        <v>0</v>
      </c>
      <c r="G96" s="104"/>
      <c r="H96" s="107">
        <v>0</v>
      </c>
      <c r="I96" s="104"/>
      <c r="J96" s="104">
        <v>0</v>
      </c>
    </row>
    <row r="97" spans="1:10" s="85" customFormat="1" ht="22.5" hidden="1" thickBot="1">
      <c r="A97" s="108" t="s">
        <v>98</v>
      </c>
      <c r="B97" s="64"/>
      <c r="C97" s="14"/>
      <c r="D97" s="109">
        <f>SUM(D93:D96)</f>
        <v>2306</v>
      </c>
      <c r="E97" s="110"/>
      <c r="F97" s="109">
        <f>SUM(F93:F96)</f>
        <v>1395</v>
      </c>
      <c r="G97" s="110"/>
      <c r="H97" s="109">
        <f>SUM(H93:H96)</f>
        <v>1844</v>
      </c>
      <c r="I97" s="110"/>
      <c r="J97" s="109">
        <f>SUM(J93:J96)</f>
        <v>1351</v>
      </c>
    </row>
    <row r="98" spans="1:10" s="85" customFormat="1" ht="22.5" hidden="1">
      <c r="A98" s="97"/>
      <c r="B98" s="100"/>
      <c r="D98" s="104"/>
      <c r="E98" s="90"/>
      <c r="F98" s="90"/>
      <c r="G98" s="90"/>
      <c r="H98" s="93"/>
      <c r="I98" s="90"/>
      <c r="J98" s="90"/>
    </row>
    <row r="99" spans="1:10" s="85" customFormat="1" ht="22.5" hidden="1">
      <c r="A99" s="91" t="s">
        <v>99</v>
      </c>
      <c r="B99" s="100"/>
      <c r="D99" s="104"/>
      <c r="E99" s="90"/>
      <c r="F99" s="90"/>
      <c r="G99" s="90"/>
      <c r="H99" s="93"/>
      <c r="I99" s="90"/>
      <c r="J99" s="90"/>
    </row>
    <row r="100" spans="1:10" s="85" customFormat="1" ht="22.5" hidden="1">
      <c r="A100" s="91" t="s">
        <v>95</v>
      </c>
      <c r="B100" s="100"/>
      <c r="D100" s="104"/>
      <c r="E100" s="90"/>
      <c r="F100" s="90"/>
      <c r="G100" s="90"/>
      <c r="H100" s="98"/>
      <c r="I100" s="90"/>
      <c r="J100" s="90"/>
    </row>
    <row r="101" spans="1:10" s="85" customFormat="1" ht="22.5" hidden="1">
      <c r="A101" s="92" t="s">
        <v>96</v>
      </c>
      <c r="B101" s="100"/>
      <c r="D101" s="374"/>
      <c r="E101" s="90"/>
      <c r="F101" s="99"/>
      <c r="G101" s="90"/>
      <c r="H101" s="93"/>
      <c r="I101" s="90"/>
      <c r="J101" s="99"/>
    </row>
    <row r="102" spans="1:10" s="85" customFormat="1" ht="22.5" hidden="1">
      <c r="A102" s="92" t="s">
        <v>97</v>
      </c>
      <c r="B102" s="100"/>
      <c r="D102" s="374"/>
      <c r="E102" s="90"/>
      <c r="F102" s="99"/>
      <c r="G102" s="90"/>
      <c r="H102" s="93"/>
      <c r="I102" s="90"/>
      <c r="J102" s="99"/>
    </row>
    <row r="103" spans="1:10" s="85" customFormat="1" ht="22.5" hidden="1" thickBot="1">
      <c r="A103" s="94" t="s">
        <v>98</v>
      </c>
      <c r="B103" s="100"/>
      <c r="D103" s="109"/>
      <c r="E103" s="96"/>
      <c r="F103" s="95"/>
      <c r="G103" s="96"/>
      <c r="H103" s="95"/>
      <c r="I103" s="96"/>
      <c r="J103" s="95"/>
    </row>
    <row r="104" spans="1:10" hidden="1"/>
    <row r="105" spans="1:10" hidden="1">
      <c r="F105" s="18">
        <v>117386</v>
      </c>
      <c r="G105" s="18">
        <v>104818</v>
      </c>
      <c r="H105" s="18"/>
      <c r="J105" s="18">
        <v>104818</v>
      </c>
    </row>
    <row r="106" spans="1:10">
      <c r="D106" s="277" t="s">
        <v>155</v>
      </c>
      <c r="E106" s="278"/>
      <c r="F106" s="277" t="s">
        <v>155</v>
      </c>
      <c r="G106" s="277"/>
      <c r="H106" s="277" t="s">
        <v>155</v>
      </c>
      <c r="I106" s="277"/>
      <c r="J106" s="277" t="s">
        <v>155</v>
      </c>
    </row>
    <row r="107" spans="1:10">
      <c r="D107" s="279">
        <f>D81-'BS 3-4'!G10</f>
        <v>0</v>
      </c>
      <c r="E107" s="278"/>
      <c r="F107" s="279"/>
      <c r="G107" s="278"/>
      <c r="H107" s="280">
        <f>H81-'BS 3-4'!K10</f>
        <v>0</v>
      </c>
      <c r="I107" s="278"/>
      <c r="J107" s="279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:F4"/>
    <mergeCell ref="H4:J4"/>
    <mergeCell ref="D8:J8"/>
    <mergeCell ref="D49:F49"/>
    <mergeCell ref="H49:J49"/>
    <mergeCell ref="D5:F5"/>
    <mergeCell ref="D6:F6"/>
    <mergeCell ref="H5:J5"/>
    <mergeCell ref="H6:J6"/>
    <mergeCell ref="D50:F50"/>
    <mergeCell ref="H50:J50"/>
    <mergeCell ref="D51:F51"/>
    <mergeCell ref="H51:J51"/>
    <mergeCell ref="D53:J53"/>
  </mergeCells>
  <phoneticPr fontId="0" type="noConversion"/>
  <pageMargins left="0.8" right="0.8" top="0.48" bottom="0.5" header="0.5" footer="0.5"/>
  <pageSetup paperSize="9" scale="76" firstPageNumber="11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datasnipper xmlns="http://datasnipper" workbookId="ae40cb19-9442-4dbb-95c3-32cc10454fb5" dataSnipperSheetDeleted="false" guid="0e5a7aac-ac9a-4d8a-a522-7938da37c49c" revision="9">
  <settings xmlns="" guid="cbfa17bf-deff-4914-9a6a-db474d73cb8b">
    <setting type="boolean" value="True" name="embed-documents" guid="95cbbbb5-37a0-4b17-8997-69a8f65d146a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3697C1-1AB8-4A46-88A9-7B9E7EF7A877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EE90E4E7-FAF8-4EAC-97FE-3F0FF1A924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6477BB-7058-4C7A-A8E0-A82AC0F53F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3M 5</vt:lpstr>
      <vt:lpstr>PL 9M 6</vt:lpstr>
      <vt:lpstr>SH 7-8 </vt:lpstr>
      <vt:lpstr>SH 9-10</vt:lpstr>
      <vt:lpstr>CF 11-12</vt:lpstr>
      <vt:lpstr>'BS 3-4'!Print_Area</vt:lpstr>
      <vt:lpstr>'CF 11-12'!Print_Area</vt:lpstr>
      <vt:lpstr>'PL 3M 5'!Print_Area</vt:lpstr>
      <vt:lpstr>'PL 9M 6'!Print_Area</vt:lpstr>
      <vt:lpstr>'SH 7-8 '!Print_Area</vt:lpstr>
      <vt:lpstr>'SH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Kornsiri, Chongaksorn</cp:lastModifiedBy>
  <cp:lastPrinted>2024-11-11T07:37:19Z</cp:lastPrinted>
  <dcterms:created xsi:type="dcterms:W3CDTF">2006-01-06T08:39:44Z</dcterms:created>
  <dcterms:modified xsi:type="dcterms:W3CDTF">2024-11-11T07:40:59Z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