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4/3th Quarter/08 Draft FS AS 2024/FS for client/TH/"/>
    </mc:Choice>
  </mc:AlternateContent>
  <xr:revisionPtr revIDLastSave="992" documentId="8_{AF788677-D19B-4E46-BC50-8F927B2C8712}" xr6:coauthVersionLast="47" xr6:coauthVersionMax="47" xr10:uidLastSave="{D0EE434D-3E33-4E25-93E2-25CF10ADF638}"/>
  <bookViews>
    <workbookView xWindow="-110" yWindow="-110" windowWidth="19420" windowHeight="10420" tabRatio="864" activeTab="4" xr2:uid="{00000000-000D-0000-FFFF-FFFF00000000}"/>
  </bookViews>
  <sheets>
    <sheet name="BS 2-4" sheetId="10" r:id="rId1"/>
    <sheet name="PL 5-6_3M" sheetId="14" r:id="rId2"/>
    <sheet name="PL 7-8_9M" sheetId="15" r:id="rId3"/>
    <sheet name="EQ 9 (Conso)" sheetId="5" r:id="rId4"/>
    <sheet name="EQ 10 (Company)" sheetId="6" r:id="rId5"/>
    <sheet name="CF 11-12" sheetId="16" r:id="rId6"/>
  </sheets>
  <definedNames>
    <definedName name="\p" localSheetId="0">#REF!</definedName>
    <definedName name="\p" localSheetId="4">#REF!</definedName>
    <definedName name="\p" localSheetId="1">#REF!</definedName>
    <definedName name="\p" localSheetId="2">#REF!</definedName>
    <definedName name="\p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S2DocOpenMode" hidden="1">"AS2DocumentEdit"</definedName>
    <definedName name="bswip" localSheetId="1">#REF!</definedName>
    <definedName name="bswip" localSheetId="2">#REF!</definedName>
    <definedName name="bswip">#REF!</definedName>
    <definedName name="CF">#REF!</definedName>
    <definedName name="ColorArea" localSheetId="1">#REF!</definedName>
    <definedName name="ColorArea" localSheetId="2">#REF!</definedName>
    <definedName name="ColorArea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1">#REF!</definedName>
    <definedName name="LEASE" localSheetId="2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">#REF!</definedName>
    <definedName name="p_1" localSheetId="2">#REF!</definedName>
    <definedName name="p_1">#REF!</definedName>
    <definedName name="p_2" localSheetId="1">#REF!</definedName>
    <definedName name="p_2" localSheetId="2">#REF!</definedName>
    <definedName name="p_2">#REF!</definedName>
    <definedName name="p_3" localSheetId="1">#REF!</definedName>
    <definedName name="p_3" localSheetId="2">#REF!</definedName>
    <definedName name="p_3">#REF!</definedName>
    <definedName name="print">#REF!</definedName>
    <definedName name="_xlnm.Print_Area" localSheetId="0">'BS 2-4'!$A$1:$J$168</definedName>
    <definedName name="_xlnm.Print_Area" localSheetId="5">'CF 11-12'!$A$1:$J$110</definedName>
    <definedName name="_xlnm.Print_Area" localSheetId="4">'EQ 10 (Company)'!$A$1:$X$51</definedName>
    <definedName name="_xlnm.Print_Area" localSheetId="3">'EQ 9 (Conso)'!$A$1:$AF$53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>#REF!</definedName>
    <definedName name="ฤ63">#REF!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5" i="5" l="1"/>
  <c r="X31" i="6"/>
  <c r="V31" i="6"/>
  <c r="T32" i="6"/>
  <c r="R32" i="6"/>
  <c r="V36" i="5"/>
  <c r="T36" i="5"/>
  <c r="Z31" i="5"/>
  <c r="Z32" i="5"/>
  <c r="Z33" i="5"/>
  <c r="Z34" i="5"/>
  <c r="Z35" i="5"/>
  <c r="H14" i="14"/>
  <c r="Z22" i="5"/>
  <c r="AB22" i="5" s="1"/>
  <c r="AF22" i="5" s="1"/>
  <c r="J35" i="15"/>
  <c r="Z36" i="5" l="1"/>
  <c r="AF33" i="5"/>
  <c r="D89" i="16" l="1"/>
  <c r="D77" i="16"/>
  <c r="J47" i="14" l="1"/>
  <c r="H47" i="14"/>
  <c r="F47" i="14"/>
  <c r="D47" i="14"/>
  <c r="H89" i="16"/>
  <c r="H77" i="16"/>
  <c r="J89" i="16" l="1"/>
  <c r="F89" i="16"/>
  <c r="J77" i="16"/>
  <c r="I77" i="16"/>
  <c r="F77" i="16"/>
  <c r="E77" i="16"/>
  <c r="G51" i="16"/>
  <c r="G93" i="16" s="1"/>
  <c r="I36" i="16"/>
  <c r="I46" i="16" s="1"/>
  <c r="I51" i="16" s="1"/>
  <c r="E36" i="16"/>
  <c r="E46" i="16" s="1"/>
  <c r="E51" i="16" s="1"/>
  <c r="C36" i="16"/>
  <c r="E93" i="16" l="1"/>
  <c r="E98" i="16" s="1"/>
  <c r="I93" i="16"/>
  <c r="V28" i="6" l="1"/>
  <c r="V29" i="6"/>
  <c r="V30" i="6"/>
  <c r="V32" i="6"/>
  <c r="V18" i="6"/>
  <c r="X18" i="6" s="1"/>
  <c r="V19" i="6"/>
  <c r="X19" i="6" s="1"/>
  <c r="V20" i="6"/>
  <c r="X20" i="6" s="1"/>
  <c r="Z19" i="5"/>
  <c r="AB19" i="5" s="1"/>
  <c r="AF19" i="5" s="1"/>
  <c r="Z20" i="5"/>
  <c r="AB20" i="5" s="1"/>
  <c r="AF20" i="5" s="1"/>
  <c r="Z21" i="5"/>
  <c r="AB21" i="5" s="1"/>
  <c r="AF21" i="5" s="1"/>
  <c r="AB31" i="5"/>
  <c r="AB34" i="5"/>
  <c r="J47" i="15"/>
  <c r="H47" i="15"/>
  <c r="F47" i="15"/>
  <c r="D47" i="15"/>
  <c r="H35" i="15"/>
  <c r="F35" i="15"/>
  <c r="D35" i="15"/>
  <c r="J14" i="15"/>
  <c r="J24" i="15" s="1"/>
  <c r="H14" i="15"/>
  <c r="H24" i="15" s="1"/>
  <c r="F14" i="15"/>
  <c r="F24" i="15" s="1"/>
  <c r="D14" i="15"/>
  <c r="D24" i="15" s="1"/>
  <c r="AB32" i="5" l="1"/>
  <c r="D49" i="15"/>
  <c r="F49" i="15"/>
  <c r="F27" i="15"/>
  <c r="F12" i="16"/>
  <c r="J27" i="15"/>
  <c r="J71" i="15" s="1"/>
  <c r="J68" i="15" s="1"/>
  <c r="J12" i="16"/>
  <c r="H49" i="15"/>
  <c r="J49" i="15"/>
  <c r="H27" i="15"/>
  <c r="N32" i="6" s="1"/>
  <c r="H12" i="16"/>
  <c r="D27" i="15"/>
  <c r="D12" i="16"/>
  <c r="D36" i="16" s="1"/>
  <c r="F136" i="10"/>
  <c r="H25" i="5"/>
  <c r="H38" i="5"/>
  <c r="D136" i="10" s="1"/>
  <c r="J136" i="10"/>
  <c r="X29" i="6"/>
  <c r="H34" i="6"/>
  <c r="H136" i="10" s="1"/>
  <c r="H23" i="6"/>
  <c r="D51" i="15" l="1"/>
  <c r="D76" i="15" s="1"/>
  <c r="D73" i="15" s="1"/>
  <c r="H51" i="15"/>
  <c r="H76" i="15" s="1"/>
  <c r="H73" i="15" s="1"/>
  <c r="F51" i="15"/>
  <c r="F76" i="15" s="1"/>
  <c r="F73" i="15" s="1"/>
  <c r="F71" i="15"/>
  <c r="F68" i="15" s="1"/>
  <c r="J51" i="15"/>
  <c r="J76" i="15" s="1"/>
  <c r="J73" i="15" s="1"/>
  <c r="AF32" i="5"/>
  <c r="H36" i="16"/>
  <c r="H46" i="16" s="1"/>
  <c r="H51" i="16" s="1"/>
  <c r="H93" i="16" s="1"/>
  <c r="H98" i="16" s="1"/>
  <c r="J36" i="16"/>
  <c r="J46" i="16" s="1"/>
  <c r="J51" i="16" s="1"/>
  <c r="J93" i="16" s="1"/>
  <c r="J98" i="16" s="1"/>
  <c r="D46" i="16"/>
  <c r="D51" i="16" s="1"/>
  <c r="D93" i="16" s="1"/>
  <c r="D98" i="16" s="1"/>
  <c r="H71" i="15"/>
  <c r="H68" i="15" s="1"/>
  <c r="F36" i="16"/>
  <c r="F46" i="16" s="1"/>
  <c r="F51" i="16" s="1"/>
  <c r="F93" i="16" s="1"/>
  <c r="F98" i="16" s="1"/>
  <c r="D71" i="15"/>
  <c r="D68" i="15" s="1"/>
  <c r="J81" i="10"/>
  <c r="H81" i="10"/>
  <c r="F81" i="10"/>
  <c r="D81" i="10"/>
  <c r="N36" i="5" l="1"/>
  <c r="AB36" i="5" s="1"/>
  <c r="X30" i="6"/>
  <c r="AF34" i="5" l="1"/>
  <c r="P23" i="6" l="1"/>
  <c r="P38" i="5"/>
  <c r="P25" i="5"/>
  <c r="X28" i="6" l="1"/>
  <c r="V25" i="6"/>
  <c r="X25" i="6" s="1"/>
  <c r="V21" i="6"/>
  <c r="X21" i="6" s="1"/>
  <c r="V17" i="6"/>
  <c r="X17" i="6" s="1"/>
  <c r="V14" i="6"/>
  <c r="X14" i="6" s="1"/>
  <c r="T34" i="6"/>
  <c r="T23" i="6"/>
  <c r="V38" i="5"/>
  <c r="V25" i="5"/>
  <c r="Z23" i="5"/>
  <c r="Z18" i="5"/>
  <c r="Z15" i="5"/>
  <c r="AB15" i="5" s="1"/>
  <c r="F14" i="14"/>
  <c r="F24" i="14" s="1"/>
  <c r="H24" i="14"/>
  <c r="H27" i="14" s="1"/>
  <c r="J14" i="14"/>
  <c r="J24" i="14" s="1"/>
  <c r="F35" i="14"/>
  <c r="H35" i="14"/>
  <c r="J35" i="14"/>
  <c r="H70" i="14" l="1"/>
  <c r="J49" i="14"/>
  <c r="F49" i="14"/>
  <c r="F27" i="14"/>
  <c r="F70" i="14" s="1"/>
  <c r="F67" i="14" s="1"/>
  <c r="AF31" i="5"/>
  <c r="AB18" i="5"/>
  <c r="AF18" i="5" s="1"/>
  <c r="AB23" i="5"/>
  <c r="AF23" i="5" s="1"/>
  <c r="AF15" i="5"/>
  <c r="H49" i="14"/>
  <c r="H51" i="14" s="1"/>
  <c r="H75" i="14" s="1"/>
  <c r="H72" i="14" s="1"/>
  <c r="J27" i="14"/>
  <c r="X32" i="6" l="1"/>
  <c r="X34" i="6" s="1"/>
  <c r="H67" i="14"/>
  <c r="F51" i="14"/>
  <c r="F75" i="14" s="1"/>
  <c r="F72" i="14" s="1"/>
  <c r="J51" i="14"/>
  <c r="J75" i="14" s="1"/>
  <c r="J72" i="14" s="1"/>
  <c r="J70" i="14"/>
  <c r="J67" i="14" s="1"/>
  <c r="Z28" i="5" l="1"/>
  <c r="AB28" i="5" l="1"/>
  <c r="AF28" i="5" s="1"/>
  <c r="J91" i="10"/>
  <c r="D38" i="5" l="1"/>
  <c r="AD38" i="5" l="1"/>
  <c r="D144" i="10" s="1"/>
  <c r="D134" i="10"/>
  <c r="D130" i="10" s="1"/>
  <c r="D91" i="10" l="1"/>
  <c r="D93" i="10" s="1"/>
  <c r="D22" i="10" l="1"/>
  <c r="D38" i="10"/>
  <c r="D40" i="10" l="1"/>
  <c r="N34" i="6"/>
  <c r="J34" i="6"/>
  <c r="R34" i="6"/>
  <c r="H137" i="10" l="1"/>
  <c r="D34" i="6"/>
  <c r="H134" i="10" s="1"/>
  <c r="H130" i="10" s="1"/>
  <c r="F34" i="6"/>
  <c r="H135" i="10" s="1"/>
  <c r="H38" i="10" l="1"/>
  <c r="F134" i="10" l="1"/>
  <c r="J38" i="10"/>
  <c r="F38" i="10"/>
  <c r="H22" i="10" l="1"/>
  <c r="H40" i="10" s="1"/>
  <c r="D35" i="14"/>
  <c r="L34" i="6" l="1"/>
  <c r="H139" i="10" s="1"/>
  <c r="L23" i="6"/>
  <c r="F23" i="6"/>
  <c r="D23" i="6"/>
  <c r="R38" i="5"/>
  <c r="L38" i="5"/>
  <c r="D139" i="10" s="1"/>
  <c r="J38" i="5"/>
  <c r="D137" i="10" s="1"/>
  <c r="F38" i="5"/>
  <c r="D135" i="10" s="1"/>
  <c r="X38" i="5"/>
  <c r="AD25" i="5"/>
  <c r="X25" i="5"/>
  <c r="T25" i="5"/>
  <c r="R25" i="5"/>
  <c r="N25" i="5"/>
  <c r="L25" i="5"/>
  <c r="J25" i="5"/>
  <c r="F25" i="5"/>
  <c r="D25" i="5"/>
  <c r="D49" i="14"/>
  <c r="D14" i="14"/>
  <c r="D24" i="14" s="1"/>
  <c r="D27" i="14" s="1"/>
  <c r="F144" i="10"/>
  <c r="J140" i="10"/>
  <c r="F140" i="10"/>
  <c r="J139" i="10"/>
  <c r="F139" i="10"/>
  <c r="J137" i="10"/>
  <c r="F137" i="10"/>
  <c r="J135" i="10"/>
  <c r="F135" i="10"/>
  <c r="J134" i="10"/>
  <c r="H91" i="10"/>
  <c r="F91" i="10"/>
  <c r="J22" i="10"/>
  <c r="F22" i="10"/>
  <c r="D70" i="14" l="1"/>
  <c r="H93" i="10"/>
  <c r="T38" i="5"/>
  <c r="J141" i="10"/>
  <c r="J143" i="10" s="1"/>
  <c r="J146" i="10" s="1"/>
  <c r="V34" i="6"/>
  <c r="H141" i="10" s="1"/>
  <c r="V23" i="6"/>
  <c r="F93" i="10"/>
  <c r="F40" i="10"/>
  <c r="J93" i="10"/>
  <c r="J40" i="10"/>
  <c r="Z25" i="5"/>
  <c r="F141" i="10"/>
  <c r="F143" i="10" s="1"/>
  <c r="F146" i="10" s="1"/>
  <c r="J23" i="6"/>
  <c r="R23" i="6"/>
  <c r="AF36" i="5" l="1"/>
  <c r="D67" i="14"/>
  <c r="D51" i="14"/>
  <c r="D75" i="14" s="1"/>
  <c r="D72" i="14" s="1"/>
  <c r="AF25" i="5"/>
  <c r="F148" i="10"/>
  <c r="J148" i="10"/>
  <c r="Z38" i="5"/>
  <c r="D141" i="10" s="1"/>
  <c r="AB25" i="5"/>
  <c r="H140" i="10"/>
  <c r="AF38" i="5" l="1"/>
  <c r="N38" i="5"/>
  <c r="X23" i="6"/>
  <c r="N23" i="6"/>
  <c r="D140" i="10" l="1"/>
  <c r="D143" i="10" s="1"/>
  <c r="D146" i="10" s="1"/>
  <c r="D148" i="10" s="1"/>
  <c r="AB38" i="5"/>
  <c r="P34" i="6" l="1"/>
  <c r="H143" i="10" l="1"/>
  <c r="H146" i="10" s="1"/>
  <c r="H148" i="10" s="1"/>
</calcChain>
</file>

<file path=xl/sharedStrings.xml><?xml version="1.0" encoding="utf-8"?>
<sst xmlns="http://schemas.openxmlformats.org/spreadsheetml/2006/main" count="589" uniqueCount="255">
  <si>
    <t>บริษัท แอสเฟียร์ อินโนเวชั่นส์ จำกัด (มหาชน)</t>
  </si>
  <si>
    <t>งบฐานะการเงิน (ยังไม่ได้ตรวจสอบ)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</si>
  <si>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</si>
  <si>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</si>
  <si>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</si>
  <si>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</si>
  <si>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</si>
  <si>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</si>
  <si>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</si>
  <si>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</si>
  <si>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</si>
  <si>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</si>
  <si>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</si>
  <si>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</si>
  <si>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</si>
  <si>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</si>
  <si>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</si>
  <si>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เงินให้กู้ระยะสั้นแก่กิจการที่เกี่ยวข้องกัน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</si>
  <si>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</si>
  <si>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</si>
  <si>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</si>
  <si>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</si>
  <si>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</si>
  <si>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</si>
  <si>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</si>
  <si>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</si>
  <si>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</si>
  <si>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</si>
  <si>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</si>
  <si>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</si>
  <si>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</si>
  <si>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</si>
  <si>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</si>
  <si>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</si>
  <si>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</si>
  <si>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</si>
  <si>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</si>
  <si>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</si>
  <si>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(ยังไม่ได้ตรวจสอบ)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</si>
  <si>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</si>
  <si>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</si>
  <si>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</si>
  <si>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</si>
  <si>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</si>
  <si>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</si>
  <si>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รายได้รับล่วงหน้า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</si>
  <si>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</si>
  <si>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</si>
  <si>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</si>
  <si>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</si>
  <si>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</si>
  <si>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</si>
  <si>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</si>
  <si>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หนี้สินภาษีเงินได้รอการตัดบัญชี</t>
  </si>
  <si>
    <t>ประมาณการหนี้สินไม่หมุนเวียนอื่น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</si>
  <si>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</si>
  <si>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</si>
  <si>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</si>
  <si>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</si>
  <si>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</si>
  <si>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</si>
  <si>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(31 ธันวาคม 2566 :</t>
  </si>
  <si>
    <t xml:space="preserve">      หุ้นสามัญจำนวน 513,007,473 หุ้น มูลค่าหุ้นละ 0.5 บาท)</t>
  </si>
  <si>
    <t xml:space="preserve">   ทุนที่ออกและชำระแล้ว</t>
  </si>
  <si>
    <t xml:space="preserve">      หุ้นสามัญจำนวน 507,731,617 หุ้น มูลค่าหุ้นละ 0.5 บาท)</t>
  </si>
  <si>
    <t>ส่วนเกินมูลค่าหุ้น</t>
  </si>
  <si>
    <t>ส่วนเกินทุนจากใบสำคัญแสดงสิทธิหมดอายุ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</si>
  <si>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</si>
  <si>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</si>
  <si>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</si>
  <si>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</si>
  <si>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</si>
  <si>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</si>
  <si>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</si>
  <si>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</si>
  <si>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</si>
  <si>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</si>
  <si>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</si>
  <si>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</si>
  <si>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</si>
  <si>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</si>
  <si>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</si>
  <si>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</si>
  <si>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</si>
  <si>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</si>
  <si>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</si>
  <si>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กำไรจากการขายเงินลงทุนในบริษัทย่อย</t>
  </si>
  <si>
    <t>ส่วนแบ่งกำไร (ขาดทุน) จากเงินลงทุนในบริษัทร่วม</t>
  </si>
  <si>
    <t>กำไรเบ็ดเสร็จอื่น:</t>
  </si>
  <si>
    <t>รายการที่อาจถูกจัดประเภทรายการใหม่ไว้ใน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</si>
  <si>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</si>
  <si>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</si>
  <si>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</si>
  <si>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รวมรายการที่อาจถูกจัดประเภทรายการใหม่</t>
  </si>
  <si>
    <t xml:space="preserve">    ไว้ในกำไรหรือขาดทุนในภายหลัง</t>
  </si>
  <si>
    <t>รายการที่จะไม่จัดประเภทรายการใหม่ไว้ใน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</si>
  <si>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</si>
  <si>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</si>
  <si>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รวมรายการที่จะไม่จัดประเภทรายการใหม่</t>
  </si>
  <si>
    <t xml:space="preserve">    ไปยังกำไรหรือขาดทุนในภายหลัง</t>
  </si>
  <si>
    <r>
      <t xml:space="preserve">งบกำไรขาดทุนเบ็ดเสร็จ (ยังไม่ได้ตรวจสอบ) </t>
    </r>
    <r>
      <rPr>
        <sz val="14"/>
        <color theme="1"/>
        <rFont val="Angsana New"/>
        <family val="1"/>
      </rPr>
      <t>(ต่อ)</t>
    </r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</si>
  <si>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</si>
  <si>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</si>
  <si>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</si>
  <si>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</si>
  <si>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</si>
  <si>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</si>
  <si>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</si>
  <si>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การแบ่งปันกำไรเบ็ดเสร็จรวม</t>
  </si>
  <si>
    <t>งบการเปลี่ยนแปลงส่วนของผู้ถือหุ้น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</si>
  <si>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</si>
  <si>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</si>
  <si>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</si>
  <si>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การเปลี่ยนแปลง</t>
  </si>
  <si>
    <t>ส่วนเกินทุนจาก</t>
  </si>
  <si>
    <t>สำรองส่วนทุนจาก</t>
  </si>
  <si>
    <t>จัดสรรแล้ว -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</si>
  <si>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</si>
  <si>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</si>
  <si>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</si>
  <si>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</si>
  <si>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</si>
  <si>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ใบสำคัญแสดงสิทธิ</t>
  </si>
  <si>
    <t>การจ่ายโดยใช้</t>
  </si>
  <si>
    <t>ทุนสำรอง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</si>
  <si>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</si>
  <si>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</si>
  <si>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</si>
  <si>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</si>
  <si>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</si>
  <si>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</si>
  <si>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หมดอายุ</t>
  </si>
  <si>
    <t>หุ้นเป็นเกณฑ์</t>
  </si>
  <si>
    <t>ตามกฎหมาย</t>
  </si>
  <si>
    <t>ยังไม่ได้จัดสรร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</si>
  <si>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</si>
  <si>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</si>
  <si>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</si>
  <si>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</si>
  <si>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2566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</si>
  <si>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</si>
  <si>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</si>
  <si>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เงินปันผลจ่าย</t>
  </si>
  <si>
    <t>รายการปรับปรุง</t>
  </si>
  <si>
    <t>ลดลงจากการขายเงินลงทุนในบริษัทย่อย</t>
  </si>
  <si>
    <t>ยอดคงเหลือวันที่ 30 กันยายน พ.ศ. 2566</t>
  </si>
  <si>
    <t>ยอดคงเหลือ ณ วันที่ 1 มกราคม พ.ศ. 2567</t>
  </si>
  <si>
    <t xml:space="preserve">จัดสรรเป็นสำรองตามกฎหมาย  </t>
  </si>
  <si>
    <t>การซื้อหุ้นทุนซื้อคืน</t>
  </si>
  <si>
    <t>ยอดคงเหลือวันที่ 30 กันยายน พ.ศ. 2567</t>
  </si>
  <si>
    <r>
      <t>งบการเปลี่ยนแปลงส่วนของผู้ถือหุ้น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</si>
  <si>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</si>
  <si>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ทุนสำรองตามกฎหมาย</t>
  </si>
  <si>
    <t>ผลประโยชน์พนักงาน</t>
  </si>
  <si>
    <t>ของส่วนของผู้ถือหุ้น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</si>
  <si>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</si>
  <si>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</si>
  <si>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 xml:space="preserve">   ค่าเสื่อมราคาและค่าตัดจำหน่าย</t>
  </si>
  <si>
    <t xml:space="preserve">   ขาดทุนจากการตัดจำหน่ายสินทรัพย์ไม่มีตัวตน</t>
  </si>
  <si>
    <t xml:space="preserve">   การแปลงมูลค่าผลประโยชน์พนักงาน</t>
  </si>
  <si>
    <t xml:space="preserve">   กำไรจากอัตราแลกเปลี่ยนที่ยังไม่เกิดขึ้นจริง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</si>
  <si>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</si>
  <si>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</si>
  <si>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 xml:space="preserve">   เงินปันผลรับ</t>
  </si>
  <si>
    <t xml:space="preserve">   ดอกเบี้ยรับ</t>
  </si>
  <si>
    <t xml:space="preserve">   ส่วนแบ่ง (กำไร) ขาดทุนจากเงินลงทุนในบริษัทร่วม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</si>
  <si>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</si>
  <si>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</si>
  <si>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</si>
  <si>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</si>
  <si>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ลูกหนี้การค้าและลูกหนี้หมุนเวียนอื่น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</si>
  <si>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</si>
  <si>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</si>
  <si>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</si>
  <si>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</si>
  <si>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รายได้รับล่วงหน้า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</si>
  <si>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</si>
  <si>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</si>
  <si>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เงินสดจ่ายดอกเบี้ยจ่าย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</si>
  <si>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</si>
  <si>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</si>
  <si>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</si>
  <si>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</si>
  <si>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 xml:space="preserve">   เงินสดรับจากการขายสินทรัพย์ทางการเงินหมุนเวียนอื่น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</si>
  <si>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</si>
  <si>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</si>
  <si>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 xml:space="preserve">   เงินสดรับจากการจำหน่ายอุปกรณ์</t>
  </si>
  <si>
    <t xml:space="preserve">   เงินสดรับจากดอกเบี้ยรับ</t>
  </si>
  <si>
    <t xml:space="preserve">   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</si>
  <si>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</si>
  <si>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</si>
  <si>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เงินสดรับค่าหุ้นจากการใช้สิทธิใบสำคัญแสดงสิทธิ</t>
  </si>
  <si>
    <t xml:space="preserve">   เงินสดรับเงินกู้ยืมระยะสั้นจากกรรมการ</t>
  </si>
  <si>
    <t xml:space="preserve">   เงินสดจ่ายหุ้นซื้อคืน</t>
  </si>
  <si>
    <t xml:space="preserve">   เงินปันผลจ่าย</t>
  </si>
  <si>
    <t xml:space="preserve">   เงินสดจ่ายชำระหนี้สินตามสัญญาเช่า</t>
  </si>
  <si>
    <t>ผลต่างจากการแปลงค่างบการเงิน</t>
  </si>
  <si>
    <t xml:space="preserve">      ของเงินสดและรายการเทียบเท่าเงินสด</t>
  </si>
  <si>
    <t>รายการที่ไม่ใช่เงินสด</t>
  </si>
  <si>
    <t xml:space="preserve">   ซื้อสินทรัพย์ไม่มีตัวตนโดยยังไม่ได้ชำระเงิน</t>
  </si>
  <si>
    <t>-</t>
  </si>
  <si>
    <t>ลดทุนจดทะเบียนและตัดหุ้นทุนซื้อคืน</t>
  </si>
  <si>
    <t>ผลกำไรจากการขายเงินลงทุนในตราสารทุนที่กำหนดให้วัดมูลค่า</t>
  </si>
  <si>
    <t>การวัดมูลค่าใหม่ของภาระผูกพันผลประโยชน์พนักงาน</t>
  </si>
  <si>
    <t xml:space="preserve">   กำไรจากการขายเงินลงทุนในบริษัทย่อย</t>
  </si>
  <si>
    <t xml:space="preserve">   กำไรจากการจำหน่ายอุปกรณ์</t>
  </si>
  <si>
    <t xml:space="preserve">   เงินฝากธนาคารที่มีภาระค้ำประกันเพิ่มขึ้น</t>
  </si>
  <si>
    <t xml:space="preserve">   ส่วนแบ่ง (กำไร) ขาดทุนจากเงินลงทุนในกิจการร่วมค้า</t>
  </si>
  <si>
    <t xml:space="preserve">   (กำไร) ขาดทุนจากอัตราแลกเปลี่ยนที่ยังไม่เกิดขึ้นจริง</t>
  </si>
  <si>
    <t xml:space="preserve">   ค่าเผื่อ (กลับรายการ) ขาดทุนจากการด้อยค่า</t>
  </si>
  <si>
    <t xml:space="preserve">       เงินล่วงหน้าค่าลิขสิทธิ์</t>
  </si>
  <si>
    <t xml:space="preserve">       ของสินทรัพย์ไม่มีตัวตน</t>
  </si>
  <si>
    <t xml:space="preserve">   สินทรัพย์ทางการเงินที่ยังไม่เกิดขึ้นจริง</t>
  </si>
  <si>
    <t xml:space="preserve">   (กำไร) ขาดทุนจากการจำหน่าย</t>
  </si>
  <si>
    <t xml:space="preserve">       สินทรัพย์ทางการเงินหมุนเวียนอื่น</t>
  </si>
  <si>
    <t xml:space="preserve">   เงินสดรับ (จ่าย) จากการลงทุนในสินทรัพย์ทางการเงินที่</t>
  </si>
  <si>
    <t xml:space="preserve">       วัดมูลค่าด้วยมูลค่ายุติธรรมผ่านกำไรขาดทุนเบ็ดเสร็จอื่น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</si>
  <si>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</si>
  <si>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</si>
  <si>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(กำไร) ขาดทุนจากการแปลงมูลค่า</t>
  </si>
  <si>
    <t>13 (ก)</t>
  </si>
  <si>
    <t>13 (ข)</t>
  </si>
  <si>
    <t>13 (ค)</t>
  </si>
  <si>
    <t>22 (ก)</t>
  </si>
  <si>
    <t>ส่วนแบ่งกำไรจากเงินลงทุนในบริษัทร่วม</t>
  </si>
  <si>
    <t>ส่วนแบ่งกำไร (ขาดทุน) จากเงินลงทุนในกิจการร่วมค้า</t>
  </si>
  <si>
    <t>ผลกำไร (ขาดทุน) จากเงินลงทุนในตราสารทุนที่กำหนดให้วัดมูลค่า</t>
  </si>
  <si>
    <t>กำไรก่อนภาษีเงินได้</t>
  </si>
  <si>
    <t xml:space="preserve">      หุ้นสามัญจำนวน 499,246,766 หุ้น มูลค่าหุ้นละ 0.5 บาท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</si>
  <si>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</si>
  <si>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</si>
  <si>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เงินลงทุนในตราสารทุน</t>
  </si>
  <si>
    <t>ผลกำไร (ขาดทุน) จาก</t>
  </si>
  <si>
    <t>ขาดทุนเบ็ดเสร็จอื่น</t>
  </si>
  <si>
    <t>ให้วัดมูลค่ายุติธรรมผ่าน</t>
  </si>
  <si>
    <t>เงินลงทุนในตราสารทุนที่</t>
  </si>
  <si>
    <t>ที่ให้วัดมูลค่ายุติธรรมผ่าน</t>
  </si>
  <si>
    <t>การวัดมูลค่าใหม่ของ</t>
  </si>
  <si>
    <t>ที่กำหนดไว้</t>
  </si>
  <si>
    <t>ผลต่างของอัตรา</t>
  </si>
  <si>
    <t>แลกเปลี่ยนจากการ</t>
  </si>
  <si>
    <t>แปลงค่างบการเงิน</t>
  </si>
  <si>
    <t xml:space="preserve">   เงินสดรับ (จ่าย) เงินกู้ยืมระยะสั้นจากกิจการที่เกี่ยวข้องกัน</t>
  </si>
  <si>
    <t xml:space="preserve">   เงินสดรับ (จ่าย) จากการให้กู้ยืมระยะสั้นแก่กิจการที่เกี่ยวข้องกัน</t>
  </si>
  <si>
    <t xml:space="preserve">   เงินสดรับ (จ่าย) เงินกู้ยืมระยะยาวจากสถาบันการเงิน</t>
  </si>
  <si>
    <t xml:space="preserve">   รายได้ทางการเงิน</t>
  </si>
  <si>
    <t>สำหรับรอบระยะเวลาสามเดือนสิ้นสุดวันที่ 30 กันยายน พ.ศ. 2567</t>
  </si>
  <si>
    <t>กำไรสำหรับรอบระยะเวลา</t>
  </si>
  <si>
    <t>กำไร (ขาดทุน) 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</si>
  <si>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</si>
  <si>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สำหรับรอบระยะเวลาเก้าเดือนสิ้นสุดวันที่ 30 กันยายน พ.ศ. 2567</t>
  </si>
  <si>
    <t>การเปลี่ยนแปลงในส่วนของผู้ถือหุ้นสำหรับรอบระยะเวลา</t>
  </si>
  <si>
    <t>กำไร (ขาดทุน) เบ็ดเสร็จรวมสำหรับรอบระยะเวลา</t>
  </si>
  <si>
    <t xml:space="preserve">   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</si>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</sst>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,##0,"/>
  </numFmts>
  <fonts count="32">
    <font>
      <sz val="12"/>
      <name val="Times New Roman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ill="0" applyBorder="0" applyAlignment="0" applyProtection="0"/>
    <xf numFmtId="167" fontId="4" fillId="0" borderId="0"/>
    <xf numFmtId="168" fontId="5" fillId="0" borderId="0"/>
    <xf numFmtId="170" fontId="5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5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3" fontId="10" fillId="0" borderId="3">
      <alignment horizontal="center"/>
    </xf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</cellStyleXfs>
  <cellXfs count="332">
    <xf numFmtId="0" fontId="0" fillId="0" borderId="0" xfId="0"/>
    <xf numFmtId="0" fontId="26" fillId="0" borderId="0" xfId="27" applyFont="1" applyAlignment="1">
      <alignment vertical="top"/>
    </xf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173" fontId="25" fillId="0" borderId="0" xfId="6" applyNumberFormat="1" applyFont="1" applyFill="1" applyBorder="1" applyAlignment="1">
      <alignment horizontal="center" vertical="center"/>
    </xf>
    <xf numFmtId="173" fontId="25" fillId="0" borderId="0" xfId="6" applyNumberFormat="1" applyFont="1" applyFill="1" applyBorder="1" applyAlignment="1">
      <alignment horizontal="right" vertical="center"/>
    </xf>
    <xf numFmtId="167" fontId="25" fillId="0" borderId="0" xfId="6" applyNumberFormat="1" applyFont="1" applyFill="1" applyBorder="1" applyAlignment="1">
      <alignment horizontal="right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8" fillId="0" borderId="0" xfId="4" applyNumberFormat="1" applyFont="1" applyFill="1" applyAlignment="1">
      <alignment horizontal="right" vertical="top"/>
    </xf>
    <xf numFmtId="0" fontId="26" fillId="0" borderId="0" xfId="27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top"/>
    </xf>
    <xf numFmtId="166" fontId="17" fillId="0" borderId="0" xfId="6" applyNumberFormat="1" applyFont="1" applyFill="1" applyAlignment="1">
      <alignment horizontal="center" vertical="center"/>
    </xf>
    <xf numFmtId="173" fontId="18" fillId="0" borderId="4" xfId="4" applyNumberFormat="1" applyFont="1" applyFill="1" applyBorder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167" fontId="17" fillId="0" borderId="0" xfId="6" applyNumberFormat="1" applyFont="1" applyFill="1" applyAlignment="1">
      <alignment horizontal="right" vertical="center"/>
    </xf>
    <xf numFmtId="0" fontId="18" fillId="0" borderId="0" xfId="27" applyFont="1" applyAlignment="1">
      <alignment vertical="top"/>
    </xf>
    <xf numFmtId="167" fontId="19" fillId="0" borderId="0" xfId="20" applyNumberFormat="1" applyFont="1" applyAlignment="1">
      <alignment horizontal="right" vertical="top"/>
    </xf>
    <xf numFmtId="167" fontId="19" fillId="0" borderId="0" xfId="1" applyNumberFormat="1" applyFont="1" applyFill="1" applyBorder="1" applyAlignment="1">
      <alignment horizontal="center" vertical="top"/>
    </xf>
    <xf numFmtId="0" fontId="19" fillId="0" borderId="0" xfId="20" applyFont="1" applyAlignment="1">
      <alignment horizontal="center" vertical="top"/>
    </xf>
    <xf numFmtId="174" fontId="19" fillId="0" borderId="0" xfId="19" quotePrefix="1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top"/>
    </xf>
    <xf numFmtId="174" fontId="19" fillId="0" borderId="0" xfId="19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center"/>
    </xf>
    <xf numFmtId="0" fontId="19" fillId="0" borderId="0" xfId="27" applyFont="1" applyAlignment="1">
      <alignment vertical="top"/>
    </xf>
    <xf numFmtId="0" fontId="18" fillId="0" borderId="0" xfId="27" applyFont="1" applyAlignment="1">
      <alignment horizontal="left" vertical="top"/>
    </xf>
    <xf numFmtId="173" fontId="18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4" applyNumberFormat="1" applyFont="1" applyFill="1" applyBorder="1" applyAlignment="1">
      <alignment horizontal="right" vertical="top"/>
    </xf>
    <xf numFmtId="173" fontId="18" fillId="0" borderId="6" xfId="4" applyNumberFormat="1" applyFont="1" applyFill="1" applyBorder="1" applyAlignment="1">
      <alignment horizontal="right" vertical="top"/>
    </xf>
    <xf numFmtId="174" fontId="18" fillId="0" borderId="0" xfId="4" applyNumberFormat="1" applyFont="1" applyFill="1" applyAlignment="1">
      <alignment horizontal="right" vertical="top"/>
    </xf>
    <xf numFmtId="174" fontId="18" fillId="0" borderId="0" xfId="4" applyNumberFormat="1" applyFont="1" applyFill="1" applyBorder="1" applyAlignment="1">
      <alignment horizontal="right" vertical="top"/>
    </xf>
    <xf numFmtId="174" fontId="18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Alignment="1">
      <alignment vertical="top"/>
    </xf>
    <xf numFmtId="173" fontId="18" fillId="0" borderId="0" xfId="4" applyNumberFormat="1" applyFont="1" applyFill="1" applyBorder="1" applyAlignment="1">
      <alignment vertical="top"/>
    </xf>
    <xf numFmtId="0" fontId="26" fillId="0" borderId="0" xfId="27" applyFont="1" applyAlignment="1">
      <alignment vertical="center"/>
    </xf>
    <xf numFmtId="173" fontId="26" fillId="0" borderId="5" xfId="6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41" fontId="26" fillId="0" borderId="0" xfId="27" applyNumberFormat="1" applyFont="1" applyAlignment="1">
      <alignment horizontal="center" vertical="center"/>
    </xf>
    <xf numFmtId="0" fontId="25" fillId="0" borderId="0" xfId="27" applyFont="1" applyAlignment="1">
      <alignment vertical="center"/>
    </xf>
    <xf numFmtId="167" fontId="26" fillId="0" borderId="0" xfId="27" applyNumberFormat="1" applyFont="1" applyAlignment="1">
      <alignment horizontal="right" vertical="center"/>
    </xf>
    <xf numFmtId="167" fontId="26" fillId="0" borderId="4" xfId="27" applyNumberFormat="1" applyFont="1" applyBorder="1" applyAlignment="1">
      <alignment horizontal="right" vertical="center"/>
    </xf>
    <xf numFmtId="49" fontId="25" fillId="0" borderId="0" xfId="0" applyNumberFormat="1" applyFont="1" applyAlignment="1">
      <alignment vertical="center"/>
    </xf>
    <xf numFmtId="167" fontId="26" fillId="0" borderId="6" xfId="27" applyNumberFormat="1" applyFont="1" applyBorder="1" applyAlignment="1">
      <alignment horizontal="right" vertical="center"/>
    </xf>
    <xf numFmtId="41" fontId="26" fillId="0" borderId="0" xfId="27" applyNumberFormat="1" applyFont="1" applyAlignment="1">
      <alignment vertical="center"/>
    </xf>
    <xf numFmtId="0" fontId="19" fillId="0" borderId="0" xfId="0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27" applyFont="1" applyAlignment="1">
      <alignment vertical="center"/>
    </xf>
    <xf numFmtId="37" fontId="19" fillId="0" borderId="0" xfId="27" applyNumberFormat="1" applyFont="1" applyAlignment="1">
      <alignment horizontal="left" vertical="center"/>
    </xf>
    <xf numFmtId="167" fontId="19" fillId="0" borderId="0" xfId="27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7" fontId="18" fillId="0" borderId="0" xfId="27" applyNumberFormat="1" applyFont="1" applyAlignment="1">
      <alignment horizontal="right" vertical="center"/>
    </xf>
    <xf numFmtId="0" fontId="18" fillId="0" borderId="0" xfId="27" applyFont="1" applyAlignment="1">
      <alignment horizontal="center" vertical="center"/>
    </xf>
    <xf numFmtId="0" fontId="19" fillId="0" borderId="0" xfId="27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3" fontId="19" fillId="0" borderId="0" xfId="0" applyNumberFormat="1" applyFont="1" applyAlignment="1">
      <alignment horizontal="right" vertical="center"/>
    </xf>
    <xf numFmtId="173" fontId="19" fillId="0" borderId="0" xfId="0" applyNumberFormat="1" applyFont="1" applyAlignment="1">
      <alignment vertical="center"/>
    </xf>
    <xf numFmtId="167" fontId="19" fillId="0" borderId="4" xfId="0" applyNumberFormat="1" applyFont="1" applyBorder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7" fontId="19" fillId="0" borderId="0" xfId="20" applyNumberFormat="1" applyFont="1" applyAlignment="1">
      <alignment horizontal="right" vertical="center"/>
    </xf>
    <xf numFmtId="0" fontId="19" fillId="0" borderId="0" xfId="27" applyFont="1" applyAlignment="1">
      <alignment horizontal="right" vertical="center"/>
    </xf>
    <xf numFmtId="173" fontId="19" fillId="0" borderId="0" xfId="20" applyNumberFormat="1" applyFont="1" applyAlignment="1">
      <alignment horizontal="right" vertical="center"/>
    </xf>
    <xf numFmtId="166" fontId="19" fillId="0" borderId="0" xfId="6" quotePrefix="1" applyNumberFormat="1" applyFont="1" applyFill="1" applyBorder="1" applyAlignment="1">
      <alignment horizontal="right" vertical="center"/>
    </xf>
    <xf numFmtId="41" fontId="18" fillId="0" borderId="0" xfId="27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9" fillId="0" borderId="0" xfId="27" applyFont="1" applyAlignment="1">
      <alignment horizontal="center" vertical="center"/>
    </xf>
    <xf numFmtId="167" fontId="18" fillId="0" borderId="0" xfId="27" applyNumberFormat="1" applyFont="1" applyAlignment="1">
      <alignment vertical="center"/>
    </xf>
    <xf numFmtId="173" fontId="18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Alignment="1">
      <alignment horizontal="center" vertical="top"/>
    </xf>
    <xf numFmtId="174" fontId="22" fillId="0" borderId="0" xfId="18" applyNumberFormat="1" applyFont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7" fillId="0" borderId="0" xfId="6" applyNumberFormat="1" applyFont="1" applyFill="1" applyBorder="1" applyAlignment="1">
      <alignment horizontal="right" vertical="top"/>
    </xf>
    <xf numFmtId="41" fontId="17" fillId="0" borderId="0" xfId="6" applyNumberFormat="1" applyFont="1" applyFill="1" applyBorder="1" applyAlignment="1">
      <alignment horizontal="center" vertical="top"/>
    </xf>
    <xf numFmtId="41" fontId="18" fillId="0" borderId="0" xfId="4" applyNumberFormat="1" applyFont="1" applyFill="1" applyAlignment="1">
      <alignment horizontal="right" vertical="top"/>
    </xf>
    <xf numFmtId="0" fontId="18" fillId="0" borderId="0" xfId="0" applyFont="1" applyAlignment="1">
      <alignment horizontal="center" vertical="center"/>
    </xf>
    <xf numFmtId="174" fontId="19" fillId="0" borderId="8" xfId="18" applyNumberFormat="1" applyFont="1" applyBorder="1" applyAlignment="1">
      <alignment horizontal="center" vertical="center"/>
    </xf>
    <xf numFmtId="167" fontId="19" fillId="0" borderId="4" xfId="0" applyNumberFormat="1" applyFont="1" applyBorder="1" applyAlignment="1">
      <alignment horizontal="center"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4" xfId="6" applyNumberFormat="1" applyFont="1" applyFill="1" applyBorder="1" applyAlignment="1">
      <alignment horizontal="right" vertical="center"/>
    </xf>
    <xf numFmtId="167" fontId="26" fillId="0" borderId="0" xfId="2" applyNumberFormat="1" applyFont="1" applyFill="1" applyAlignment="1">
      <alignment horizontal="right" vertical="center"/>
    </xf>
    <xf numFmtId="167" fontId="26" fillId="0" borderId="4" xfId="2" applyNumberFormat="1" applyFont="1" applyFill="1" applyBorder="1" applyAlignment="1">
      <alignment horizontal="right" vertical="center"/>
    </xf>
    <xf numFmtId="167" fontId="19" fillId="0" borderId="4" xfId="6" quotePrefix="1" applyNumberFormat="1" applyFont="1" applyFill="1" applyBorder="1" applyAlignment="1">
      <alignment horizontal="right" vertical="center"/>
    </xf>
    <xf numFmtId="173" fontId="17" fillId="0" borderId="0" xfId="6" applyNumberFormat="1" applyFont="1" applyFill="1" applyAlignment="1">
      <alignment horizontal="right" vertical="center"/>
    </xf>
    <xf numFmtId="171" fontId="26" fillId="0" borderId="0" xfId="0" applyNumberFormat="1" applyFont="1" applyAlignment="1">
      <alignment vertical="top"/>
    </xf>
    <xf numFmtId="173" fontId="17" fillId="0" borderId="4" xfId="6" applyNumberFormat="1" applyFont="1" applyFill="1" applyBorder="1" applyAlignment="1">
      <alignment horizontal="right" vertical="center"/>
    </xf>
    <xf numFmtId="173" fontId="17" fillId="0" borderId="0" xfId="6" applyNumberFormat="1" applyFont="1" applyFill="1" applyBorder="1" applyAlignment="1">
      <alignment horizontal="right" vertical="center"/>
    </xf>
    <xf numFmtId="173" fontId="18" fillId="0" borderId="4" xfId="6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vertical="center"/>
    </xf>
    <xf numFmtId="167" fontId="26" fillId="0" borderId="0" xfId="2" applyNumberFormat="1" applyFont="1" applyFill="1" applyBorder="1" applyAlignment="1">
      <alignment horizontal="right" vertical="center"/>
    </xf>
    <xf numFmtId="173" fontId="18" fillId="0" borderId="0" xfId="2" applyNumberFormat="1" applyFont="1" applyFill="1" applyAlignment="1">
      <alignment horizontal="right" vertical="center"/>
    </xf>
    <xf numFmtId="173" fontId="19" fillId="0" borderId="0" xfId="19" applyNumberFormat="1" applyFont="1" applyAlignment="1">
      <alignment horizontal="right" vertical="center"/>
    </xf>
    <xf numFmtId="167" fontId="19" fillId="0" borderId="0" xfId="19" applyNumberFormat="1" applyFont="1" applyAlignment="1">
      <alignment horizontal="right" vertical="center"/>
    </xf>
    <xf numFmtId="177" fontId="18" fillId="0" borderId="0" xfId="27" applyNumberFormat="1" applyFont="1" applyAlignment="1">
      <alignment vertical="top"/>
    </xf>
    <xf numFmtId="177" fontId="18" fillId="0" borderId="0" xfId="27" applyNumberFormat="1" applyFont="1" applyAlignment="1">
      <alignment vertical="center"/>
    </xf>
    <xf numFmtId="177" fontId="18" fillId="0" borderId="0" xfId="4" applyNumberFormat="1" applyFont="1" applyFill="1" applyAlignment="1">
      <alignment horizontal="right" vertical="top"/>
    </xf>
    <xf numFmtId="177" fontId="18" fillId="0" borderId="0" xfId="6" applyNumberFormat="1" applyFont="1" applyFill="1" applyBorder="1" applyAlignment="1">
      <alignment horizontal="right" vertical="center"/>
    </xf>
    <xf numFmtId="177" fontId="18" fillId="0" borderId="0" xfId="1" applyNumberFormat="1" applyFont="1" applyFill="1" applyBorder="1" applyAlignment="1">
      <alignment horizontal="right" vertical="center"/>
    </xf>
    <xf numFmtId="177" fontId="18" fillId="0" borderId="0" xfId="0" applyNumberFormat="1" applyFont="1" applyAlignment="1">
      <alignment vertical="center"/>
    </xf>
    <xf numFmtId="177" fontId="18" fillId="0" borderId="0" xfId="1" applyNumberFormat="1" applyFont="1" applyFill="1" applyBorder="1" applyAlignment="1">
      <alignment vertical="center"/>
    </xf>
    <xf numFmtId="177" fontId="18" fillId="0" borderId="0" xfId="27" applyNumberFormat="1" applyFont="1" applyAlignment="1">
      <alignment horizontal="right" vertical="center"/>
    </xf>
    <xf numFmtId="177" fontId="18" fillId="0" borderId="0" xfId="4" applyNumberFormat="1" applyFont="1" applyFill="1" applyBorder="1" applyAlignment="1">
      <alignment horizontal="right" vertical="top"/>
    </xf>
    <xf numFmtId="177" fontId="19" fillId="0" borderId="0" xfId="0" applyNumberFormat="1" applyFont="1" applyAlignment="1">
      <alignment horizontal="right" vertical="center"/>
    </xf>
    <xf numFmtId="177" fontId="19" fillId="0" borderId="0" xfId="27" applyNumberFormat="1" applyFont="1" applyAlignment="1">
      <alignment horizontal="right" vertical="center"/>
    </xf>
    <xf numFmtId="177" fontId="18" fillId="0" borderId="0" xfId="4" applyNumberFormat="1" applyFont="1" applyFill="1" applyAlignment="1">
      <alignment vertical="top"/>
    </xf>
    <xf numFmtId="177" fontId="18" fillId="0" borderId="0" xfId="4" applyNumberFormat="1" applyFont="1" applyFill="1" applyBorder="1" applyAlignment="1">
      <alignment vertical="top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Alignment="1">
      <alignment horizontal="right" vertical="center"/>
    </xf>
    <xf numFmtId="166" fontId="18" fillId="0" borderId="0" xfId="1" applyNumberFormat="1" applyFont="1" applyAlignment="1">
      <alignment vertical="center"/>
    </xf>
    <xf numFmtId="3" fontId="18" fillId="0" borderId="4" xfId="6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right" vertical="top"/>
    </xf>
    <xf numFmtId="166" fontId="26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vertical="center"/>
    </xf>
    <xf numFmtId="43" fontId="18" fillId="0" borderId="0" xfId="27" applyNumberFormat="1" applyFont="1" applyAlignment="1">
      <alignment vertical="center"/>
    </xf>
    <xf numFmtId="43" fontId="18" fillId="0" borderId="0" xfId="4" applyFont="1" applyFill="1" applyAlignment="1">
      <alignment horizontal="right" vertical="top"/>
    </xf>
    <xf numFmtId="166" fontId="18" fillId="0" borderId="0" xfId="27" applyNumberFormat="1" applyFont="1" applyAlignment="1">
      <alignment horizontal="right" vertical="center"/>
    </xf>
    <xf numFmtId="43" fontId="18" fillId="0" borderId="0" xfId="6" applyFont="1" applyFill="1" applyBorder="1" applyAlignment="1">
      <alignment horizontal="right" vertical="center"/>
    </xf>
    <xf numFmtId="166" fontId="18" fillId="0" borderId="4" xfId="1" applyNumberFormat="1" applyFont="1" applyBorder="1" applyAlignment="1">
      <alignment horizontal="right" vertical="center"/>
    </xf>
    <xf numFmtId="166" fontId="19" fillId="0" borderId="0" xfId="1" applyNumberFormat="1" applyFont="1" applyAlignment="1">
      <alignment horizontal="right" vertical="center"/>
    </xf>
    <xf numFmtId="166" fontId="19" fillId="0" borderId="0" xfId="1" quotePrefix="1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7" fontId="27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top"/>
    </xf>
    <xf numFmtId="166" fontId="18" fillId="0" borderId="0" xfId="1" applyNumberFormat="1" applyFont="1" applyFill="1" applyAlignment="1">
      <alignment vertical="top"/>
    </xf>
    <xf numFmtId="167" fontId="19" fillId="0" borderId="0" xfId="0" applyNumberFormat="1" applyFont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37" fontId="25" fillId="0" borderId="0" xfId="27" applyNumberFormat="1" applyFont="1" applyAlignment="1">
      <alignment horizontal="left" vertical="center"/>
    </xf>
    <xf numFmtId="0" fontId="18" fillId="0" borderId="0" xfId="1" applyNumberFormat="1" applyFont="1" applyFill="1" applyBorder="1" applyAlignment="1">
      <alignment horizontal="center" vertical="top"/>
    </xf>
    <xf numFmtId="41" fontId="18" fillId="0" borderId="0" xfId="1" applyNumberFormat="1" applyFont="1" applyFill="1" applyBorder="1" applyAlignment="1">
      <alignment horizontal="center" vertical="top"/>
    </xf>
    <xf numFmtId="0" fontId="26" fillId="0" borderId="0" xfId="38" applyFont="1" applyAlignment="1">
      <alignment horizontal="center" vertical="center"/>
    </xf>
    <xf numFmtId="0" fontId="25" fillId="0" borderId="0" xfId="38" applyFont="1" applyAlignment="1">
      <alignment horizontal="center" vertical="center"/>
    </xf>
    <xf numFmtId="167" fontId="19" fillId="0" borderId="0" xfId="38" applyNumberFormat="1" applyFont="1" applyAlignment="1">
      <alignment horizontal="right" vertical="top"/>
    </xf>
    <xf numFmtId="0" fontId="19" fillId="0" borderId="0" xfId="38" applyFont="1" applyAlignment="1">
      <alignment horizontal="center" vertical="top"/>
    </xf>
    <xf numFmtId="0" fontId="25" fillId="0" borderId="4" xfId="38" applyFont="1" applyBorder="1" applyAlignment="1">
      <alignment horizontal="center" vertical="center"/>
    </xf>
    <xf numFmtId="167" fontId="19" fillId="0" borderId="4" xfId="2" quotePrefix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Border="1" applyAlignment="1">
      <alignment horizontal="center" vertical="center"/>
    </xf>
    <xf numFmtId="0" fontId="1" fillId="0" borderId="0" xfId="38" applyFont="1" applyAlignment="1">
      <alignment horizontal="center" vertical="center"/>
    </xf>
    <xf numFmtId="171" fontId="26" fillId="0" borderId="0" xfId="40" applyNumberFormat="1" applyFont="1" applyAlignment="1">
      <alignment vertical="center"/>
    </xf>
    <xf numFmtId="41" fontId="26" fillId="0" borderId="0" xfId="2" applyNumberFormat="1" applyFont="1" applyFill="1" applyAlignment="1">
      <alignment horizontal="right" vertical="center"/>
    </xf>
    <xf numFmtId="0" fontId="18" fillId="0" borderId="0" xfId="40" applyFont="1" applyAlignment="1">
      <alignment vertical="center"/>
    </xf>
    <xf numFmtId="41" fontId="26" fillId="0" borderId="0" xfId="2" applyNumberFormat="1" applyFont="1" applyFill="1" applyBorder="1" applyAlignment="1">
      <alignment horizontal="right" vertical="center"/>
    </xf>
    <xf numFmtId="171" fontId="25" fillId="0" borderId="0" xfId="40" applyNumberFormat="1" applyFont="1" applyAlignment="1">
      <alignment vertical="top"/>
    </xf>
    <xf numFmtId="41" fontId="26" fillId="0" borderId="0" xfId="2" applyNumberFormat="1" applyFont="1" applyFill="1" applyBorder="1" applyAlignment="1">
      <alignment horizontal="right" vertical="top"/>
    </xf>
    <xf numFmtId="171" fontId="26" fillId="0" borderId="0" xfId="40" applyNumberFormat="1" applyFont="1" applyAlignment="1">
      <alignment vertical="top"/>
    </xf>
    <xf numFmtId="173" fontId="18" fillId="0" borderId="0" xfId="39" applyNumberFormat="1" applyFont="1" applyFill="1" applyAlignment="1">
      <alignment horizontal="right" vertical="top"/>
    </xf>
    <xf numFmtId="0" fontId="1" fillId="0" borderId="0" xfId="27" applyFont="1" applyAlignment="1">
      <alignment horizontal="center" vertical="center"/>
    </xf>
    <xf numFmtId="173" fontId="18" fillId="0" borderId="0" xfId="38" applyNumberFormat="1" applyFont="1" applyAlignment="1">
      <alignment horizontal="right" vertical="top"/>
    </xf>
    <xf numFmtId="0" fontId="18" fillId="0" borderId="0" xfId="40" applyFont="1" applyAlignment="1">
      <alignment horizontal="left" vertical="top"/>
    </xf>
    <xf numFmtId="173" fontId="18" fillId="0" borderId="4" xfId="39" applyNumberFormat="1" applyFont="1" applyFill="1" applyBorder="1" applyAlignment="1">
      <alignment horizontal="right" vertical="top"/>
    </xf>
    <xf numFmtId="37" fontId="1" fillId="0" borderId="0" xfId="27" applyNumberFormat="1" applyFont="1" applyAlignment="1">
      <alignment horizontal="center" vertical="center"/>
    </xf>
    <xf numFmtId="0" fontId="26" fillId="0" borderId="0" xfId="2" applyNumberFormat="1" applyFont="1" applyFill="1" applyBorder="1" applyAlignment="1">
      <alignment horizontal="center" vertical="center"/>
    </xf>
    <xf numFmtId="41" fontId="26" fillId="0" borderId="0" xfId="2" applyNumberFormat="1" applyFont="1" applyFill="1" applyBorder="1" applyAlignment="1">
      <alignment horizontal="center" vertical="center"/>
    </xf>
    <xf numFmtId="49" fontId="25" fillId="0" borderId="0" xfId="40" applyNumberFormat="1" applyFont="1" applyAlignment="1">
      <alignment vertical="center"/>
    </xf>
    <xf numFmtId="167" fontId="26" fillId="0" borderId="0" xfId="40" applyNumberFormat="1" applyFont="1" applyAlignment="1">
      <alignment horizontal="right" vertical="center"/>
    </xf>
    <xf numFmtId="166" fontId="26" fillId="0" borderId="0" xfId="40" applyNumberFormat="1" applyFont="1" applyAlignment="1">
      <alignment vertical="center"/>
    </xf>
    <xf numFmtId="0" fontId="18" fillId="0" borderId="0" xfId="40" applyFont="1" applyAlignment="1">
      <alignment horizontal="left" vertical="center"/>
    </xf>
    <xf numFmtId="173" fontId="26" fillId="0" borderId="0" xfId="40" applyNumberFormat="1" applyFont="1" applyAlignment="1">
      <alignment horizontal="right" vertical="center"/>
    </xf>
    <xf numFmtId="166" fontId="26" fillId="0" borderId="0" xfId="40" applyNumberFormat="1" applyFont="1" applyAlignment="1">
      <alignment horizontal="center" vertical="center"/>
    </xf>
    <xf numFmtId="0" fontId="19" fillId="0" borderId="0" xfId="40" applyFont="1" applyAlignment="1">
      <alignment vertical="center"/>
    </xf>
    <xf numFmtId="0" fontId="19" fillId="0" borderId="0" xfId="38" applyFont="1" applyAlignment="1">
      <alignment horizontal="right" vertical="center"/>
    </xf>
    <xf numFmtId="175" fontId="18" fillId="0" borderId="6" xfId="2" applyNumberFormat="1" applyFont="1" applyFill="1" applyBorder="1" applyAlignment="1">
      <alignment horizontal="right" vertical="center"/>
    </xf>
    <xf numFmtId="43" fontId="18" fillId="0" borderId="0" xfId="40" applyNumberFormat="1" applyFont="1" applyAlignment="1">
      <alignment vertical="center"/>
    </xf>
    <xf numFmtId="173" fontId="18" fillId="0" borderId="0" xfId="39" applyNumberFormat="1" applyFont="1" applyFill="1" applyBorder="1" applyAlignment="1">
      <alignment horizontal="right" vertical="top"/>
    </xf>
    <xf numFmtId="173" fontId="18" fillId="0" borderId="6" xfId="39" applyNumberFormat="1" applyFont="1" applyFill="1" applyBorder="1" applyAlignment="1">
      <alignment horizontal="right" vertical="top"/>
    </xf>
    <xf numFmtId="173" fontId="17" fillId="0" borderId="6" xfId="6" applyNumberFormat="1" applyFont="1" applyFill="1" applyBorder="1" applyAlignment="1">
      <alignment horizontal="right" vertical="center"/>
    </xf>
    <xf numFmtId="37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left" vertical="top"/>
    </xf>
    <xf numFmtId="37" fontId="18" fillId="0" borderId="0" xfId="27" applyNumberFormat="1" applyFont="1" applyAlignment="1">
      <alignment vertical="top"/>
    </xf>
    <xf numFmtId="37" fontId="19" fillId="0" borderId="4" xfId="27" applyNumberFormat="1" applyFont="1" applyBorder="1" applyAlignment="1">
      <alignment horizontal="left" vertical="top"/>
    </xf>
    <xf numFmtId="173" fontId="19" fillId="0" borderId="4" xfId="27" applyNumberFormat="1" applyFont="1" applyBorder="1" applyAlignment="1">
      <alignment horizontal="left" vertical="top"/>
    </xf>
    <xf numFmtId="166" fontId="19" fillId="0" borderId="4" xfId="1" applyNumberFormat="1" applyFont="1" applyFill="1" applyBorder="1" applyAlignment="1">
      <alignment horizontal="right" vertical="top"/>
    </xf>
    <xf numFmtId="173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right" vertical="top"/>
    </xf>
    <xf numFmtId="0" fontId="19" fillId="0" borderId="0" xfId="20" applyFont="1" applyAlignment="1">
      <alignment horizontal="center" vertical="center"/>
    </xf>
    <xf numFmtId="0" fontId="18" fillId="0" borderId="0" xfId="27" applyFont="1" applyAlignment="1">
      <alignment horizontal="center" vertical="top"/>
    </xf>
    <xf numFmtId="166" fontId="19" fillId="0" borderId="0" xfId="1" applyNumberFormat="1" applyFont="1" applyFill="1" applyAlignment="1">
      <alignment horizontal="right" vertical="center"/>
    </xf>
    <xf numFmtId="0" fontId="19" fillId="0" borderId="4" xfId="20" applyFont="1" applyBorder="1" applyAlignment="1">
      <alignment horizontal="center" vertical="center"/>
    </xf>
    <xf numFmtId="174" fontId="19" fillId="0" borderId="4" xfId="19" applyNumberFormat="1" applyFont="1" applyBorder="1" applyAlignment="1">
      <alignment horizontal="right" vertical="center"/>
    </xf>
    <xf numFmtId="173" fontId="18" fillId="0" borderId="0" xfId="27" applyNumberFormat="1" applyFont="1" applyAlignment="1">
      <alignment horizontal="center" vertical="top"/>
    </xf>
    <xf numFmtId="173" fontId="18" fillId="0" borderId="0" xfId="27" applyNumberFormat="1" applyFont="1" applyAlignment="1">
      <alignment vertical="top"/>
    </xf>
    <xf numFmtId="43" fontId="18" fillId="0" borderId="0" xfId="1" applyFont="1" applyFill="1" applyAlignment="1">
      <alignment vertical="top"/>
    </xf>
    <xf numFmtId="173" fontId="18" fillId="0" borderId="0" xfId="27" applyNumberFormat="1" applyFont="1" applyAlignment="1">
      <alignment horizontal="right" vertical="top"/>
    </xf>
    <xf numFmtId="177" fontId="18" fillId="0" borderId="0" xfId="27" applyNumberFormat="1" applyFont="1" applyAlignment="1">
      <alignment horizontal="center" vertical="top"/>
    </xf>
    <xf numFmtId="0" fontId="20" fillId="0" borderId="0" xfId="27" applyFont="1" applyAlignment="1">
      <alignment horizontal="center" vertical="top"/>
    </xf>
    <xf numFmtId="0" fontId="18" fillId="0" borderId="4" xfId="20" applyFont="1" applyBorder="1" applyAlignment="1" applyProtection="1">
      <alignment horizontal="left" vertical="center"/>
      <protection locked="0"/>
    </xf>
    <xf numFmtId="0" fontId="18" fillId="0" borderId="4" xfId="20" applyFont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0" fontId="18" fillId="0" borderId="0" xfId="20" applyFont="1" applyAlignment="1">
      <alignment horizontal="left" vertical="center"/>
    </xf>
    <xf numFmtId="166" fontId="18" fillId="0" borderId="0" xfId="1" applyNumberFormat="1" applyFont="1" applyFill="1" applyAlignment="1">
      <alignment horizontal="left" vertical="center"/>
    </xf>
    <xf numFmtId="166" fontId="18" fillId="0" borderId="0" xfId="1" applyNumberFormat="1" applyFont="1" applyFill="1" applyAlignment="1">
      <alignment horizontal="right" vertical="center"/>
    </xf>
    <xf numFmtId="174" fontId="18" fillId="0" borderId="0" xfId="27" applyNumberFormat="1" applyFont="1" applyAlignment="1">
      <alignment horizontal="right" vertical="top"/>
    </xf>
    <xf numFmtId="177" fontId="18" fillId="0" borderId="0" xfId="27" applyNumberFormat="1" applyFont="1" applyAlignment="1">
      <alignment horizontal="right" vertical="top"/>
    </xf>
    <xf numFmtId="176" fontId="18" fillId="0" borderId="0" xfId="27" applyNumberFormat="1" applyFont="1" applyAlignment="1">
      <alignment horizontal="center" vertical="top"/>
    </xf>
    <xf numFmtId="174" fontId="26" fillId="0" borderId="4" xfId="27" applyNumberFormat="1" applyFont="1" applyBorder="1" applyAlignment="1">
      <alignment horizontal="right" vertical="top"/>
    </xf>
    <xf numFmtId="0" fontId="25" fillId="0" borderId="0" xfId="27" applyFont="1" applyAlignment="1">
      <alignment vertical="top"/>
    </xf>
    <xf numFmtId="173" fontId="21" fillId="0" borderId="0" xfId="19" applyNumberFormat="1" applyFont="1" applyAlignment="1">
      <alignment horizontal="center" vertical="top"/>
    </xf>
    <xf numFmtId="166" fontId="21" fillId="0" borderId="0" xfId="1" applyNumberFormat="1" applyFont="1" applyFill="1" applyAlignment="1">
      <alignment horizontal="right" vertical="top"/>
    </xf>
    <xf numFmtId="0" fontId="18" fillId="0" borderId="0" xfId="19" applyFont="1" applyAlignment="1">
      <alignment vertical="top"/>
    </xf>
    <xf numFmtId="173" fontId="26" fillId="0" borderId="0" xfId="19" applyNumberFormat="1" applyFont="1" applyAlignment="1">
      <alignment horizontal="right" vertical="top"/>
    </xf>
    <xf numFmtId="166" fontId="26" fillId="0" borderId="0" xfId="1" applyNumberFormat="1" applyFont="1" applyFill="1" applyAlignment="1">
      <alignment horizontal="right" vertical="top"/>
    </xf>
    <xf numFmtId="173" fontId="18" fillId="0" borderId="0" xfId="19" applyNumberFormat="1" applyFont="1" applyAlignment="1">
      <alignment vertical="top"/>
    </xf>
    <xf numFmtId="0" fontId="18" fillId="0" borderId="0" xfId="27" quotePrefix="1" applyFont="1" applyAlignment="1">
      <alignment vertical="top"/>
    </xf>
    <xf numFmtId="177" fontId="18" fillId="0" borderId="0" xfId="19" applyNumberFormat="1" applyFont="1" applyAlignment="1">
      <alignment vertical="top"/>
    </xf>
    <xf numFmtId="166" fontId="18" fillId="0" borderId="0" xfId="19" applyNumberFormat="1" applyFont="1" applyAlignment="1">
      <alignment horizontal="right" vertical="top"/>
    </xf>
    <xf numFmtId="0" fontId="27" fillId="0" borderId="0" xfId="27" applyFont="1" applyAlignment="1">
      <alignment vertical="top"/>
    </xf>
    <xf numFmtId="177" fontId="27" fillId="0" borderId="0" xfId="27" applyNumberFormat="1" applyFont="1" applyAlignment="1">
      <alignment horizontal="right" vertical="top"/>
    </xf>
    <xf numFmtId="166" fontId="27" fillId="0" borderId="0" xfId="1" applyNumberFormat="1" applyFont="1" applyFill="1" applyAlignment="1">
      <alignment horizontal="right" vertical="top"/>
    </xf>
    <xf numFmtId="174" fontId="18" fillId="0" borderId="0" xfId="27" applyNumberFormat="1" applyFont="1" applyAlignment="1">
      <alignment horizontal="center" vertical="top"/>
    </xf>
    <xf numFmtId="37" fontId="19" fillId="0" borderId="4" xfId="27" applyNumberFormat="1" applyFont="1" applyBorder="1" applyAlignment="1">
      <alignment vertical="center"/>
    </xf>
    <xf numFmtId="49" fontId="26" fillId="0" borderId="0" xfId="0" applyNumberFormat="1" applyFont="1" applyAlignment="1">
      <alignment vertical="center"/>
    </xf>
    <xf numFmtId="167" fontId="18" fillId="0" borderId="0" xfId="6" applyNumberFormat="1" applyFont="1" applyFill="1" applyBorder="1" applyAlignment="1">
      <alignment horizontal="right" vertical="center"/>
    </xf>
    <xf numFmtId="173" fontId="18" fillId="0" borderId="0" xfId="22" applyNumberFormat="1" applyFont="1" applyAlignment="1">
      <alignment horizontal="right" vertical="center"/>
    </xf>
    <xf numFmtId="173" fontId="26" fillId="0" borderId="4" xfId="40" applyNumberFormat="1" applyFont="1" applyBorder="1" applyAlignment="1">
      <alignment vertical="center"/>
    </xf>
    <xf numFmtId="173" fontId="18" fillId="0" borderId="0" xfId="20" applyNumberFormat="1" applyFont="1" applyAlignment="1">
      <alignment horizontal="right" vertical="center"/>
    </xf>
    <xf numFmtId="167" fontId="26" fillId="0" borderId="0" xfId="2" applyNumberFormat="1" applyFont="1" applyAlignment="1">
      <alignment vertical="center"/>
    </xf>
    <xf numFmtId="167" fontId="18" fillId="0" borderId="0" xfId="6" applyNumberFormat="1" applyFont="1" applyAlignment="1">
      <alignment vertical="center"/>
    </xf>
    <xf numFmtId="173" fontId="18" fillId="0" borderId="0" xfId="6" applyNumberFormat="1" applyFont="1" applyAlignment="1">
      <alignment horizontal="right" vertical="center"/>
    </xf>
    <xf numFmtId="0" fontId="18" fillId="0" borderId="0" xfId="27" applyFont="1" applyAlignment="1">
      <alignment horizontal="left" vertical="top" indent="1"/>
    </xf>
    <xf numFmtId="166" fontId="18" fillId="0" borderId="0" xfId="1" applyNumberFormat="1" applyFont="1" applyAlignment="1">
      <alignment horizontal="right" vertical="center" wrapText="1"/>
    </xf>
    <xf numFmtId="166" fontId="18" fillId="0" borderId="4" xfId="1" applyNumberFormat="1" applyFont="1" applyBorder="1" applyAlignment="1">
      <alignment horizontal="right" vertical="center" wrapText="1"/>
    </xf>
    <xf numFmtId="167" fontId="29" fillId="0" borderId="6" xfId="27" applyNumberFormat="1" applyFont="1" applyBorder="1" applyAlignment="1">
      <alignment horizontal="right" vertical="center"/>
    </xf>
    <xf numFmtId="177" fontId="30" fillId="0" borderId="0" xfId="0" applyNumberFormat="1" applyFont="1" applyAlignment="1">
      <alignment vertical="center"/>
    </xf>
    <xf numFmtId="166" fontId="30" fillId="0" borderId="0" xfId="1" applyNumberFormat="1" applyFont="1" applyFill="1" applyBorder="1" applyAlignment="1">
      <alignment horizontal="right" vertical="top"/>
    </xf>
    <xf numFmtId="173" fontId="30" fillId="0" borderId="6" xfId="4" applyNumberFormat="1" applyFont="1" applyFill="1" applyBorder="1" applyAlignment="1">
      <alignment horizontal="right" vertical="top"/>
    </xf>
    <xf numFmtId="166" fontId="30" fillId="0" borderId="0" xfId="1" applyNumberFormat="1" applyFont="1" applyFill="1" applyAlignment="1">
      <alignment horizontal="right" vertical="top"/>
    </xf>
    <xf numFmtId="41" fontId="30" fillId="0" borderId="0" xfId="1" applyNumberFormat="1" applyFont="1" applyFill="1" applyBorder="1" applyAlignment="1">
      <alignment vertical="center"/>
    </xf>
    <xf numFmtId="167" fontId="26" fillId="0" borderId="0" xfId="2" applyNumberFormat="1" applyFont="1" applyFill="1" applyAlignment="1">
      <alignment vertical="center"/>
    </xf>
    <xf numFmtId="167" fontId="18" fillId="0" borderId="0" xfId="6" applyNumberFormat="1" applyFont="1" applyFill="1" applyBorder="1" applyAlignment="1">
      <alignment vertical="center"/>
    </xf>
    <xf numFmtId="173" fontId="18" fillId="0" borderId="0" xfId="6" applyNumberFormat="1" applyFont="1" applyFill="1" applyBorder="1" applyAlignment="1">
      <alignment horizontal="right" vertical="center" wrapText="1"/>
    </xf>
    <xf numFmtId="167" fontId="26" fillId="0" borderId="4" xfId="2" applyNumberFormat="1" applyFont="1" applyFill="1" applyBorder="1" applyAlignment="1">
      <alignment vertical="center"/>
    </xf>
    <xf numFmtId="173" fontId="18" fillId="0" borderId="4" xfId="6" applyNumberFormat="1" applyFont="1" applyBorder="1" applyAlignment="1">
      <alignment horizontal="right" vertical="center"/>
    </xf>
    <xf numFmtId="167" fontId="18" fillId="0" borderId="0" xfId="40" applyNumberFormat="1" applyFont="1" applyAlignment="1">
      <alignment vertical="center"/>
    </xf>
    <xf numFmtId="173" fontId="18" fillId="0" borderId="4" xfId="6" applyNumberFormat="1" applyFont="1" applyBorder="1" applyAlignment="1">
      <alignment horizontal="right" vertical="center" wrapText="1"/>
    </xf>
    <xf numFmtId="173" fontId="18" fillId="0" borderId="0" xfId="6" applyNumberFormat="1" applyFont="1" applyFill="1" applyAlignment="1">
      <alignment horizontal="right" vertical="center"/>
    </xf>
    <xf numFmtId="173" fontId="26" fillId="0" borderId="0" xfId="2" applyNumberFormat="1" applyFont="1" applyFill="1" applyAlignment="1">
      <alignment vertical="top"/>
    </xf>
    <xf numFmtId="173" fontId="17" fillId="0" borderId="0" xfId="6" applyNumberFormat="1" applyFont="1" applyFill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top"/>
    </xf>
    <xf numFmtId="173" fontId="17" fillId="0" borderId="0" xfId="6" applyNumberFormat="1" applyFont="1" applyFill="1" applyBorder="1" applyAlignment="1">
      <alignment horizontal="right" vertical="top"/>
    </xf>
    <xf numFmtId="173" fontId="17" fillId="0" borderId="0" xfId="43" applyNumberFormat="1" applyFont="1" applyFill="1" applyAlignment="1">
      <alignment horizontal="right" vertical="center"/>
    </xf>
    <xf numFmtId="173" fontId="26" fillId="0" borderId="0" xfId="1" applyNumberFormat="1" applyFont="1" applyFill="1" applyBorder="1" applyAlignment="1">
      <alignment horizontal="right" vertical="top"/>
    </xf>
    <xf numFmtId="173" fontId="17" fillId="0" borderId="0" xfId="43" applyNumberFormat="1" applyFont="1" applyFill="1" applyBorder="1" applyAlignment="1">
      <alignment horizontal="right" vertical="center"/>
    </xf>
    <xf numFmtId="173" fontId="17" fillId="0" borderId="4" xfId="43" applyNumberFormat="1" applyFont="1" applyFill="1" applyBorder="1" applyAlignment="1">
      <alignment horizontal="right" vertical="center"/>
    </xf>
    <xf numFmtId="173" fontId="18" fillId="0" borderId="4" xfId="43" applyNumberFormat="1" applyFont="1" applyFill="1" applyBorder="1" applyAlignment="1">
      <alignment horizontal="right" vertical="center"/>
    </xf>
    <xf numFmtId="173" fontId="31" fillId="0" borderId="0" xfId="43" applyNumberFormat="1" applyFont="1" applyFill="1" applyAlignment="1">
      <alignment horizontal="right" vertical="center"/>
    </xf>
    <xf numFmtId="173" fontId="18" fillId="0" borderId="6" xfId="4" applyNumberFormat="1" applyFont="1" applyBorder="1" applyAlignment="1">
      <alignment horizontal="right" vertical="top"/>
    </xf>
    <xf numFmtId="177" fontId="18" fillId="0" borderId="0" xfId="4" applyNumberFormat="1" applyFont="1" applyAlignment="1">
      <alignment horizontal="right" vertical="top"/>
    </xf>
    <xf numFmtId="173" fontId="18" fillId="0" borderId="0" xfId="43" applyNumberFormat="1" applyFont="1" applyAlignment="1">
      <alignment horizontal="right" vertical="center"/>
    </xf>
    <xf numFmtId="167" fontId="26" fillId="0" borderId="4" xfId="2" applyNumberFormat="1" applyFont="1" applyBorder="1" applyAlignment="1">
      <alignment horizontal="right" vertical="center"/>
    </xf>
    <xf numFmtId="173" fontId="18" fillId="0" borderId="0" xfId="39" applyNumberFormat="1" applyFont="1" applyAlignment="1">
      <alignment horizontal="right" vertical="top"/>
    </xf>
    <xf numFmtId="167" fontId="26" fillId="0" borderId="0" xfId="2" applyNumberFormat="1" applyFont="1" applyAlignment="1">
      <alignment horizontal="right" vertical="center"/>
    </xf>
    <xf numFmtId="167" fontId="19" fillId="0" borderId="4" xfId="6" quotePrefix="1" applyNumberFormat="1" applyFont="1" applyBorder="1" applyAlignment="1">
      <alignment horizontal="right" vertical="center"/>
    </xf>
    <xf numFmtId="173" fontId="18" fillId="0" borderId="0" xfId="6" applyNumberFormat="1" applyFont="1" applyAlignment="1">
      <alignment horizontal="right" vertical="center" wrapText="1"/>
    </xf>
    <xf numFmtId="166" fontId="18" fillId="0" borderId="0" xfId="6" applyNumberFormat="1" applyFont="1" applyAlignment="1">
      <alignment horizontal="right" vertical="center"/>
    </xf>
    <xf numFmtId="173" fontId="18" fillId="0" borderId="0" xfId="46" applyNumberFormat="1" applyFont="1" applyAlignment="1">
      <alignment horizontal="right" vertical="center"/>
    </xf>
    <xf numFmtId="173" fontId="18" fillId="0" borderId="0" xfId="46" applyNumberFormat="1" applyFont="1" applyAlignment="1">
      <alignment horizontal="right" vertical="top"/>
    </xf>
    <xf numFmtId="173" fontId="18" fillId="0" borderId="4" xfId="46" applyNumberFormat="1" applyFont="1" applyBorder="1" applyAlignment="1">
      <alignment horizontal="right" vertical="center"/>
    </xf>
    <xf numFmtId="166" fontId="18" fillId="0" borderId="0" xfId="2" applyNumberFormat="1" applyFont="1" applyAlignment="1">
      <alignment horizontal="right" vertical="center"/>
    </xf>
    <xf numFmtId="166" fontId="18" fillId="0" borderId="4" xfId="2" applyNumberFormat="1" applyFont="1" applyBorder="1" applyAlignment="1">
      <alignment horizontal="right" vertical="center"/>
    </xf>
    <xf numFmtId="173" fontId="18" fillId="0" borderId="4" xfId="43" applyNumberFormat="1" applyFont="1" applyBorder="1" applyAlignment="1">
      <alignment horizontal="right" vertical="center"/>
    </xf>
    <xf numFmtId="43" fontId="18" fillId="0" borderId="0" xfId="2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73" fontId="18" fillId="0" borderId="0" xfId="43" applyNumberFormat="1" applyFont="1" applyFill="1" applyAlignment="1">
      <alignment horizontal="right" vertical="center"/>
    </xf>
    <xf numFmtId="0" fontId="18" fillId="0" borderId="0" xfId="19" applyFont="1" applyAlignment="1">
      <alignment horizontal="center"/>
    </xf>
    <xf numFmtId="173" fontId="17" fillId="0" borderId="0" xfId="17" applyNumberFormat="1" applyFont="1" applyAlignment="1">
      <alignment horizontal="right" vertical="center"/>
    </xf>
    <xf numFmtId="37" fontId="25" fillId="0" borderId="0" xfId="27" applyNumberFormat="1" applyFont="1" applyAlignment="1">
      <alignment vertical="top"/>
    </xf>
    <xf numFmtId="37" fontId="25" fillId="0" borderId="0" xfId="27" applyNumberFormat="1" applyFont="1" applyAlignment="1">
      <alignment horizontal="center" vertical="top"/>
    </xf>
    <xf numFmtId="167" fontId="26" fillId="0" borderId="0" xfId="27" applyNumberFormat="1" applyFont="1" applyAlignment="1">
      <alignment horizontal="right" vertical="top"/>
    </xf>
    <xf numFmtId="37" fontId="25" fillId="0" borderId="0" xfId="27" applyNumberFormat="1" applyFont="1" applyAlignment="1">
      <alignment horizontal="left" vertical="top"/>
    </xf>
    <xf numFmtId="37" fontId="25" fillId="0" borderId="4" xfId="27" applyNumberFormat="1" applyFont="1" applyBorder="1" applyAlignment="1">
      <alignment vertical="top"/>
    </xf>
    <xf numFmtId="37" fontId="25" fillId="0" borderId="4" xfId="27" applyNumberFormat="1" applyFont="1" applyBorder="1" applyAlignment="1">
      <alignment horizontal="center" vertical="top"/>
    </xf>
    <xf numFmtId="0" fontId="26" fillId="0" borderId="4" xfId="27" applyFont="1" applyBorder="1" applyAlignment="1">
      <alignment vertical="top"/>
    </xf>
    <xf numFmtId="167" fontId="26" fillId="0" borderId="4" xfId="27" applyNumberFormat="1" applyFont="1" applyBorder="1" applyAlignment="1">
      <alignment horizontal="right" vertical="top"/>
    </xf>
    <xf numFmtId="167" fontId="26" fillId="0" borderId="0" xfId="20" applyNumberFormat="1" applyFont="1" applyAlignment="1">
      <alignment horizontal="center" vertical="center"/>
    </xf>
    <xf numFmtId="167" fontId="26" fillId="0" borderId="0" xfId="20" applyNumberFormat="1" applyFont="1" applyAlignment="1">
      <alignment horizontal="centerContinuous" vertical="center"/>
    </xf>
    <xf numFmtId="37" fontId="26" fillId="0" borderId="0" xfId="27" applyNumberFormat="1" applyFont="1" applyAlignment="1">
      <alignment vertical="top"/>
    </xf>
    <xf numFmtId="167" fontId="25" fillId="0" borderId="0" xfId="20" applyNumberFormat="1" applyFont="1" applyAlignment="1">
      <alignment horizontal="center" vertical="center"/>
    </xf>
    <xf numFmtId="0" fontId="25" fillId="0" borderId="4" xfId="20" applyFont="1" applyBorder="1" applyAlignment="1">
      <alignment horizontal="center" vertical="center"/>
    </xf>
    <xf numFmtId="167" fontId="1" fillId="0" borderId="0" xfId="20" applyNumberFormat="1" applyFont="1" applyAlignment="1">
      <alignment horizontal="center" vertical="center"/>
    </xf>
    <xf numFmtId="0" fontId="25" fillId="0" borderId="0" xfId="20" applyFont="1" applyAlignment="1">
      <alignment horizontal="center" vertical="center"/>
    </xf>
    <xf numFmtId="38" fontId="25" fillId="0" borderId="0" xfId="27" applyNumberFormat="1" applyFont="1" applyAlignment="1">
      <alignment vertical="center"/>
    </xf>
    <xf numFmtId="0" fontId="26" fillId="0" borderId="0" xfId="27" applyFont="1" applyAlignment="1">
      <alignment horizontal="center" vertical="top"/>
    </xf>
    <xf numFmtId="38" fontId="26" fillId="0" borderId="0" xfId="27" applyNumberFormat="1" applyFont="1" applyAlignment="1">
      <alignment vertical="center"/>
    </xf>
    <xf numFmtId="0" fontId="17" fillId="0" borderId="0" xfId="17" applyFont="1" applyAlignment="1">
      <alignment horizontal="center" vertical="center"/>
    </xf>
    <xf numFmtId="166" fontId="17" fillId="0" borderId="0" xfId="43" applyNumberFormat="1" applyFont="1" applyFill="1" applyAlignment="1">
      <alignment vertical="center"/>
    </xf>
    <xf numFmtId="0" fontId="26" fillId="0" borderId="0" xfId="27" applyFont="1" applyAlignment="1">
      <alignment horizontal="left" vertical="center"/>
    </xf>
    <xf numFmtId="0" fontId="18" fillId="0" borderId="0" xfId="17" applyFont="1" applyAlignment="1">
      <alignment horizontal="center" vertical="center"/>
    </xf>
    <xf numFmtId="166" fontId="26" fillId="0" borderId="0" xfId="27" applyNumberFormat="1" applyFont="1" applyAlignment="1">
      <alignment horizontal="right" vertical="center"/>
    </xf>
    <xf numFmtId="173" fontId="26" fillId="0" borderId="0" xfId="27" applyNumberFormat="1" applyFont="1" applyAlignment="1">
      <alignment vertical="top"/>
    </xf>
    <xf numFmtId="41" fontId="26" fillId="0" borderId="0" xfId="27" applyNumberFormat="1" applyFont="1" applyAlignment="1">
      <alignment horizontal="center" vertical="top"/>
    </xf>
    <xf numFmtId="0" fontId="26" fillId="0" borderId="0" xfId="19" applyFont="1" applyAlignment="1">
      <alignment horizontal="left" vertical="center"/>
    </xf>
    <xf numFmtId="0" fontId="19" fillId="0" borderId="0" xfId="19" applyFont="1" applyAlignment="1">
      <alignment horizontal="left" vertical="center"/>
    </xf>
    <xf numFmtId="0" fontId="26" fillId="0" borderId="4" xfId="27" applyFont="1" applyBorder="1" applyAlignment="1">
      <alignment horizontal="center" vertical="top"/>
    </xf>
    <xf numFmtId="41" fontId="26" fillId="0" borderId="0" xfId="27" applyNumberFormat="1" applyFont="1" applyAlignment="1">
      <alignment horizontal="right" vertical="top"/>
    </xf>
    <xf numFmtId="41" fontId="26" fillId="0" borderId="0" xfId="27" applyNumberFormat="1" applyFont="1" applyAlignment="1">
      <alignment vertical="top"/>
    </xf>
    <xf numFmtId="0" fontId="17" fillId="0" borderId="0" xfId="17" applyFont="1" applyAlignment="1">
      <alignment vertical="center"/>
    </xf>
    <xf numFmtId="0" fontId="19" fillId="0" borderId="0" xfId="19" applyFont="1" applyAlignment="1">
      <alignment vertical="center"/>
    </xf>
    <xf numFmtId="0" fontId="18" fillId="0" borderId="0" xfId="19" applyFont="1"/>
    <xf numFmtId="0" fontId="25" fillId="0" borderId="0" xfId="19" applyFont="1" applyAlignment="1">
      <alignment vertical="center"/>
    </xf>
    <xf numFmtId="0" fontId="26" fillId="0" borderId="0" xfId="1" applyNumberFormat="1" applyFont="1" applyFill="1" applyAlignment="1">
      <alignment horizontal="center" vertical="top"/>
    </xf>
    <xf numFmtId="0" fontId="18" fillId="0" borderId="0" xfId="19" applyFont="1" applyAlignment="1">
      <alignment vertical="center"/>
    </xf>
    <xf numFmtId="167" fontId="18" fillId="0" borderId="0" xfId="19" applyNumberFormat="1" applyFont="1" applyAlignment="1">
      <alignment horizontal="right"/>
    </xf>
    <xf numFmtId="173" fontId="18" fillId="0" borderId="4" xfId="38" applyNumberFormat="1" applyFont="1" applyBorder="1" applyAlignment="1">
      <alignment horizontal="right" vertical="top"/>
    </xf>
    <xf numFmtId="41" fontId="26" fillId="0" borderId="0" xfId="1" applyNumberFormat="1" applyFont="1" applyAlignment="1">
      <alignment vertical="top"/>
    </xf>
    <xf numFmtId="173" fontId="17" fillId="0" borderId="5" xfId="6" applyNumberFormat="1" applyFont="1" applyFill="1" applyBorder="1" applyAlignment="1">
      <alignment horizontal="right" vertical="center"/>
    </xf>
    <xf numFmtId="173" fontId="25" fillId="0" borderId="4" xfId="6" applyNumberFormat="1" applyFont="1" applyFill="1" applyBorder="1" applyAlignment="1">
      <alignment horizontal="center" vertical="center"/>
    </xf>
    <xf numFmtId="0" fontId="18" fillId="0" borderId="4" xfId="38" applyFont="1" applyBorder="1" applyAlignment="1">
      <alignment horizontal="left" vertical="center"/>
    </xf>
    <xf numFmtId="37" fontId="25" fillId="0" borderId="0" xfId="27" applyNumberFormat="1" applyFont="1" applyAlignment="1">
      <alignment horizontal="left" vertical="center"/>
    </xf>
    <xf numFmtId="37" fontId="25" fillId="0" borderId="4" xfId="27" applyNumberFormat="1" applyFont="1" applyBorder="1" applyAlignment="1">
      <alignment horizontal="left" vertical="center"/>
    </xf>
    <xf numFmtId="0" fontId="19" fillId="0" borderId="0" xfId="27" applyFont="1" applyAlignment="1">
      <alignment horizontal="left" vertical="center"/>
    </xf>
    <xf numFmtId="37" fontId="19" fillId="0" borderId="4" xfId="27" applyNumberFormat="1" applyFont="1" applyBorder="1" applyAlignment="1">
      <alignment horizontal="left" vertical="center"/>
    </xf>
    <xf numFmtId="0" fontId="26" fillId="0" borderId="4" xfId="26" applyFont="1" applyBorder="1" applyAlignment="1">
      <alignment horizontal="left" vertical="center"/>
    </xf>
    <xf numFmtId="0" fontId="19" fillId="0" borderId="4" xfId="27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67" fontId="19" fillId="0" borderId="7" xfId="0" applyNumberFormat="1" applyFont="1" applyBorder="1" applyAlignment="1">
      <alignment horizontal="center" vertical="center" wrapText="1"/>
    </xf>
    <xf numFmtId="167" fontId="19" fillId="0" borderId="7" xfId="0" applyNumberFormat="1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/>
    </xf>
  </cellXfs>
  <cellStyles count="47">
    <cellStyle name="Comma" xfId="1" builtinId="3"/>
    <cellStyle name="Comma 12 3 3" xfId="43" xr:uid="{E843254A-07A3-4285-84C0-CE4ED17B8465}"/>
    <cellStyle name="Comma 16" xfId="2" xr:uid="{00000000-0005-0000-0000-000001000000}"/>
    <cellStyle name="Comma 16 3" xfId="3" xr:uid="{00000000-0005-0000-0000-000002000000}"/>
    <cellStyle name="Comma 16 3 2" xfId="44" xr:uid="{C9B03EA2-43B6-49BE-AD4B-89BF04B708C5}"/>
    <cellStyle name="Comma 2" xfId="4" xr:uid="{00000000-0005-0000-0000-000003000000}"/>
    <cellStyle name="Comma 2 3" xfId="5" xr:uid="{00000000-0005-0000-0000-000004000000}"/>
    <cellStyle name="Comma 2 3 5" xfId="46" xr:uid="{8097E608-EE6C-4F80-90AE-2478FB1DAD01}"/>
    <cellStyle name="Comma 2 7" xfId="6" xr:uid="{00000000-0005-0000-0000-000005000000}"/>
    <cellStyle name="Comma 2 9" xfId="39" xr:uid="{00000000-0005-0000-0000-000006000000}"/>
    <cellStyle name="Comma 3 2" xfId="7" xr:uid="{00000000-0005-0000-0000-000007000000}"/>
    <cellStyle name="Comma 3 8 6" xfId="41" xr:uid="{F6B71E26-0A0E-4FE0-8620-FCD6173AE487}"/>
    <cellStyle name="Comma 32" xfId="42" xr:uid="{C3DD25CD-96ED-4FEB-A966-66892D0BE88C}"/>
    <cellStyle name="Comma 5" xfId="8" xr:uid="{00000000-0005-0000-0000-000008000000}"/>
    <cellStyle name="comma zerodec" xfId="9" xr:uid="{00000000-0005-0000-0000-000009000000}"/>
    <cellStyle name="Currency1" xfId="10" xr:uid="{00000000-0005-0000-0000-00000A000000}"/>
    <cellStyle name="Dollar (zero dec)" xfId="11" xr:uid="{00000000-0005-0000-0000-00000B000000}"/>
    <cellStyle name="E&amp;Y House" xfId="12" xr:uid="{00000000-0005-0000-0000-00000C000000}"/>
    <cellStyle name="Grey" xfId="13" xr:uid="{00000000-0005-0000-0000-00000D000000}"/>
    <cellStyle name="Input [yellow]" xfId="14" xr:uid="{00000000-0005-0000-0000-00000E000000}"/>
    <cellStyle name="no dec" xfId="15" xr:uid="{00000000-0005-0000-0000-00000F000000}"/>
    <cellStyle name="Normal" xfId="0" builtinId="0"/>
    <cellStyle name="Normal - Style1" xfId="16" xr:uid="{00000000-0005-0000-0000-000011000000}"/>
    <cellStyle name="Normal 10 4" xfId="17" xr:uid="{00000000-0005-0000-0000-000012000000}"/>
    <cellStyle name="Normal 11 2" xfId="18" xr:uid="{00000000-0005-0000-0000-000013000000}"/>
    <cellStyle name="Normal 2" xfId="19" xr:uid="{00000000-0005-0000-0000-000014000000}"/>
    <cellStyle name="Normal 2 3" xfId="20" xr:uid="{00000000-0005-0000-0000-000015000000}"/>
    <cellStyle name="Normal 2 3 2" xfId="38" xr:uid="{00000000-0005-0000-0000-000016000000}"/>
    <cellStyle name="Normal 2 3 2 5" xfId="45" xr:uid="{B001B7A6-81E0-4BDC-B3EE-A08C414BA637}"/>
    <cellStyle name="Normal 2 4" xfId="21" xr:uid="{00000000-0005-0000-0000-000017000000}"/>
    <cellStyle name="Normal 2 4 3" xfId="22" xr:uid="{00000000-0005-0000-0000-000018000000}"/>
    <cellStyle name="Normal 3" xfId="23" xr:uid="{00000000-0005-0000-0000-000019000000}"/>
    <cellStyle name="Normal 4" xfId="24" xr:uid="{00000000-0005-0000-0000-00001A000000}"/>
    <cellStyle name="Normal 42" xfId="40" xr:uid="{00000000-0005-0000-0000-00001B000000}"/>
    <cellStyle name="Normal 6 2" xfId="25" xr:uid="{00000000-0005-0000-0000-00001C000000}"/>
    <cellStyle name="Normal 7 2" xfId="26" xr:uid="{00000000-0005-0000-0000-00001D000000}"/>
    <cellStyle name="Normal_BS&amp;PLT Q1'2006" xfId="27" xr:uid="{00000000-0005-0000-0000-00001E000000}"/>
    <cellStyle name="Percent [2]" xfId="28" xr:uid="{00000000-0005-0000-0000-00001F000000}"/>
    <cellStyle name="Quantity" xfId="29" xr:uid="{00000000-0005-0000-0000-000020000000}"/>
    <cellStyle name="Total" xfId="30" builtinId="25" customBuiltin="1"/>
    <cellStyle name="เครื่องหมายจุลภาค [0]_PERSONAL" xfId="31" xr:uid="{00000000-0005-0000-0000-000022000000}"/>
    <cellStyle name="เครื่องหมายจุลภาค_PERSONAL" xfId="32" xr:uid="{00000000-0005-0000-0000-000023000000}"/>
    <cellStyle name="เครื่องหมายสกุลเงิน [0]_1" xfId="33" xr:uid="{00000000-0005-0000-0000-000024000000}"/>
    <cellStyle name="เครื่องหมายสกุลเงิน_1" xfId="34" xr:uid="{00000000-0005-0000-0000-000025000000}"/>
    <cellStyle name="เชื่อมโยงหลายมิติ" xfId="35" xr:uid="{00000000-0005-0000-0000-000026000000}"/>
    <cellStyle name="ตามการเชื่อมโยงหลายมิติ" xfId="36" xr:uid="{00000000-0005-0000-0000-000027000000}"/>
    <cellStyle name="ปกติ_1" xfId="37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J169"/>
  <sheetViews>
    <sheetView view="pageBreakPreview" topLeftCell="A157" zoomScale="71" zoomScaleNormal="85" zoomScaleSheetLayoutView="70" zoomScalePageLayoutView="70" workbookViewId="0">
      <selection activeCell="H169" sqref="A169:XFD1048576"/>
    </sheetView>
  </sheetViews>
  <sheetFormatPr defaultColWidth="7.5" defaultRowHeight="19.399999999999999" customHeight="1"/>
  <cols>
    <col min="1" max="1" width="40.83203125" style="20" customWidth="1"/>
    <col min="2" max="2" width="8.33203125" style="20" customWidth="1"/>
    <col min="3" max="3" width="0.83203125" style="20" customWidth="1"/>
    <col min="4" max="4" width="13.08203125" style="194" customWidth="1"/>
    <col min="5" max="5" width="0.83203125" style="194" customWidth="1"/>
    <col min="6" max="6" width="13.08203125" style="124" customWidth="1"/>
    <col min="7" max="7" width="0.83203125" style="194" customWidth="1"/>
    <col min="8" max="8" width="13.08203125" style="194" customWidth="1"/>
    <col min="9" max="9" width="0.83203125" style="194" customWidth="1"/>
    <col min="10" max="10" width="13.08203125" style="124" customWidth="1"/>
    <col min="11" max="16384" width="7.5" style="20"/>
  </cols>
  <sheetData>
    <row r="1" spans="1:10" s="182" customFormat="1" ht="19.399999999999999" customHeight="1">
      <c r="A1" s="180" t="s">
        <v>0</v>
      </c>
      <c r="B1" s="180"/>
      <c r="C1" s="180"/>
      <c r="D1" s="180"/>
      <c r="E1" s="180"/>
      <c r="F1" s="181"/>
      <c r="G1" s="180"/>
      <c r="H1" s="180"/>
      <c r="I1" s="180"/>
      <c r="J1" s="181"/>
    </row>
    <row r="2" spans="1:10" s="182" customFormat="1" ht="19.399999999999999" customHeight="1">
      <c r="A2" s="180" t="s">
        <v>1</v>
      </c>
      <c r="B2" s="180"/>
      <c r="C2" s="180"/>
      <c r="D2" s="180"/>
      <c r="E2" s="180"/>
      <c r="F2" s="181"/>
      <c r="G2" s="180"/>
      <c r="H2" s="180"/>
      <c r="I2" s="180"/>
      <c r="J2" s="181"/>
    </row>
    <row r="3" spans="1:10" s="182" customFormat="1" ht="19.399999999999999" customHeight="1">
      <c r="A3" s="183" t="s">
        <v>2</v>
      </c>
      <c r="B3" s="183"/>
      <c r="C3" s="183"/>
      <c r="D3" s="184"/>
      <c r="E3" s="184"/>
      <c r="F3" s="185"/>
      <c r="G3" s="184"/>
      <c r="H3" s="184"/>
      <c r="I3" s="184"/>
      <c r="J3" s="185"/>
    </row>
    <row r="4" spans="1:10" s="182" customFormat="1" ht="19.399999999999999" customHeight="1">
      <c r="A4" s="180"/>
      <c r="B4" s="180"/>
      <c r="C4" s="180"/>
      <c r="D4" s="186"/>
      <c r="E4" s="186"/>
      <c r="F4" s="187"/>
      <c r="G4" s="186"/>
      <c r="H4" s="186"/>
      <c r="I4" s="186"/>
      <c r="J4" s="187"/>
    </row>
    <row r="5" spans="1:10" ht="19.399999999999999" customHeight="1">
      <c r="B5" s="188"/>
      <c r="C5" s="188"/>
      <c r="D5" s="319" t="s">
        <v>3</v>
      </c>
      <c r="E5" s="319"/>
      <c r="F5" s="319"/>
      <c r="G5" s="5"/>
      <c r="H5" s="319" t="s">
        <v>4</v>
      </c>
      <c r="I5" s="319"/>
      <c r="J5" s="319"/>
    </row>
    <row r="6" spans="1:10" ht="19.399999999999999" customHeight="1">
      <c r="B6" s="188"/>
      <c r="C6" s="188"/>
      <c r="D6" s="21" t="s">
        <v>5</v>
      </c>
      <c r="E6" s="22"/>
      <c r="F6" s="21" t="s">
        <v>6</v>
      </c>
      <c r="G6" s="22"/>
      <c r="H6" s="21" t="s">
        <v>5</v>
      </c>
      <c r="I6" s="22"/>
      <c r="J6" s="21" t="s">
        <v>6</v>
      </c>
    </row>
    <row r="7" spans="1:10" s="189" customFormat="1" ht="19.399999999999999" customHeight="1">
      <c r="B7" s="23"/>
      <c r="C7" s="23"/>
      <c r="D7" s="26" t="s">
        <v>7</v>
      </c>
      <c r="E7" s="25"/>
      <c r="F7" s="26" t="s">
        <v>8</v>
      </c>
      <c r="G7" s="25"/>
      <c r="H7" s="26" t="s">
        <v>7</v>
      </c>
      <c r="I7" s="25"/>
      <c r="J7" s="26" t="s">
        <v>8</v>
      </c>
    </row>
    <row r="8" spans="1:10" s="189" customFormat="1" ht="19.399999999999999" customHeight="1">
      <c r="B8" s="23"/>
      <c r="C8" s="23"/>
      <c r="D8" s="24" t="s">
        <v>9</v>
      </c>
      <c r="E8" s="25"/>
      <c r="F8" s="24" t="s">
        <v>10</v>
      </c>
      <c r="G8" s="25"/>
      <c r="H8" s="24" t="s">
        <v>9</v>
      </c>
      <c r="I8" s="25"/>
      <c r="J8" s="24" t="s">
        <v>10</v>
      </c>
    </row>
    <row r="9" spans="1:10" s="189" customFormat="1" ht="19.399999999999999" customHeight="1">
      <c r="B9" s="191" t="s">
        <v>11</v>
      </c>
      <c r="C9" s="23"/>
      <c r="D9" s="192" t="s">
        <v>12</v>
      </c>
      <c r="E9" s="27"/>
      <c r="F9" s="192" t="s">
        <v>12</v>
      </c>
      <c r="G9" s="27"/>
      <c r="H9" s="192" t="s">
        <v>12</v>
      </c>
      <c r="I9" s="27"/>
      <c r="J9" s="192" t="s">
        <v>12</v>
      </c>
    </row>
    <row r="10" spans="1:10" s="189" customFormat="1" ht="8.15" customHeight="1">
      <c r="B10" s="188"/>
      <c r="C10" s="23"/>
      <c r="D10" s="26"/>
      <c r="E10" s="27"/>
      <c r="F10" s="190"/>
      <c r="G10" s="27"/>
      <c r="H10" s="26"/>
      <c r="I10" s="27"/>
      <c r="J10" s="190"/>
    </row>
    <row r="11" spans="1:10" ht="19.399999999999999" customHeight="1">
      <c r="A11" s="28" t="s">
        <v>13</v>
      </c>
      <c r="D11" s="193"/>
      <c r="E11" s="193"/>
      <c r="G11" s="193"/>
      <c r="H11" s="193"/>
      <c r="I11" s="193"/>
    </row>
    <row r="12" spans="1:10" ht="7.5" customHeight="1">
      <c r="A12" s="28"/>
      <c r="D12" s="193"/>
      <c r="E12" s="193"/>
      <c r="G12" s="193"/>
      <c r="H12" s="193"/>
      <c r="I12" s="193"/>
    </row>
    <row r="13" spans="1:10" ht="19.399999999999999" customHeight="1">
      <c r="A13" s="28" t="s">
        <v>14</v>
      </c>
    </row>
    <row r="14" spans="1:10" ht="8.15" customHeight="1">
      <c r="A14" s="28"/>
      <c r="D14" s="193"/>
      <c r="E14" s="193"/>
      <c r="G14" s="193"/>
      <c r="H14" s="193"/>
      <c r="I14" s="193"/>
    </row>
    <row r="15" spans="1:10" ht="19.399999999999999" customHeight="1">
      <c r="A15" s="29" t="s">
        <v>15</v>
      </c>
      <c r="B15" s="189">
        <v>6</v>
      </c>
      <c r="D15" s="12">
        <v>242316</v>
      </c>
      <c r="E15" s="12"/>
      <c r="F15" s="12">
        <v>344546</v>
      </c>
      <c r="G15" s="12"/>
      <c r="H15" s="12">
        <v>130838</v>
      </c>
      <c r="I15" s="12"/>
      <c r="J15" s="12">
        <v>108487</v>
      </c>
    </row>
    <row r="16" spans="1:10" ht="19.399999999999999" customHeight="1">
      <c r="A16" s="29" t="s">
        <v>16</v>
      </c>
      <c r="B16" s="189">
        <v>7</v>
      </c>
      <c r="D16" s="12">
        <v>68454</v>
      </c>
      <c r="E16" s="12"/>
      <c r="F16" s="12">
        <v>81929</v>
      </c>
      <c r="G16" s="107"/>
      <c r="H16" s="12">
        <v>23440</v>
      </c>
      <c r="I16" s="107"/>
      <c r="J16" s="12">
        <v>21654</v>
      </c>
    </row>
    <row r="17" spans="1:10" ht="19.399999999999999" customHeight="1">
      <c r="A17" s="29" t="s">
        <v>17</v>
      </c>
      <c r="B17" s="189">
        <v>8</v>
      </c>
      <c r="D17" s="12">
        <v>22500</v>
      </c>
      <c r="E17" s="12"/>
      <c r="F17" s="12">
        <v>7500</v>
      </c>
      <c r="G17" s="107"/>
      <c r="H17" s="12">
        <v>22500</v>
      </c>
      <c r="I17" s="107"/>
      <c r="J17" s="12">
        <v>7500</v>
      </c>
    </row>
    <row r="18" spans="1:10" ht="19.399999999999999" customHeight="1">
      <c r="A18" s="29" t="s">
        <v>18</v>
      </c>
      <c r="B18" s="189">
        <v>9</v>
      </c>
      <c r="D18" s="12">
        <v>158274</v>
      </c>
      <c r="E18" s="12"/>
      <c r="F18" s="12">
        <v>186471</v>
      </c>
      <c r="G18" s="107"/>
      <c r="H18" s="12">
        <v>34451</v>
      </c>
      <c r="I18" s="107"/>
      <c r="J18" s="12">
        <v>52018</v>
      </c>
    </row>
    <row r="19" spans="1:10" ht="19.399999999999999" customHeight="1">
      <c r="A19" s="29" t="s">
        <v>19</v>
      </c>
      <c r="B19" s="29"/>
      <c r="D19" s="12">
        <v>45803</v>
      </c>
      <c r="E19" s="12"/>
      <c r="F19" s="12">
        <v>41829</v>
      </c>
      <c r="G19" s="107"/>
      <c r="H19" s="12">
        <v>0</v>
      </c>
      <c r="I19" s="107"/>
      <c r="J19" s="12">
        <v>0</v>
      </c>
    </row>
    <row r="20" spans="1:10" ht="19.399999999999999" customHeight="1">
      <c r="A20" s="29" t="s">
        <v>20</v>
      </c>
      <c r="B20" s="189">
        <v>10</v>
      </c>
      <c r="D20" s="16">
        <v>25205</v>
      </c>
      <c r="E20" s="30"/>
      <c r="F20" s="16">
        <v>27858</v>
      </c>
      <c r="G20" s="113"/>
      <c r="H20" s="16">
        <v>4137</v>
      </c>
      <c r="I20" s="113"/>
      <c r="J20" s="16">
        <v>4055</v>
      </c>
    </row>
    <row r="21" spans="1:10" ht="8.15" customHeight="1">
      <c r="A21" s="28"/>
      <c r="D21" s="196"/>
      <c r="E21" s="193"/>
      <c r="F21" s="196"/>
      <c r="G21" s="197"/>
      <c r="H21" s="196"/>
      <c r="I21" s="197"/>
      <c r="J21" s="196"/>
    </row>
    <row r="22" spans="1:10" ht="19.399999999999999" customHeight="1">
      <c r="A22" s="28" t="s">
        <v>21</v>
      </c>
      <c r="B22" s="198"/>
      <c r="D22" s="16">
        <f>SUM(D15:D21)</f>
        <v>562552</v>
      </c>
      <c r="E22" s="12"/>
      <c r="F22" s="16">
        <f>SUM(F15:F21)</f>
        <v>690133</v>
      </c>
      <c r="G22" s="107"/>
      <c r="H22" s="16">
        <f>SUM(H15:H21)</f>
        <v>215366</v>
      </c>
      <c r="I22" s="113"/>
      <c r="J22" s="16">
        <f>SUM(J15:J20)</f>
        <v>193714</v>
      </c>
    </row>
    <row r="23" spans="1:10" ht="8.15" customHeight="1">
      <c r="A23" s="28"/>
      <c r="B23" s="198"/>
      <c r="D23" s="12"/>
      <c r="E23" s="12"/>
      <c r="F23" s="12"/>
      <c r="G23" s="107"/>
      <c r="H23" s="12"/>
      <c r="I23" s="113"/>
      <c r="J23" s="12"/>
    </row>
    <row r="24" spans="1:10" ht="19.399999999999999" customHeight="1">
      <c r="A24" s="28" t="s">
        <v>22</v>
      </c>
      <c r="B24" s="198"/>
      <c r="D24" s="12"/>
      <c r="E24" s="12"/>
      <c r="F24" s="12"/>
      <c r="G24" s="107"/>
      <c r="H24" s="12"/>
      <c r="I24" s="113"/>
      <c r="J24" s="12"/>
    </row>
    <row r="25" spans="1:10" ht="8.15" customHeight="1">
      <c r="A25" s="28"/>
      <c r="D25" s="193"/>
      <c r="E25" s="193"/>
      <c r="F25" s="193"/>
      <c r="G25" s="197"/>
      <c r="H25" s="193"/>
      <c r="I25" s="197"/>
      <c r="J25" s="193"/>
    </row>
    <row r="26" spans="1:10" ht="19.399999999999999" customHeight="1">
      <c r="A26" s="29" t="s">
        <v>23</v>
      </c>
      <c r="B26" s="189">
        <v>11</v>
      </c>
      <c r="D26" s="12">
        <v>55000</v>
      </c>
      <c r="E26" s="30"/>
      <c r="F26" s="12">
        <v>50000</v>
      </c>
      <c r="G26" s="113"/>
      <c r="H26" s="12">
        <v>55000</v>
      </c>
      <c r="I26" s="113"/>
      <c r="J26" s="12">
        <v>50000</v>
      </c>
    </row>
    <row r="27" spans="1:10" ht="19.399999999999999" customHeight="1">
      <c r="A27" s="29" t="s">
        <v>24</v>
      </c>
      <c r="B27" s="189"/>
      <c r="D27" s="12"/>
      <c r="E27" s="30"/>
      <c r="F27" s="12"/>
      <c r="G27" s="113"/>
      <c r="H27" s="12"/>
      <c r="I27" s="113"/>
      <c r="J27" s="12"/>
    </row>
    <row r="28" spans="1:10" ht="19.399999999999999" customHeight="1">
      <c r="A28" s="29" t="s">
        <v>25</v>
      </c>
      <c r="B28" s="189">
        <v>12</v>
      </c>
      <c r="D28" s="12">
        <v>987620</v>
      </c>
      <c r="E28" s="30"/>
      <c r="F28" s="12">
        <v>759440</v>
      </c>
      <c r="G28" s="113"/>
      <c r="H28" s="12">
        <v>987620</v>
      </c>
      <c r="I28" s="113"/>
      <c r="J28" s="12">
        <v>759440</v>
      </c>
    </row>
    <row r="29" spans="1:10" ht="19.399999999999999" customHeight="1">
      <c r="A29" s="29" t="s">
        <v>26</v>
      </c>
      <c r="B29" s="189" t="s">
        <v>220</v>
      </c>
      <c r="D29" s="12">
        <v>0</v>
      </c>
      <c r="E29" s="30"/>
      <c r="F29" s="12">
        <v>0</v>
      </c>
      <c r="G29" s="113"/>
      <c r="H29" s="12">
        <v>155805</v>
      </c>
      <c r="I29" s="113"/>
      <c r="J29" s="12">
        <v>155805</v>
      </c>
    </row>
    <row r="30" spans="1:10" ht="19.399999999999999" customHeight="1">
      <c r="A30" s="29" t="s">
        <v>27</v>
      </c>
      <c r="B30" s="189" t="s">
        <v>221</v>
      </c>
      <c r="D30" s="77">
        <v>13047</v>
      </c>
      <c r="E30" s="30"/>
      <c r="F30" s="12">
        <v>10868</v>
      </c>
      <c r="G30" s="113"/>
      <c r="H30" s="12">
        <v>0</v>
      </c>
      <c r="I30" s="113"/>
      <c r="J30" s="12">
        <v>0</v>
      </c>
    </row>
    <row r="31" spans="1:10" ht="19.399999999999999" customHeight="1">
      <c r="A31" s="29" t="s">
        <v>28</v>
      </c>
      <c r="B31" s="189" t="s">
        <v>222</v>
      </c>
      <c r="D31" s="226">
        <v>5405</v>
      </c>
      <c r="E31" s="30"/>
      <c r="F31" s="12">
        <v>4695</v>
      </c>
      <c r="G31" s="113"/>
      <c r="H31" s="12">
        <v>5405</v>
      </c>
      <c r="I31" s="113"/>
      <c r="J31" s="12">
        <v>4695</v>
      </c>
    </row>
    <row r="32" spans="1:10" ht="19.399999999999999" customHeight="1">
      <c r="A32" s="29" t="s">
        <v>29</v>
      </c>
      <c r="B32" s="189">
        <v>14</v>
      </c>
      <c r="D32" s="12">
        <v>24246</v>
      </c>
      <c r="E32" s="30"/>
      <c r="F32" s="12">
        <v>30659</v>
      </c>
      <c r="G32" s="113"/>
      <c r="H32" s="12">
        <v>186</v>
      </c>
      <c r="I32" s="113"/>
      <c r="J32" s="12">
        <v>220</v>
      </c>
    </row>
    <row r="33" spans="1:10" ht="19.399999999999999" customHeight="1">
      <c r="A33" s="29" t="s">
        <v>30</v>
      </c>
      <c r="B33" s="189">
        <v>14</v>
      </c>
      <c r="D33" s="12">
        <v>19608</v>
      </c>
      <c r="E33" s="30"/>
      <c r="F33" s="12">
        <v>11403</v>
      </c>
      <c r="G33" s="113"/>
      <c r="H33" s="12">
        <v>232</v>
      </c>
      <c r="I33" s="113"/>
      <c r="J33" s="12">
        <v>865</v>
      </c>
    </row>
    <row r="34" spans="1:10" ht="19.399999999999999" customHeight="1">
      <c r="A34" s="29" t="s">
        <v>31</v>
      </c>
      <c r="B34" s="189">
        <v>14</v>
      </c>
      <c r="D34" s="102">
        <v>111718</v>
      </c>
      <c r="E34" s="30"/>
      <c r="F34" s="102">
        <v>73812</v>
      </c>
      <c r="G34" s="113"/>
      <c r="H34" s="102">
        <v>99</v>
      </c>
      <c r="I34" s="113"/>
      <c r="J34" s="102">
        <v>121</v>
      </c>
    </row>
    <row r="35" spans="1:10" ht="18.75" customHeight="1">
      <c r="A35" s="29" t="s">
        <v>32</v>
      </c>
      <c r="B35" s="189"/>
      <c r="D35" s="12">
        <v>0</v>
      </c>
      <c r="E35" s="30"/>
      <c r="F35" s="12">
        <v>43642</v>
      </c>
      <c r="G35" s="107"/>
      <c r="H35" s="12">
        <v>0</v>
      </c>
      <c r="I35" s="107"/>
      <c r="J35" s="12">
        <v>44075</v>
      </c>
    </row>
    <row r="36" spans="1:10" ht="19.399999999999999" customHeight="1">
      <c r="A36" s="29" t="s">
        <v>33</v>
      </c>
      <c r="D36" s="16">
        <v>5503</v>
      </c>
      <c r="E36" s="30"/>
      <c r="F36" s="16">
        <v>6064</v>
      </c>
      <c r="G36" s="113"/>
      <c r="H36" s="16">
        <v>2675</v>
      </c>
      <c r="I36" s="113"/>
      <c r="J36" s="16">
        <v>2674</v>
      </c>
    </row>
    <row r="37" spans="1:10" ht="8.15" customHeight="1">
      <c r="A37" s="28"/>
      <c r="D37" s="196"/>
      <c r="E37" s="193"/>
      <c r="F37" s="196"/>
      <c r="G37" s="113"/>
      <c r="H37" s="196"/>
      <c r="I37" s="113"/>
      <c r="J37" s="196"/>
    </row>
    <row r="38" spans="1:10" ht="19.399999999999999" customHeight="1">
      <c r="A38" s="28" t="s">
        <v>34</v>
      </c>
      <c r="D38" s="31">
        <f>SUM(D26:D37)</f>
        <v>1222147</v>
      </c>
      <c r="E38" s="30"/>
      <c r="F38" s="31">
        <f>SUM(F26:F37)</f>
        <v>990583</v>
      </c>
      <c r="G38" s="113"/>
      <c r="H38" s="31">
        <f>SUM(H26:H37)</f>
        <v>1207022</v>
      </c>
      <c r="I38" s="113"/>
      <c r="J38" s="31">
        <f>SUM(J26:J37)</f>
        <v>1017895</v>
      </c>
    </row>
    <row r="39" spans="1:10" ht="19.399999999999999" customHeight="1">
      <c r="A39" s="28"/>
      <c r="D39" s="196"/>
      <c r="E39" s="193"/>
      <c r="F39" s="196"/>
      <c r="G39" s="197"/>
      <c r="H39" s="196"/>
      <c r="I39" s="197"/>
      <c r="J39" s="196"/>
    </row>
    <row r="40" spans="1:10" ht="19.399999999999999" customHeight="1" thickBot="1">
      <c r="A40" s="28" t="s">
        <v>35</v>
      </c>
      <c r="D40" s="33">
        <f>SUM(D38,D22)</f>
        <v>1784699</v>
      </c>
      <c r="F40" s="33">
        <f>SUM(F38,F22)</f>
        <v>1680716</v>
      </c>
      <c r="G40" s="105"/>
      <c r="H40" s="33">
        <f>SUM(H38,H22)</f>
        <v>1422388</v>
      </c>
      <c r="I40" s="105"/>
      <c r="J40" s="33">
        <f>SUM(J38,J22)</f>
        <v>1211609</v>
      </c>
    </row>
    <row r="41" spans="1:10" ht="19.399999999999999" customHeight="1" thickTop="1">
      <c r="A41" s="28"/>
      <c r="F41" s="123"/>
      <c r="G41" s="105"/>
      <c r="H41" s="105"/>
      <c r="I41" s="105"/>
      <c r="J41" s="123"/>
    </row>
    <row r="42" spans="1:10" ht="8.5" customHeight="1">
      <c r="A42" s="212"/>
      <c r="D42" s="30"/>
      <c r="E42" s="30"/>
      <c r="G42" s="30"/>
      <c r="H42" s="30"/>
      <c r="I42" s="30"/>
    </row>
    <row r="43" spans="1:10" ht="13" customHeight="1">
      <c r="A43" s="212"/>
      <c r="D43" s="30"/>
      <c r="E43" s="30"/>
      <c r="G43" s="30"/>
      <c r="H43" s="30"/>
      <c r="I43" s="30"/>
    </row>
    <row r="44" spans="1:10" ht="19.399999999999999" customHeight="1">
      <c r="A44" s="28"/>
      <c r="F44" s="123"/>
      <c r="J44" s="123"/>
    </row>
    <row r="45" spans="1:10" ht="16.5" customHeight="1">
      <c r="A45" s="28"/>
      <c r="F45" s="123"/>
      <c r="J45" s="123"/>
    </row>
    <row r="46" spans="1:10" ht="16.5" customHeight="1">
      <c r="A46" s="28"/>
      <c r="F46" s="123"/>
      <c r="J46" s="123"/>
    </row>
    <row r="47" spans="1:10" ht="16.5" customHeight="1">
      <c r="A47" s="28"/>
      <c r="F47" s="123"/>
      <c r="J47" s="123"/>
    </row>
    <row r="48" spans="1:10" ht="14.15" customHeight="1">
      <c r="A48" s="28"/>
      <c r="F48" s="123"/>
      <c r="J48" s="123"/>
    </row>
    <row r="49" spans="1:10" ht="16.5" customHeight="1">
      <c r="A49" s="28"/>
      <c r="F49" s="123"/>
      <c r="J49" s="123"/>
    </row>
    <row r="50" spans="1:10" ht="16.5" customHeight="1">
      <c r="A50" s="28"/>
      <c r="F50" s="123"/>
      <c r="J50" s="123"/>
    </row>
    <row r="51" spans="1:10" ht="14" customHeight="1">
      <c r="A51" s="28"/>
      <c r="F51" s="123"/>
      <c r="J51" s="123"/>
    </row>
    <row r="52" spans="1:10" ht="17.149999999999999" customHeight="1"/>
    <row r="53" spans="1:10" ht="19.399999999999999" customHeight="1">
      <c r="D53" s="189" t="s">
        <v>36</v>
      </c>
      <c r="F53" s="138"/>
      <c r="J53" s="138"/>
    </row>
    <row r="54" spans="1:10" ht="19.399999999999999" customHeight="1">
      <c r="D54" s="189"/>
      <c r="F54" s="138"/>
      <c r="J54" s="138"/>
    </row>
    <row r="55" spans="1:10" ht="19.399999999999999" customHeight="1">
      <c r="D55" s="189"/>
      <c r="F55" s="138"/>
      <c r="J55" s="138"/>
    </row>
    <row r="56" spans="1:10" ht="22.4" customHeight="1">
      <c r="A56" s="199" t="s">
        <v>37</v>
      </c>
      <c r="B56" s="200"/>
      <c r="C56" s="200"/>
      <c r="D56" s="200"/>
      <c r="E56" s="200"/>
      <c r="F56" s="201"/>
      <c r="G56" s="200"/>
      <c r="H56" s="200"/>
      <c r="I56" s="200"/>
      <c r="J56" s="201"/>
    </row>
    <row r="57" spans="1:10" ht="19.399999999999999" customHeight="1">
      <c r="A57" s="202"/>
      <c r="B57" s="202"/>
      <c r="C57" s="202"/>
      <c r="D57" s="202"/>
      <c r="E57" s="202"/>
      <c r="F57" s="203"/>
      <c r="G57" s="202"/>
      <c r="H57" s="202"/>
      <c r="I57" s="202"/>
      <c r="J57" s="204">
        <v>2</v>
      </c>
    </row>
    <row r="58" spans="1:10" s="182" customFormat="1" ht="18.75" customHeight="1">
      <c r="A58" s="180" t="s">
        <v>0</v>
      </c>
      <c r="B58" s="180"/>
      <c r="C58" s="180"/>
      <c r="D58" s="180"/>
      <c r="E58" s="180"/>
      <c r="F58" s="181"/>
      <c r="G58" s="180"/>
      <c r="H58" s="180"/>
      <c r="I58" s="180"/>
      <c r="J58" s="181"/>
    </row>
    <row r="59" spans="1:10" s="182" customFormat="1" ht="18.75" customHeight="1">
      <c r="A59" s="180" t="s">
        <v>38</v>
      </c>
      <c r="B59" s="180"/>
      <c r="C59" s="180"/>
      <c r="D59" s="180"/>
      <c r="E59" s="180"/>
      <c r="F59" s="181"/>
      <c r="G59" s="180"/>
      <c r="H59" s="180"/>
      <c r="I59" s="180"/>
      <c r="J59" s="181"/>
    </row>
    <row r="60" spans="1:10" s="182" customFormat="1" ht="18.75" customHeight="1">
      <c r="A60" s="183" t="s">
        <v>2</v>
      </c>
      <c r="B60" s="183"/>
      <c r="C60" s="183"/>
      <c r="D60" s="184"/>
      <c r="E60" s="184"/>
      <c r="F60" s="185"/>
      <c r="G60" s="184"/>
      <c r="H60" s="184"/>
      <c r="I60" s="184"/>
      <c r="J60" s="185"/>
    </row>
    <row r="61" spans="1:10" s="182" customFormat="1" ht="20.5">
      <c r="A61" s="180"/>
      <c r="B61" s="180"/>
      <c r="C61" s="180"/>
      <c r="D61" s="186"/>
      <c r="E61" s="186"/>
      <c r="F61" s="187"/>
      <c r="G61" s="186"/>
      <c r="H61" s="186"/>
      <c r="I61" s="186"/>
      <c r="J61" s="187"/>
    </row>
    <row r="62" spans="1:10" s="182" customFormat="1" ht="18.75" customHeight="1">
      <c r="A62" s="180"/>
      <c r="B62" s="188"/>
      <c r="C62" s="188"/>
      <c r="D62" s="319" t="s">
        <v>3</v>
      </c>
      <c r="E62" s="319"/>
      <c r="F62" s="319"/>
      <c r="G62" s="5"/>
      <c r="H62" s="319" t="s">
        <v>4</v>
      </c>
      <c r="I62" s="319"/>
      <c r="J62" s="319"/>
    </row>
    <row r="63" spans="1:10" s="182" customFormat="1" ht="18.75" customHeight="1">
      <c r="A63" s="180"/>
      <c r="B63" s="188"/>
      <c r="C63" s="188"/>
      <c r="D63" s="21" t="s">
        <v>5</v>
      </c>
      <c r="E63" s="22"/>
      <c r="F63" s="21" t="s">
        <v>6</v>
      </c>
      <c r="G63" s="22"/>
      <c r="H63" s="21" t="s">
        <v>5</v>
      </c>
      <c r="I63" s="22"/>
      <c r="J63" s="21" t="s">
        <v>6</v>
      </c>
    </row>
    <row r="64" spans="1:10" s="182" customFormat="1" ht="18.75" customHeight="1">
      <c r="A64" s="180"/>
      <c r="B64" s="23"/>
      <c r="C64" s="23"/>
      <c r="D64" s="26" t="s">
        <v>7</v>
      </c>
      <c r="E64" s="25"/>
      <c r="F64" s="26" t="s">
        <v>8</v>
      </c>
      <c r="G64" s="25"/>
      <c r="H64" s="26" t="s">
        <v>7</v>
      </c>
      <c r="I64" s="25"/>
      <c r="J64" s="26" t="s">
        <v>8</v>
      </c>
    </row>
    <row r="65" spans="1:10" s="182" customFormat="1" ht="18.75" customHeight="1">
      <c r="A65" s="180"/>
      <c r="B65" s="23"/>
      <c r="C65" s="23"/>
      <c r="D65" s="24" t="s">
        <v>9</v>
      </c>
      <c r="E65" s="25"/>
      <c r="F65" s="24" t="s">
        <v>10</v>
      </c>
      <c r="G65" s="25"/>
      <c r="H65" s="24" t="s">
        <v>9</v>
      </c>
      <c r="I65" s="25"/>
      <c r="J65" s="24" t="s">
        <v>10</v>
      </c>
    </row>
    <row r="66" spans="1:10" s="182" customFormat="1" ht="18.75" customHeight="1">
      <c r="A66" s="180"/>
      <c r="B66" s="191" t="s">
        <v>11</v>
      </c>
      <c r="C66" s="23"/>
      <c r="D66" s="192" t="s">
        <v>12</v>
      </c>
      <c r="E66" s="27"/>
      <c r="F66" s="192" t="s">
        <v>12</v>
      </c>
      <c r="G66" s="27"/>
      <c r="H66" s="192" t="s">
        <v>12</v>
      </c>
      <c r="I66" s="27"/>
      <c r="J66" s="192" t="s">
        <v>12</v>
      </c>
    </row>
    <row r="67" spans="1:10" ht="18.75" customHeight="1">
      <c r="A67" s="28" t="s">
        <v>39</v>
      </c>
      <c r="D67" s="205"/>
      <c r="E67" s="205"/>
      <c r="G67" s="205"/>
      <c r="H67" s="205"/>
      <c r="I67" s="205"/>
    </row>
    <row r="68" spans="1:10" ht="6" customHeight="1">
      <c r="A68" s="28"/>
      <c r="D68" s="205"/>
      <c r="E68" s="205"/>
      <c r="G68" s="205"/>
      <c r="H68" s="205"/>
      <c r="I68" s="205"/>
    </row>
    <row r="69" spans="1:10" ht="18.75" customHeight="1">
      <c r="A69" s="28" t="s">
        <v>40</v>
      </c>
      <c r="D69" s="205"/>
      <c r="E69" s="205"/>
      <c r="G69" s="205"/>
      <c r="H69" s="205"/>
      <c r="I69" s="205"/>
    </row>
    <row r="70" spans="1:10" ht="6" customHeight="1">
      <c r="A70" s="28"/>
      <c r="D70" s="205"/>
      <c r="E70" s="205"/>
      <c r="G70" s="205"/>
      <c r="H70" s="205"/>
      <c r="I70" s="205"/>
    </row>
    <row r="71" spans="1:10" ht="18.75" customHeight="1">
      <c r="A71" s="29" t="s">
        <v>41</v>
      </c>
      <c r="B71" s="189">
        <v>15</v>
      </c>
      <c r="D71" s="34">
        <v>80997</v>
      </c>
      <c r="E71" s="205"/>
      <c r="F71" s="34">
        <v>136134</v>
      </c>
      <c r="G71" s="206"/>
      <c r="H71" s="34">
        <v>19636</v>
      </c>
      <c r="I71" s="206"/>
      <c r="J71" s="34">
        <v>22606</v>
      </c>
    </row>
    <row r="72" spans="1:10" ht="18.75" customHeight="1">
      <c r="A72" s="29" t="s">
        <v>42</v>
      </c>
      <c r="B72" s="189"/>
      <c r="D72" s="34"/>
      <c r="E72" s="205"/>
      <c r="F72" s="34"/>
      <c r="G72" s="206"/>
      <c r="H72" s="34"/>
      <c r="I72" s="206"/>
      <c r="J72" s="34"/>
    </row>
    <row r="73" spans="1:10" ht="18.75" customHeight="1">
      <c r="A73" s="232" t="s">
        <v>43</v>
      </c>
      <c r="B73" s="189">
        <v>16</v>
      </c>
      <c r="D73" s="34">
        <v>80040</v>
      </c>
      <c r="E73" s="205"/>
      <c r="F73" s="34">
        <v>80040</v>
      </c>
      <c r="G73" s="206"/>
      <c r="H73" s="34">
        <v>80040</v>
      </c>
      <c r="I73" s="206"/>
      <c r="J73" s="34">
        <v>80040</v>
      </c>
    </row>
    <row r="74" spans="1:10" ht="18.75" customHeight="1">
      <c r="A74" s="29" t="s">
        <v>44</v>
      </c>
      <c r="B74" s="189">
        <v>17</v>
      </c>
      <c r="D74" s="34">
        <v>80000</v>
      </c>
      <c r="E74" s="205"/>
      <c r="F74" s="34">
        <v>190000</v>
      </c>
      <c r="G74" s="206"/>
      <c r="H74" s="34">
        <v>83000</v>
      </c>
      <c r="I74" s="206"/>
      <c r="J74" s="34">
        <v>193000</v>
      </c>
    </row>
    <row r="75" spans="1:10" ht="18.75" customHeight="1">
      <c r="A75" s="29" t="s">
        <v>45</v>
      </c>
      <c r="B75" s="189">
        <v>18</v>
      </c>
      <c r="D75" s="35">
        <v>96727</v>
      </c>
      <c r="E75" s="35"/>
      <c r="F75" s="35">
        <v>106437</v>
      </c>
      <c r="G75" s="113"/>
      <c r="H75" s="35">
        <v>0</v>
      </c>
      <c r="I75" s="113"/>
      <c r="J75" s="35">
        <v>0</v>
      </c>
    </row>
    <row r="76" spans="1:10" ht="18.75" customHeight="1">
      <c r="A76" s="29" t="s">
        <v>46</v>
      </c>
      <c r="B76" s="189"/>
      <c r="D76" s="35"/>
      <c r="E76" s="35"/>
      <c r="F76" s="35"/>
      <c r="G76" s="113"/>
      <c r="H76" s="35"/>
      <c r="I76" s="113"/>
      <c r="J76" s="35"/>
    </row>
    <row r="77" spans="1:10" ht="18.75" customHeight="1">
      <c r="A77" s="232" t="s">
        <v>43</v>
      </c>
      <c r="B77" s="189"/>
      <c r="D77" s="34">
        <v>7048</v>
      </c>
      <c r="E77" s="35"/>
      <c r="F77" s="34">
        <v>3480</v>
      </c>
      <c r="G77" s="113"/>
      <c r="H77" s="34">
        <v>0</v>
      </c>
      <c r="I77" s="113"/>
      <c r="J77" s="34">
        <v>297</v>
      </c>
    </row>
    <row r="78" spans="1:10" ht="18.75" customHeight="1">
      <c r="A78" s="29" t="s">
        <v>47</v>
      </c>
      <c r="B78" s="207"/>
      <c r="D78" s="34">
        <v>24408</v>
      </c>
      <c r="E78" s="205"/>
      <c r="F78" s="34">
        <v>48623</v>
      </c>
      <c r="G78" s="206"/>
      <c r="H78" s="34">
        <v>0</v>
      </c>
      <c r="I78" s="206"/>
      <c r="J78" s="34">
        <v>0</v>
      </c>
    </row>
    <row r="79" spans="1:10" ht="18.75" customHeight="1">
      <c r="A79" s="29" t="s">
        <v>48</v>
      </c>
      <c r="B79" s="198"/>
      <c r="D79" s="36">
        <v>11116</v>
      </c>
      <c r="E79" s="35"/>
      <c r="F79" s="36">
        <v>8158</v>
      </c>
      <c r="G79" s="113"/>
      <c r="H79" s="36">
        <v>374</v>
      </c>
      <c r="I79" s="113"/>
      <c r="J79" s="36">
        <v>97</v>
      </c>
    </row>
    <row r="80" spans="1:10" ht="6" customHeight="1">
      <c r="A80" s="28"/>
      <c r="D80" s="205"/>
      <c r="E80" s="205"/>
      <c r="F80" s="205"/>
      <c r="G80" s="206"/>
      <c r="H80" s="205"/>
      <c r="I80" s="206"/>
      <c r="J80" s="205"/>
    </row>
    <row r="81" spans="1:10" ht="18.75" customHeight="1">
      <c r="A81" s="28" t="s">
        <v>49</v>
      </c>
      <c r="B81" s="198"/>
      <c r="D81" s="208">
        <f>SUM(D71:D80)</f>
        <v>380336</v>
      </c>
      <c r="E81" s="35"/>
      <c r="F81" s="208">
        <f>SUM(F71:F80)</f>
        <v>572872</v>
      </c>
      <c r="G81" s="113"/>
      <c r="H81" s="208">
        <f>SUM(H71:H80)</f>
        <v>183050</v>
      </c>
      <c r="I81" s="113"/>
      <c r="J81" s="208">
        <f>SUM(J71:J80)</f>
        <v>296040</v>
      </c>
    </row>
    <row r="82" spans="1:10" ht="8.15" customHeight="1">
      <c r="A82" s="28"/>
      <c r="B82" s="198"/>
      <c r="D82" s="35"/>
      <c r="E82" s="35"/>
      <c r="F82" s="35"/>
      <c r="G82" s="113"/>
      <c r="H82" s="35"/>
      <c r="I82" s="113"/>
      <c r="J82" s="35"/>
    </row>
    <row r="83" spans="1:10" ht="18.75" customHeight="1">
      <c r="A83" s="28" t="s">
        <v>50</v>
      </c>
      <c r="B83" s="198"/>
      <c r="C83" s="29"/>
      <c r="D83" s="35"/>
      <c r="E83" s="35"/>
      <c r="F83" s="35"/>
      <c r="G83" s="113"/>
      <c r="H83" s="35"/>
      <c r="I83" s="113"/>
      <c r="J83" s="35"/>
    </row>
    <row r="84" spans="1:10" ht="6" customHeight="1">
      <c r="A84" s="28"/>
      <c r="D84" s="205"/>
      <c r="E84" s="205"/>
      <c r="F84" s="205"/>
      <c r="G84" s="206"/>
      <c r="H84" s="222"/>
      <c r="I84" s="206"/>
      <c r="J84" s="205"/>
    </row>
    <row r="85" spans="1:10" ht="18.75" customHeight="1">
      <c r="A85" s="29" t="s">
        <v>51</v>
      </c>
      <c r="B85" s="189">
        <v>16</v>
      </c>
      <c r="C85" s="29"/>
      <c r="D85" s="34">
        <v>66580</v>
      </c>
      <c r="E85" s="35"/>
      <c r="F85" s="34">
        <v>133280</v>
      </c>
      <c r="G85" s="113"/>
      <c r="H85" s="34">
        <v>66580</v>
      </c>
      <c r="I85" s="113"/>
      <c r="J85" s="34">
        <v>133280</v>
      </c>
    </row>
    <row r="86" spans="1:10" ht="18.75" customHeight="1">
      <c r="A86" s="29" t="s">
        <v>52</v>
      </c>
      <c r="B86" s="189"/>
      <c r="C86" s="29"/>
      <c r="D86" s="34">
        <v>11769</v>
      </c>
      <c r="E86" s="35"/>
      <c r="F86" s="34">
        <v>6348</v>
      </c>
      <c r="G86" s="113"/>
      <c r="H86" s="34">
        <v>0</v>
      </c>
      <c r="I86" s="113"/>
      <c r="J86" s="34">
        <v>0</v>
      </c>
    </row>
    <row r="87" spans="1:10" ht="18.75" customHeight="1">
      <c r="A87" s="29" t="s">
        <v>53</v>
      </c>
      <c r="B87" s="189"/>
      <c r="C87" s="29"/>
      <c r="D87" s="34">
        <v>49608</v>
      </c>
      <c r="E87" s="35"/>
      <c r="F87" s="34">
        <v>3590</v>
      </c>
      <c r="G87" s="113"/>
      <c r="H87" s="34">
        <v>45208</v>
      </c>
      <c r="I87" s="113"/>
      <c r="J87" s="34">
        <v>0</v>
      </c>
    </row>
    <row r="88" spans="1:10" ht="18.75" customHeight="1">
      <c r="A88" s="29" t="s">
        <v>229</v>
      </c>
      <c r="B88" s="189">
        <v>19</v>
      </c>
      <c r="C88" s="29"/>
      <c r="D88" s="34">
        <v>16830</v>
      </c>
      <c r="E88" s="35"/>
      <c r="F88" s="34">
        <v>19197</v>
      </c>
      <c r="G88" s="113"/>
      <c r="H88" s="34">
        <v>3156</v>
      </c>
      <c r="I88" s="113"/>
      <c r="J88" s="34">
        <v>5725</v>
      </c>
    </row>
    <row r="89" spans="1:10" ht="18.75" customHeight="1">
      <c r="A89" s="29" t="s">
        <v>54</v>
      </c>
      <c r="B89" s="189"/>
      <c r="C89" s="29"/>
      <c r="D89" s="36">
        <v>2220</v>
      </c>
      <c r="E89" s="35"/>
      <c r="F89" s="36">
        <v>2220</v>
      </c>
      <c r="G89" s="113"/>
      <c r="H89" s="36">
        <v>0</v>
      </c>
      <c r="I89" s="113"/>
      <c r="J89" s="36">
        <v>0</v>
      </c>
    </row>
    <row r="90" spans="1:10" ht="6" customHeight="1">
      <c r="A90" s="28"/>
      <c r="D90" s="205"/>
      <c r="E90" s="205"/>
      <c r="F90" s="205"/>
      <c r="G90" s="206"/>
      <c r="H90" s="205"/>
      <c r="I90" s="206"/>
      <c r="J90" s="205"/>
    </row>
    <row r="91" spans="1:10" ht="18.75" customHeight="1">
      <c r="A91" s="28" t="s">
        <v>55</v>
      </c>
      <c r="B91" s="198"/>
      <c r="D91" s="37">
        <f>SUM(D85:D90)</f>
        <v>147007</v>
      </c>
      <c r="E91" s="205"/>
      <c r="F91" s="37">
        <f>SUM(F85:F90)</f>
        <v>164635</v>
      </c>
      <c r="G91" s="206"/>
      <c r="H91" s="37">
        <f>SUM(H85:H90)</f>
        <v>114944</v>
      </c>
      <c r="I91" s="113"/>
      <c r="J91" s="37">
        <f>SUM(J85:J90)</f>
        <v>139005</v>
      </c>
    </row>
    <row r="92" spans="1:10" ht="19.399999999999999" customHeight="1">
      <c r="A92" s="28"/>
      <c r="D92" s="205"/>
      <c r="E92" s="205"/>
      <c r="F92" s="205"/>
      <c r="G92" s="206"/>
      <c r="H92" s="205"/>
      <c r="I92" s="206"/>
      <c r="J92" s="205"/>
    </row>
    <row r="93" spans="1:10" ht="18.75" customHeight="1">
      <c r="A93" s="28" t="s">
        <v>56</v>
      </c>
      <c r="B93" s="198"/>
      <c r="D93" s="37">
        <f>SUM(D91,D81)</f>
        <v>527343</v>
      </c>
      <c r="E93" s="205"/>
      <c r="F93" s="37">
        <f>SUM(F91,F81)</f>
        <v>737507</v>
      </c>
      <c r="G93" s="206"/>
      <c r="H93" s="37">
        <f>SUM(H91,H81)</f>
        <v>297994</v>
      </c>
      <c r="I93" s="113"/>
      <c r="J93" s="37">
        <f>SUM(J91,J81)</f>
        <v>435045</v>
      </c>
    </row>
    <row r="94" spans="1:10" ht="6" customHeight="1">
      <c r="A94" s="28"/>
      <c r="B94" s="198"/>
      <c r="D94" s="196"/>
      <c r="E94" s="196"/>
      <c r="F94" s="123"/>
      <c r="G94" s="196"/>
      <c r="H94" s="30"/>
      <c r="I94" s="30"/>
      <c r="J94" s="123"/>
    </row>
    <row r="95" spans="1:10" ht="20">
      <c r="A95" s="212"/>
      <c r="D95" s="30"/>
      <c r="E95" s="30"/>
      <c r="G95" s="30"/>
      <c r="H95" s="30"/>
      <c r="I95" s="30"/>
    </row>
    <row r="96" spans="1:10" ht="18.75" customHeight="1">
      <c r="B96" s="189"/>
      <c r="D96" s="38"/>
      <c r="E96" s="38"/>
      <c r="G96" s="38"/>
      <c r="H96" s="39"/>
      <c r="I96" s="39"/>
    </row>
    <row r="97" spans="1:10" ht="18.75" customHeight="1">
      <c r="D97" s="38"/>
      <c r="E97" s="38"/>
      <c r="G97" s="38"/>
      <c r="H97" s="39"/>
      <c r="I97" s="39"/>
    </row>
    <row r="98" spans="1:10" ht="18.75" customHeight="1">
      <c r="A98" s="212"/>
      <c r="D98" s="20"/>
      <c r="E98" s="20"/>
      <c r="F98" s="138"/>
      <c r="G98" s="20"/>
      <c r="H98" s="20"/>
      <c r="I98" s="20"/>
      <c r="J98" s="138"/>
    </row>
    <row r="99" spans="1:10" ht="18.75" customHeight="1">
      <c r="A99" s="212"/>
      <c r="B99" s="189"/>
      <c r="D99" s="213"/>
      <c r="E99" s="30"/>
      <c r="F99" s="214"/>
      <c r="G99" s="39"/>
      <c r="H99" s="213"/>
      <c r="I99" s="39"/>
      <c r="J99" s="214"/>
    </row>
    <row r="100" spans="1:10" ht="18.75" customHeight="1">
      <c r="D100" s="30"/>
      <c r="E100" s="30"/>
      <c r="F100" s="123"/>
      <c r="G100" s="30"/>
      <c r="H100" s="30"/>
      <c r="I100" s="30"/>
      <c r="J100" s="123"/>
    </row>
    <row r="101" spans="1:10" ht="18.75" customHeight="1">
      <c r="A101" s="212"/>
      <c r="B101" s="198"/>
      <c r="D101" s="20"/>
      <c r="E101" s="20"/>
      <c r="F101" s="138"/>
      <c r="G101" s="20"/>
      <c r="H101" s="20"/>
      <c r="I101" s="20"/>
      <c r="J101" s="138"/>
    </row>
    <row r="102" spans="1:10" ht="18.649999999999999" customHeight="1">
      <c r="A102" s="212"/>
      <c r="B102" s="198"/>
      <c r="D102" s="213"/>
      <c r="E102" s="215"/>
      <c r="F102" s="214"/>
      <c r="G102" s="30"/>
      <c r="H102" s="213"/>
      <c r="I102" s="30"/>
      <c r="J102" s="214"/>
    </row>
    <row r="103" spans="1:10" ht="18.75" customHeight="1">
      <c r="A103" s="212"/>
      <c r="B103" s="198"/>
      <c r="D103" s="213"/>
      <c r="E103" s="215"/>
      <c r="F103" s="214"/>
      <c r="G103" s="30"/>
      <c r="H103" s="213"/>
      <c r="I103" s="30"/>
      <c r="J103" s="214"/>
    </row>
    <row r="104" spans="1:10" ht="18.75" customHeight="1">
      <c r="A104" s="212"/>
      <c r="B104" s="198"/>
      <c r="D104" s="213"/>
      <c r="E104" s="215"/>
      <c r="F104" s="214"/>
      <c r="G104" s="30"/>
      <c r="H104" s="213"/>
      <c r="I104" s="30"/>
      <c r="J104" s="214"/>
    </row>
    <row r="105" spans="1:10" ht="23.15" customHeight="1">
      <c r="A105" s="212"/>
      <c r="B105" s="198"/>
      <c r="D105" s="213"/>
      <c r="E105" s="215"/>
      <c r="F105" s="214"/>
      <c r="G105" s="30"/>
      <c r="H105" s="213"/>
      <c r="I105" s="30"/>
      <c r="J105" s="214"/>
    </row>
    <row r="106" spans="1:10" ht="25" customHeight="1">
      <c r="A106" s="212"/>
      <c r="B106" s="198"/>
      <c r="D106" s="213"/>
      <c r="E106" s="215"/>
      <c r="F106" s="214"/>
      <c r="G106" s="30"/>
      <c r="H106" s="213"/>
      <c r="I106" s="30"/>
      <c r="J106" s="214"/>
    </row>
    <row r="107" spans="1:10" ht="35.5" customHeight="1">
      <c r="A107" s="212"/>
      <c r="B107" s="198"/>
      <c r="D107" s="213"/>
      <c r="E107" s="215"/>
      <c r="F107" s="214"/>
      <c r="G107" s="30"/>
      <c r="H107" s="213"/>
      <c r="I107" s="30"/>
      <c r="J107" s="214"/>
    </row>
    <row r="108" spans="1:10" ht="13.5" customHeight="1">
      <c r="A108" s="212"/>
      <c r="B108" s="198"/>
      <c r="D108" s="213"/>
      <c r="E108" s="215"/>
      <c r="F108" s="214"/>
      <c r="G108" s="30"/>
      <c r="H108" s="213"/>
      <c r="I108" s="30"/>
      <c r="J108" s="214"/>
    </row>
    <row r="109" spans="1:10" ht="27" customHeight="1">
      <c r="A109" s="209"/>
      <c r="D109" s="210"/>
      <c r="E109" s="210"/>
      <c r="F109" s="211"/>
      <c r="G109" s="210"/>
      <c r="H109" s="210"/>
      <c r="I109" s="210"/>
      <c r="J109" s="211"/>
    </row>
    <row r="110" spans="1:10" ht="18.75" customHeight="1">
      <c r="A110" s="28"/>
      <c r="D110" s="32"/>
      <c r="E110" s="39"/>
      <c r="F110" s="125"/>
      <c r="G110" s="39"/>
      <c r="H110" s="32"/>
      <c r="I110" s="39"/>
      <c r="J110" s="125"/>
    </row>
    <row r="111" spans="1:10" ht="22.4" customHeight="1">
      <c r="A111" s="199" t="s">
        <v>37</v>
      </c>
      <c r="B111" s="200"/>
      <c r="C111" s="200"/>
      <c r="D111" s="200"/>
      <c r="E111" s="200"/>
      <c r="F111" s="201"/>
      <c r="G111" s="200"/>
      <c r="H111" s="200"/>
      <c r="I111" s="200"/>
      <c r="J111" s="201"/>
    </row>
    <row r="112" spans="1:10" ht="18.75" customHeight="1">
      <c r="A112" s="28"/>
      <c r="B112" s="198"/>
      <c r="D112" s="196"/>
      <c r="E112" s="196"/>
      <c r="F112" s="123"/>
      <c r="G112" s="196"/>
      <c r="H112" s="30"/>
      <c r="I112" s="30"/>
      <c r="J112" s="118">
        <v>3</v>
      </c>
    </row>
    <row r="113" spans="1:10" s="182" customFormat="1" ht="18.75" customHeight="1">
      <c r="A113" s="180" t="s">
        <v>0</v>
      </c>
      <c r="B113" s="180"/>
      <c r="C113" s="180"/>
      <c r="D113" s="180"/>
      <c r="E113" s="180"/>
      <c r="F113" s="181"/>
      <c r="G113" s="180"/>
      <c r="H113" s="180"/>
      <c r="I113" s="180"/>
      <c r="J113" s="181"/>
    </row>
    <row r="114" spans="1:10" s="182" customFormat="1" ht="18.75" customHeight="1">
      <c r="A114" s="180" t="s">
        <v>38</v>
      </c>
      <c r="B114" s="180"/>
      <c r="C114" s="180"/>
      <c r="D114" s="180"/>
      <c r="E114" s="180"/>
      <c r="F114" s="181"/>
      <c r="G114" s="180"/>
      <c r="H114" s="180"/>
      <c r="I114" s="180"/>
      <c r="J114" s="181"/>
    </row>
    <row r="115" spans="1:10" s="182" customFormat="1" ht="18.75" customHeight="1">
      <c r="A115" s="183" t="s">
        <v>2</v>
      </c>
      <c r="B115" s="183"/>
      <c r="C115" s="183"/>
      <c r="D115" s="184"/>
      <c r="E115" s="184"/>
      <c r="F115" s="185"/>
      <c r="G115" s="184"/>
      <c r="H115" s="184"/>
      <c r="I115" s="184"/>
      <c r="J115" s="185"/>
    </row>
    <row r="116" spans="1:10" s="182" customFormat="1" ht="20.5">
      <c r="A116" s="180"/>
      <c r="B116" s="180"/>
      <c r="C116" s="180"/>
      <c r="D116" s="186"/>
      <c r="E116" s="186"/>
      <c r="F116" s="187"/>
      <c r="G116" s="186"/>
      <c r="H116" s="186"/>
      <c r="I116" s="186"/>
      <c r="J116" s="187"/>
    </row>
    <row r="117" spans="1:10" s="182" customFormat="1" ht="18.75" customHeight="1">
      <c r="A117" s="180"/>
      <c r="B117" s="188"/>
      <c r="C117" s="188"/>
      <c r="D117" s="319" t="s">
        <v>3</v>
      </c>
      <c r="E117" s="319"/>
      <c r="F117" s="319"/>
      <c r="G117" s="5"/>
      <c r="H117" s="319" t="s">
        <v>4</v>
      </c>
      <c r="I117" s="319"/>
      <c r="J117" s="319"/>
    </row>
    <row r="118" spans="1:10" s="182" customFormat="1" ht="18.75" customHeight="1">
      <c r="A118" s="180"/>
      <c r="B118" s="188"/>
      <c r="C118" s="188"/>
      <c r="D118" s="21" t="s">
        <v>5</v>
      </c>
      <c r="E118" s="22"/>
      <c r="F118" s="21" t="s">
        <v>6</v>
      </c>
      <c r="G118" s="22"/>
      <c r="H118" s="21" t="s">
        <v>5</v>
      </c>
      <c r="I118" s="22"/>
      <c r="J118" s="21" t="s">
        <v>6</v>
      </c>
    </row>
    <row r="119" spans="1:10" s="182" customFormat="1" ht="18.75" customHeight="1">
      <c r="A119" s="180"/>
      <c r="B119" s="23"/>
      <c r="C119" s="23"/>
      <c r="D119" s="26" t="s">
        <v>7</v>
      </c>
      <c r="E119" s="25"/>
      <c r="F119" s="26" t="s">
        <v>8</v>
      </c>
      <c r="G119" s="25"/>
      <c r="H119" s="26" t="s">
        <v>7</v>
      </c>
      <c r="I119" s="25"/>
      <c r="J119" s="26" t="s">
        <v>8</v>
      </c>
    </row>
    <row r="120" spans="1:10" s="182" customFormat="1" ht="18.75" customHeight="1">
      <c r="A120" s="180"/>
      <c r="B120" s="23"/>
      <c r="C120" s="23"/>
      <c r="D120" s="24" t="s">
        <v>9</v>
      </c>
      <c r="E120" s="25"/>
      <c r="F120" s="24" t="s">
        <v>10</v>
      </c>
      <c r="G120" s="25"/>
      <c r="H120" s="24" t="s">
        <v>9</v>
      </c>
      <c r="I120" s="25"/>
      <c r="J120" s="24" t="s">
        <v>10</v>
      </c>
    </row>
    <row r="121" spans="1:10" s="182" customFormat="1" ht="18.75" customHeight="1">
      <c r="A121" s="180"/>
      <c r="B121" s="191" t="s">
        <v>11</v>
      </c>
      <c r="C121" s="23"/>
      <c r="D121" s="192" t="s">
        <v>12</v>
      </c>
      <c r="E121" s="27"/>
      <c r="F121" s="192" t="s">
        <v>12</v>
      </c>
      <c r="G121" s="27"/>
      <c r="H121" s="192" t="s">
        <v>12</v>
      </c>
      <c r="I121" s="27"/>
      <c r="J121" s="192" t="s">
        <v>12</v>
      </c>
    </row>
    <row r="122" spans="1:10" ht="18.75" customHeight="1">
      <c r="A122" s="28" t="s">
        <v>57</v>
      </c>
      <c r="D122" s="205"/>
      <c r="E122" s="205"/>
      <c r="G122" s="205"/>
      <c r="H122" s="205"/>
      <c r="I122" s="205"/>
    </row>
    <row r="123" spans="1:10" ht="6" customHeight="1">
      <c r="A123" s="28"/>
      <c r="D123" s="205"/>
      <c r="E123" s="205"/>
      <c r="G123" s="205"/>
      <c r="H123" s="205"/>
      <c r="I123" s="205"/>
    </row>
    <row r="124" spans="1:10" ht="18.75" customHeight="1">
      <c r="A124" s="209" t="s">
        <v>58</v>
      </c>
      <c r="D124" s="210"/>
      <c r="E124" s="210"/>
      <c r="F124" s="211"/>
      <c r="G124" s="210"/>
      <c r="H124" s="210"/>
      <c r="I124" s="210"/>
      <c r="J124" s="211"/>
    </row>
    <row r="125" spans="1:10" ht="6" customHeight="1">
      <c r="A125" s="212"/>
      <c r="D125" s="30"/>
      <c r="E125" s="30"/>
      <c r="G125" s="30"/>
      <c r="H125" s="30"/>
      <c r="I125" s="30"/>
    </row>
    <row r="126" spans="1:10" ht="18.75" customHeight="1">
      <c r="A126" s="20" t="s">
        <v>59</v>
      </c>
      <c r="B126" s="189"/>
      <c r="D126" s="38"/>
      <c r="E126" s="38"/>
      <c r="G126" s="38"/>
      <c r="H126" s="39"/>
      <c r="I126" s="39"/>
    </row>
    <row r="127" spans="1:10" ht="18.75" customHeight="1">
      <c r="A127" s="20" t="s">
        <v>60</v>
      </c>
      <c r="D127" s="38"/>
      <c r="E127" s="38"/>
      <c r="G127" s="38"/>
      <c r="H127" s="39"/>
      <c r="I127" s="39"/>
    </row>
    <row r="128" spans="1:10" ht="18.75" customHeight="1">
      <c r="A128" s="212" t="s">
        <v>228</v>
      </c>
      <c r="D128" s="38"/>
      <c r="E128" s="38"/>
      <c r="G128" s="38"/>
      <c r="H128" s="39"/>
      <c r="I128" s="39"/>
    </row>
    <row r="129" spans="1:10" ht="18.75" customHeight="1">
      <c r="A129" s="212" t="s">
        <v>61</v>
      </c>
      <c r="D129" s="38"/>
      <c r="E129" s="38"/>
      <c r="G129" s="38"/>
      <c r="H129" s="39"/>
      <c r="I129" s="39"/>
    </row>
    <row r="130" spans="1:10" ht="18.75" customHeight="1" thickBot="1">
      <c r="A130" s="212" t="s">
        <v>62</v>
      </c>
      <c r="B130" s="87">
        <v>20</v>
      </c>
      <c r="D130" s="33">
        <f>D134</f>
        <v>249623</v>
      </c>
      <c r="E130" s="260"/>
      <c r="F130" s="33">
        <v>256504</v>
      </c>
      <c r="G130" s="116"/>
      <c r="H130" s="259">
        <f>H134</f>
        <v>249623</v>
      </c>
      <c r="I130" s="116"/>
      <c r="J130" s="33">
        <v>256504</v>
      </c>
    </row>
    <row r="131" spans="1:10" ht="18.75" customHeight="1" thickTop="1">
      <c r="A131" s="20" t="s">
        <v>63</v>
      </c>
      <c r="B131" s="87"/>
      <c r="D131" s="113"/>
      <c r="E131" s="113"/>
      <c r="G131" s="113"/>
      <c r="H131" s="113"/>
      <c r="I131" s="113"/>
    </row>
    <row r="132" spans="1:10" ht="18.75" customHeight="1">
      <c r="A132" s="212" t="s">
        <v>228</v>
      </c>
      <c r="B132" s="87"/>
      <c r="D132" s="113"/>
      <c r="E132" s="113"/>
      <c r="G132" s="113"/>
      <c r="H132" s="113"/>
      <c r="I132" s="113"/>
    </row>
    <row r="133" spans="1:10" ht="18.75" customHeight="1">
      <c r="A133" s="212" t="s">
        <v>61</v>
      </c>
      <c r="B133" s="87"/>
      <c r="D133" s="113"/>
      <c r="E133" s="113"/>
      <c r="G133" s="113"/>
      <c r="H133" s="113"/>
      <c r="I133" s="113"/>
    </row>
    <row r="134" spans="1:10" ht="18.75" customHeight="1">
      <c r="A134" s="212" t="s">
        <v>64</v>
      </c>
      <c r="B134" s="87">
        <v>20</v>
      </c>
      <c r="D134" s="12">
        <f>'EQ 9 (Conso)'!D38</f>
        <v>249623</v>
      </c>
      <c r="E134" s="217"/>
      <c r="F134" s="12">
        <f>'EQ 9 (Conso)'!D28</f>
        <v>253866</v>
      </c>
      <c r="G134" s="123"/>
      <c r="H134" s="12">
        <f>'EQ 10 (Company)'!D34</f>
        <v>249623</v>
      </c>
      <c r="I134" s="123"/>
      <c r="J134" s="12">
        <f>'EQ 10 (Company)'!D25</f>
        <v>253866</v>
      </c>
    </row>
    <row r="135" spans="1:10" ht="18.75" customHeight="1">
      <c r="A135" s="212" t="s">
        <v>65</v>
      </c>
      <c r="B135" s="87"/>
      <c r="D135" s="12">
        <f>'EQ 9 (Conso)'!F38</f>
        <v>250926</v>
      </c>
      <c r="E135" s="217"/>
      <c r="F135" s="12">
        <f>'EQ 9 (Conso)'!F28</f>
        <v>242969</v>
      </c>
      <c r="G135" s="123"/>
      <c r="H135" s="12">
        <f>'EQ 10 (Company)'!F34</f>
        <v>250926</v>
      </c>
      <c r="I135" s="123"/>
      <c r="J135" s="12">
        <f>'EQ 10 (Company)'!F25</f>
        <v>242969</v>
      </c>
    </row>
    <row r="136" spans="1:10" ht="18.75" customHeight="1">
      <c r="A136" s="212" t="s">
        <v>66</v>
      </c>
      <c r="B136" s="87"/>
      <c r="D136" s="12">
        <f>'EQ 9 (Conso)'!H38</f>
        <v>1143</v>
      </c>
      <c r="E136" s="217"/>
      <c r="F136" s="12">
        <f>'EQ 9 (Conso)'!H28</f>
        <v>0</v>
      </c>
      <c r="G136" s="123"/>
      <c r="H136" s="12">
        <f>'EQ 10 (Company)'!H34</f>
        <v>1143</v>
      </c>
      <c r="I136" s="123"/>
      <c r="J136" s="12">
        <f>'EQ 10 (Company)'!H25</f>
        <v>0</v>
      </c>
    </row>
    <row r="137" spans="1:10" ht="18.75" customHeight="1">
      <c r="A137" s="212" t="s">
        <v>67</v>
      </c>
      <c r="B137" s="87"/>
      <c r="D137" s="12">
        <f>'EQ 9 (Conso)'!J38</f>
        <v>39287</v>
      </c>
      <c r="E137" s="217"/>
      <c r="F137" s="12">
        <f>'EQ 9 (Conso)'!J28</f>
        <v>39287</v>
      </c>
      <c r="G137" s="123"/>
      <c r="H137" s="12">
        <f>'EQ 10 (Company)'!J34</f>
        <v>39287</v>
      </c>
      <c r="I137" s="123"/>
      <c r="J137" s="12">
        <f>'EQ 10 (Company)'!J25</f>
        <v>39287</v>
      </c>
    </row>
    <row r="138" spans="1:10" ht="18.75" customHeight="1">
      <c r="A138" s="20" t="s">
        <v>68</v>
      </c>
      <c r="B138" s="87"/>
      <c r="D138" s="12"/>
      <c r="E138" s="113"/>
      <c r="F138" s="12"/>
      <c r="G138" s="123"/>
      <c r="H138" s="12"/>
      <c r="I138" s="123"/>
      <c r="J138" s="12"/>
    </row>
    <row r="139" spans="1:10" ht="18.75" customHeight="1">
      <c r="A139" s="20" t="s">
        <v>69</v>
      </c>
      <c r="B139" s="189">
        <v>21</v>
      </c>
      <c r="D139" s="12">
        <f>'EQ 9 (Conso)'!L38</f>
        <v>33150</v>
      </c>
      <c r="E139" s="217"/>
      <c r="F139" s="12">
        <f>'EQ 9 (Conso)'!L28</f>
        <v>25650</v>
      </c>
      <c r="G139" s="138"/>
      <c r="H139" s="12">
        <f>'EQ 10 (Company)'!L34</f>
        <v>25650</v>
      </c>
      <c r="I139" s="138"/>
      <c r="J139" s="12">
        <f>'EQ 10 (Company)'!L25</f>
        <v>25650</v>
      </c>
    </row>
    <row r="140" spans="1:10" ht="18.75" customHeight="1">
      <c r="A140" s="20" t="s">
        <v>70</v>
      </c>
      <c r="D140" s="12">
        <f>'EQ 9 (Conso)'!N38</f>
        <v>559489</v>
      </c>
      <c r="E140" s="113"/>
      <c r="F140" s="12">
        <f>'EQ 9 (Conso)'!N28</f>
        <v>491505</v>
      </c>
      <c r="G140" s="123"/>
      <c r="H140" s="12">
        <f>'EQ 10 (Company)'!N34</f>
        <v>453746</v>
      </c>
      <c r="I140" s="123"/>
      <c r="J140" s="12">
        <f>'EQ 10 (Company)'!N25</f>
        <v>353781</v>
      </c>
    </row>
    <row r="141" spans="1:10" ht="18.75" customHeight="1">
      <c r="A141" s="20" t="s">
        <v>72</v>
      </c>
      <c r="D141" s="37">
        <f>'EQ 9 (Conso)'!Z38</f>
        <v>126637</v>
      </c>
      <c r="E141" s="113"/>
      <c r="F141" s="37">
        <f>'EQ 9 (Conso)'!Z28</f>
        <v>-113828</v>
      </c>
      <c r="G141" s="123"/>
      <c r="H141" s="37">
        <f>'EQ 10 (Company)'!V34</f>
        <v>104019</v>
      </c>
      <c r="I141" s="123"/>
      <c r="J141" s="37">
        <f>'EQ 10 (Company)'!V25</f>
        <v>-138989</v>
      </c>
    </row>
    <row r="142" spans="1:10" ht="6" customHeight="1">
      <c r="A142" s="212"/>
      <c r="D142" s="218"/>
      <c r="E142" s="113"/>
      <c r="F142" s="218"/>
      <c r="G142" s="123"/>
      <c r="H142" s="218"/>
      <c r="I142" s="123"/>
      <c r="J142" s="218"/>
    </row>
    <row r="143" spans="1:10" ht="18.75" customHeight="1">
      <c r="A143" s="216" t="s">
        <v>73</v>
      </c>
      <c r="D143" s="12">
        <f>SUM(D134:D141)</f>
        <v>1260255</v>
      </c>
      <c r="E143" s="113"/>
      <c r="F143" s="12">
        <f>SUM(F134:F141)</f>
        <v>939449</v>
      </c>
      <c r="G143" s="123"/>
      <c r="H143" s="12">
        <f>SUM(H134:H141)</f>
        <v>1124394</v>
      </c>
      <c r="I143" s="123"/>
      <c r="J143" s="12">
        <f>SUM(J134:J141)</f>
        <v>776564</v>
      </c>
    </row>
    <row r="144" spans="1:10" ht="18.75" customHeight="1">
      <c r="A144" s="20" t="s">
        <v>74</v>
      </c>
      <c r="D144" s="37">
        <f>'EQ 9 (Conso)'!AD38</f>
        <v>-2899</v>
      </c>
      <c r="E144" s="117"/>
      <c r="F144" s="37">
        <f>'EQ 9 (Conso)'!AD28</f>
        <v>3760</v>
      </c>
      <c r="G144" s="137"/>
      <c r="H144" s="37">
        <v>0</v>
      </c>
      <c r="I144" s="123"/>
      <c r="J144" s="37">
        <v>0</v>
      </c>
    </row>
    <row r="145" spans="1:10" ht="6" customHeight="1">
      <c r="A145" s="212"/>
      <c r="D145" s="124"/>
      <c r="E145" s="113"/>
      <c r="G145" s="123"/>
      <c r="H145" s="124"/>
      <c r="I145" s="123"/>
    </row>
    <row r="146" spans="1:10" ht="18.75" customHeight="1">
      <c r="A146" s="28" t="s">
        <v>75</v>
      </c>
      <c r="D146" s="37">
        <f>SUM(D143:D145)</f>
        <v>1257356</v>
      </c>
      <c r="E146" s="117"/>
      <c r="F146" s="37">
        <f>SUM(F143:F145)</f>
        <v>943209</v>
      </c>
      <c r="G146" s="137"/>
      <c r="H146" s="37">
        <f>SUM(H143:H145)</f>
        <v>1124394</v>
      </c>
      <c r="I146" s="137"/>
      <c r="J146" s="37">
        <f>SUM(J143:J145)</f>
        <v>776564</v>
      </c>
    </row>
    <row r="147" spans="1:10" ht="19.399999999999999" customHeight="1">
      <c r="A147" s="212"/>
      <c r="D147" s="218"/>
      <c r="E147" s="113"/>
      <c r="F147" s="218"/>
      <c r="G147" s="123"/>
      <c r="H147" s="218"/>
      <c r="I147" s="123"/>
      <c r="J147" s="218"/>
    </row>
    <row r="148" spans="1:10" ht="18.75" customHeight="1" thickBot="1">
      <c r="A148" s="28" t="s">
        <v>76</v>
      </c>
      <c r="D148" s="33">
        <f>SUM(D146,D93)</f>
        <v>1784699</v>
      </c>
      <c r="E148" s="116"/>
      <c r="F148" s="33">
        <f>SUM(F146,F93)</f>
        <v>1680716</v>
      </c>
      <c r="G148" s="138"/>
      <c r="H148" s="33">
        <f>SUM(H146,H93)</f>
        <v>1422388</v>
      </c>
      <c r="I148" s="137"/>
      <c r="J148" s="33">
        <f>SUM(J146,J93)</f>
        <v>1211609</v>
      </c>
    </row>
    <row r="149" spans="1:10" ht="18.75" customHeight="1" thickTop="1">
      <c r="D149" s="195"/>
      <c r="E149" s="195"/>
      <c r="F149" s="138"/>
      <c r="G149" s="195"/>
      <c r="H149" s="195"/>
      <c r="I149" s="195"/>
      <c r="J149" s="138"/>
    </row>
    <row r="150" spans="1:10" ht="18.75" customHeight="1">
      <c r="B150" s="219"/>
      <c r="C150" s="219"/>
      <c r="D150" s="220"/>
      <c r="E150" s="220"/>
      <c r="F150" s="221"/>
      <c r="G150" s="220"/>
      <c r="H150" s="220"/>
      <c r="I150" s="220"/>
      <c r="J150" s="221"/>
    </row>
    <row r="151" spans="1:10" ht="18.75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51" customHeight="1"/>
    <row r="158" spans="1:10" ht="18.75" customHeight="1"/>
    <row r="159" spans="1:10" ht="18.75" customHeight="1"/>
    <row r="160" spans="1:10" ht="18.75" customHeight="1"/>
    <row r="161" spans="1:10" ht="18.75" hidden="1" customHeight="1"/>
    <row r="162" spans="1:10" ht="18.75" hidden="1" customHeight="1"/>
    <row r="163" spans="1:10" ht="18.75" hidden="1" customHeight="1"/>
    <row r="164" spans="1:10" ht="18.75" customHeight="1"/>
    <row r="165" spans="1:10" ht="18.75" customHeight="1"/>
    <row r="166" spans="1:10" ht="18.75" customHeight="1"/>
    <row r="167" spans="1:10" ht="22.4" customHeight="1">
      <c r="A167" s="199" t="s">
        <v>37</v>
      </c>
      <c r="B167" s="200"/>
      <c r="C167" s="200"/>
      <c r="D167" s="200"/>
      <c r="E167" s="200"/>
      <c r="F167" s="201"/>
      <c r="G167" s="200"/>
      <c r="H167" s="200"/>
      <c r="I167" s="200"/>
      <c r="J167" s="201"/>
    </row>
    <row r="168" spans="1:10" ht="19.399999999999999" customHeight="1">
      <c r="A168" s="28"/>
      <c r="B168" s="198"/>
      <c r="D168" s="196"/>
      <c r="E168" s="196"/>
      <c r="F168" s="123"/>
      <c r="G168" s="196"/>
      <c r="H168" s="30"/>
      <c r="I168" s="30"/>
      <c r="J168" s="118">
        <v>4</v>
      </c>
    </row>
    <row r="169" spans="1:10" ht="19.399999999999999" customHeight="1">
      <c r="F169" s="194"/>
      <c r="J169" s="194"/>
    </row>
  </sheetData>
  <mergeCells count="6">
    <mergeCell ref="D117:F117"/>
    <mergeCell ref="H117:J117"/>
    <mergeCell ref="H62:J62"/>
    <mergeCell ref="H5:J5"/>
    <mergeCell ref="D5:F5"/>
    <mergeCell ref="D62:F62"/>
  </mergeCells>
  <pageMargins left="0.75" right="0.5" top="0.5" bottom="0.5" header="0.5" footer="0.5"/>
  <pageSetup paperSize="9" scale="80" firstPageNumber="2" fitToHeight="3" orientation="portrait" useFirstPageNumber="1" r:id="rId1"/>
  <rowBreaks count="2" manualBreakCount="2">
    <brk id="57" max="16383" man="1"/>
    <brk id="11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112"/>
  <sheetViews>
    <sheetView view="pageBreakPreview" topLeftCell="A35" zoomScale="84" zoomScaleNormal="90" workbookViewId="0">
      <selection activeCell="D53" sqref="D53"/>
    </sheetView>
  </sheetViews>
  <sheetFormatPr defaultColWidth="7.5" defaultRowHeight="19.399999999999999" customHeight="1"/>
  <cols>
    <col min="1" max="1" width="40.83203125" style="40" customWidth="1"/>
    <col min="2" max="2" width="8.33203125" style="40" customWidth="1"/>
    <col min="3" max="3" width="0.83203125" style="40" customWidth="1"/>
    <col min="4" max="4" width="12.5" style="46" customWidth="1"/>
    <col min="5" max="5" width="0.83203125" style="40" customWidth="1"/>
    <col min="6" max="6" width="12.5" style="46" customWidth="1"/>
    <col min="7" max="7" width="0.83203125" style="40" customWidth="1"/>
    <col min="8" max="8" width="12.5" style="46" customWidth="1"/>
    <col min="9" max="9" width="0.83203125" style="40" customWidth="1"/>
    <col min="10" max="10" width="12.5" style="46" customWidth="1"/>
    <col min="11" max="16384" width="7.5" style="40"/>
  </cols>
  <sheetData>
    <row r="1" spans="1:10" ht="19.399999999999999" customHeight="1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0" ht="19.399999999999999" customHeight="1">
      <c r="A2" s="321" t="s">
        <v>77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0" ht="19.399999999999999" customHeight="1">
      <c r="A3" s="322" t="s">
        <v>246</v>
      </c>
      <c r="B3" s="322"/>
      <c r="C3" s="322"/>
      <c r="D3" s="322"/>
      <c r="E3" s="322"/>
      <c r="F3" s="322"/>
      <c r="G3" s="322"/>
      <c r="H3" s="322"/>
      <c r="I3" s="322"/>
      <c r="J3" s="322"/>
    </row>
    <row r="4" spans="1:10" ht="19.399999999999999" customHeight="1">
      <c r="A4" s="141"/>
      <c r="B4" s="144"/>
      <c r="C4" s="144"/>
      <c r="D4" s="2"/>
      <c r="E4" s="41"/>
      <c r="F4" s="2"/>
      <c r="G4" s="4"/>
      <c r="H4" s="2"/>
      <c r="I4" s="41"/>
      <c r="J4" s="2"/>
    </row>
    <row r="5" spans="1:10" ht="19.399999999999999" customHeight="1">
      <c r="B5" s="145"/>
      <c r="C5" s="145"/>
      <c r="D5" s="319" t="s">
        <v>3</v>
      </c>
      <c r="E5" s="319"/>
      <c r="F5" s="319"/>
      <c r="G5" s="5"/>
      <c r="H5" s="319" t="s">
        <v>4</v>
      </c>
      <c r="I5" s="319"/>
      <c r="J5" s="319"/>
    </row>
    <row r="6" spans="1:10" ht="19.399999999999999" customHeight="1">
      <c r="B6" s="145"/>
      <c r="C6" s="145"/>
      <c r="D6" s="146" t="s">
        <v>5</v>
      </c>
      <c r="E6" s="147"/>
      <c r="F6" s="146" t="s">
        <v>5</v>
      </c>
      <c r="G6" s="147"/>
      <c r="H6" s="146" t="s">
        <v>5</v>
      </c>
      <c r="I6" s="147"/>
      <c r="J6" s="146" t="s">
        <v>5</v>
      </c>
    </row>
    <row r="7" spans="1:10" ht="19.399999999999999" customHeight="1">
      <c r="B7" s="145"/>
      <c r="C7" s="145"/>
      <c r="D7" s="26" t="s">
        <v>7</v>
      </c>
      <c r="E7" s="25"/>
      <c r="F7" s="26" t="s">
        <v>7</v>
      </c>
      <c r="G7" s="25"/>
      <c r="H7" s="26" t="s">
        <v>7</v>
      </c>
      <c r="I7" s="25"/>
      <c r="J7" s="26" t="s">
        <v>7</v>
      </c>
    </row>
    <row r="8" spans="1:10" ht="19.399999999999999" customHeight="1">
      <c r="B8" s="145"/>
      <c r="C8" s="145"/>
      <c r="D8" s="24" t="s">
        <v>9</v>
      </c>
      <c r="E8" s="23"/>
      <c r="F8" s="24" t="s">
        <v>10</v>
      </c>
      <c r="G8" s="23"/>
      <c r="H8" s="24" t="s">
        <v>9</v>
      </c>
      <c r="I8" s="23"/>
      <c r="J8" s="24" t="s">
        <v>10</v>
      </c>
    </row>
    <row r="9" spans="1:10" ht="19.399999999999999" customHeight="1">
      <c r="B9" s="148" t="s">
        <v>11</v>
      </c>
      <c r="C9" s="145"/>
      <c r="D9" s="149" t="s">
        <v>12</v>
      </c>
      <c r="E9" s="150"/>
      <c r="F9" s="149" t="s">
        <v>12</v>
      </c>
      <c r="G9" s="150"/>
      <c r="H9" s="149" t="s">
        <v>12</v>
      </c>
      <c r="I9" s="150"/>
      <c r="J9" s="149" t="s">
        <v>12</v>
      </c>
    </row>
    <row r="10" spans="1:10" ht="8.15" customHeight="1">
      <c r="C10" s="151"/>
      <c r="D10" s="40"/>
      <c r="F10" s="40"/>
      <c r="H10" s="40"/>
      <c r="J10" s="40"/>
    </row>
    <row r="11" spans="1:10" ht="19.399999999999999" customHeight="1">
      <c r="A11" s="152" t="s">
        <v>78</v>
      </c>
      <c r="B11" s="13">
        <v>5</v>
      </c>
      <c r="D11" s="92">
        <v>265761</v>
      </c>
      <c r="E11" s="153"/>
      <c r="F11" s="241">
        <v>423240</v>
      </c>
      <c r="G11" s="242"/>
      <c r="H11" s="266">
        <v>0</v>
      </c>
      <c r="I11" s="242"/>
      <c r="J11" s="243">
        <v>0</v>
      </c>
    </row>
    <row r="12" spans="1:10" ht="19.399999999999999" customHeight="1">
      <c r="A12" s="152" t="s">
        <v>79</v>
      </c>
      <c r="D12" s="262">
        <v>-142898</v>
      </c>
      <c r="E12" s="153"/>
      <c r="F12" s="244">
        <v>-205972</v>
      </c>
      <c r="G12" s="242"/>
      <c r="H12" s="247">
        <v>0</v>
      </c>
      <c r="I12" s="246"/>
      <c r="J12" s="247">
        <v>0</v>
      </c>
    </row>
    <row r="13" spans="1:10" ht="8.15" customHeight="1">
      <c r="A13" s="152"/>
      <c r="D13" s="92"/>
      <c r="E13" s="153"/>
      <c r="F13" s="92"/>
      <c r="G13" s="153"/>
      <c r="H13" s="92"/>
      <c r="I13" s="155"/>
      <c r="J13" s="92"/>
    </row>
    <row r="14" spans="1:10" ht="19.399999999999999" customHeight="1">
      <c r="A14" s="156" t="s">
        <v>80</v>
      </c>
      <c r="D14" s="177">
        <f>SUM(D11:D13)</f>
        <v>122863</v>
      </c>
      <c r="E14" s="153"/>
      <c r="F14" s="177">
        <f>SUM(F11:F13)</f>
        <v>217268</v>
      </c>
      <c r="G14" s="153"/>
      <c r="H14" s="177">
        <f>SUM(H11:H13)</f>
        <v>0</v>
      </c>
      <c r="I14" s="157"/>
      <c r="J14" s="177">
        <f>SUM(J11:J13)</f>
        <v>0</v>
      </c>
    </row>
    <row r="15" spans="1:10" ht="19.399999999999999" customHeight="1">
      <c r="A15" s="96" t="s">
        <v>81</v>
      </c>
      <c r="D15" s="263">
        <v>0</v>
      </c>
      <c r="E15" s="153"/>
      <c r="F15" s="177">
        <v>0</v>
      </c>
      <c r="G15" s="153"/>
      <c r="H15" s="177">
        <v>53396</v>
      </c>
      <c r="I15" s="157"/>
      <c r="J15" s="177">
        <v>106917</v>
      </c>
    </row>
    <row r="16" spans="1:10" ht="19.399999999999999" customHeight="1">
      <c r="A16" s="158" t="s">
        <v>82</v>
      </c>
      <c r="D16" s="264">
        <v>6925</v>
      </c>
      <c r="E16" s="153"/>
      <c r="F16" s="92">
        <v>-905</v>
      </c>
      <c r="G16" s="153"/>
      <c r="H16" s="92">
        <v>7050</v>
      </c>
      <c r="I16" s="77"/>
      <c r="J16" s="92">
        <v>-810</v>
      </c>
    </row>
    <row r="17" spans="1:10" ht="19.399999999999999" customHeight="1">
      <c r="A17" s="158" t="s">
        <v>83</v>
      </c>
      <c r="D17" s="229">
        <v>-39804</v>
      </c>
      <c r="E17" s="229"/>
      <c r="F17" s="229">
        <v>-77429</v>
      </c>
      <c r="G17" s="229"/>
      <c r="H17" s="177">
        <v>0</v>
      </c>
      <c r="I17" s="230"/>
      <c r="J17" s="231">
        <v>0</v>
      </c>
    </row>
    <row r="18" spans="1:10" ht="19.399999999999999" customHeight="1">
      <c r="A18" s="158" t="s">
        <v>84</v>
      </c>
      <c r="D18" s="229">
        <v>-47368</v>
      </c>
      <c r="E18" s="229"/>
      <c r="F18" s="229">
        <v>-99813</v>
      </c>
      <c r="G18" s="229"/>
      <c r="H18" s="231">
        <v>-3924</v>
      </c>
      <c r="I18" s="230"/>
      <c r="J18" s="229">
        <v>-8839</v>
      </c>
    </row>
    <row r="19" spans="1:10" ht="19.399999999999999" customHeight="1">
      <c r="A19" s="1" t="s">
        <v>85</v>
      </c>
      <c r="B19" s="160"/>
      <c r="D19" s="161">
        <v>-3200</v>
      </c>
      <c r="E19" s="155"/>
      <c r="F19" s="161">
        <v>-5128</v>
      </c>
      <c r="G19" s="155"/>
      <c r="H19" s="161">
        <v>-2928</v>
      </c>
      <c r="I19" s="77"/>
      <c r="J19" s="101">
        <v>-3367</v>
      </c>
    </row>
    <row r="20" spans="1:10" ht="19.399999999999999" customHeight="1">
      <c r="A20" s="1" t="s">
        <v>86</v>
      </c>
      <c r="B20" s="160"/>
      <c r="D20" s="161">
        <v>0</v>
      </c>
      <c r="E20" s="155"/>
      <c r="F20" s="161">
        <v>66378</v>
      </c>
      <c r="G20" s="155"/>
      <c r="H20" s="161">
        <v>0</v>
      </c>
      <c r="I20" s="77"/>
      <c r="J20" s="101">
        <v>42421</v>
      </c>
    </row>
    <row r="21" spans="1:10" ht="19.399999999999999" customHeight="1">
      <c r="A21" s="162" t="s">
        <v>224</v>
      </c>
      <c r="B21" s="160"/>
      <c r="D21" s="161">
        <v>797</v>
      </c>
      <c r="E21" s="155"/>
      <c r="F21" s="161">
        <v>261</v>
      </c>
      <c r="G21" s="155"/>
      <c r="H21" s="161">
        <v>0</v>
      </c>
      <c r="I21" s="77"/>
      <c r="J21" s="161">
        <v>0</v>
      </c>
    </row>
    <row r="22" spans="1:10" ht="19.399999999999999" customHeight="1">
      <c r="A22" s="162" t="s">
        <v>225</v>
      </c>
      <c r="B22" s="13"/>
      <c r="D22" s="262">
        <v>2096</v>
      </c>
      <c r="E22" s="153"/>
      <c r="F22" s="245">
        <v>-883</v>
      </c>
      <c r="G22" s="153"/>
      <c r="H22" s="93">
        <v>2096</v>
      </c>
      <c r="I22" s="77"/>
      <c r="J22" s="316">
        <v>-883</v>
      </c>
    </row>
    <row r="23" spans="1:10" ht="8.15" customHeight="1">
      <c r="A23" s="152"/>
      <c r="D23" s="92"/>
      <c r="E23" s="153"/>
      <c r="F23" s="92"/>
      <c r="G23" s="153"/>
      <c r="H23" s="92"/>
      <c r="I23" s="155"/>
      <c r="J23" s="92"/>
    </row>
    <row r="24" spans="1:10" ht="19.399999999999999" customHeight="1">
      <c r="A24" s="45" t="s">
        <v>227</v>
      </c>
      <c r="D24" s="177">
        <f>SUM(D14:D23)</f>
        <v>42309</v>
      </c>
      <c r="E24" s="153"/>
      <c r="F24" s="177">
        <f>SUM(F14:F23)</f>
        <v>99749</v>
      </c>
      <c r="G24" s="153"/>
      <c r="H24" s="177">
        <f>SUM(H14:H23)</f>
        <v>55690</v>
      </c>
      <c r="I24" s="155"/>
      <c r="J24" s="177">
        <f>SUM(J14:J23)</f>
        <v>135439</v>
      </c>
    </row>
    <row r="25" spans="1:10" ht="19.399999999999999" customHeight="1">
      <c r="A25" s="40" t="s">
        <v>230</v>
      </c>
      <c r="B25" s="13">
        <v>24</v>
      </c>
      <c r="D25" s="262">
        <v>-9476</v>
      </c>
      <c r="E25" s="155"/>
      <c r="F25" s="93">
        <v>-20091</v>
      </c>
      <c r="G25" s="155"/>
      <c r="H25" s="163">
        <v>-439</v>
      </c>
      <c r="I25" s="155"/>
      <c r="J25" s="163">
        <v>0</v>
      </c>
    </row>
    <row r="26" spans="1:10" ht="8.15" customHeight="1">
      <c r="A26" s="152"/>
      <c r="D26" s="92"/>
      <c r="E26" s="153"/>
      <c r="F26" s="92"/>
      <c r="G26" s="153"/>
      <c r="H26" s="92"/>
      <c r="I26" s="155"/>
      <c r="J26" s="92"/>
    </row>
    <row r="27" spans="1:10" ht="19.399999999999999" customHeight="1">
      <c r="A27" s="45" t="s">
        <v>247</v>
      </c>
      <c r="D27" s="177">
        <f>SUM(D24:D26)</f>
        <v>32833</v>
      </c>
      <c r="E27" s="155"/>
      <c r="F27" s="177">
        <f>SUM(F24:F26)</f>
        <v>79658</v>
      </c>
      <c r="G27" s="155"/>
      <c r="H27" s="177">
        <f>SUM(H24:H26)</f>
        <v>55251</v>
      </c>
      <c r="I27" s="155"/>
      <c r="J27" s="177">
        <f>SUM(J24:J26)</f>
        <v>135439</v>
      </c>
    </row>
    <row r="28" spans="1:10" ht="17.25" customHeight="1">
      <c r="A28" s="45"/>
      <c r="D28" s="101"/>
      <c r="E28" s="155"/>
      <c r="F28" s="101"/>
      <c r="G28" s="155"/>
      <c r="H28" s="101"/>
      <c r="I28" s="155"/>
      <c r="J28" s="101"/>
    </row>
    <row r="29" spans="1:10" ht="19.399999999999999" customHeight="1">
      <c r="A29" s="45" t="s">
        <v>88</v>
      </c>
      <c r="B29" s="164"/>
      <c r="E29" s="13"/>
      <c r="G29" s="13"/>
      <c r="I29" s="165"/>
    </row>
    <row r="30" spans="1:10" ht="19.399999999999999" customHeight="1">
      <c r="A30" s="45" t="s">
        <v>89</v>
      </c>
      <c r="B30" s="164"/>
      <c r="E30" s="13"/>
      <c r="G30" s="13"/>
      <c r="I30" s="165"/>
    </row>
    <row r="31" spans="1:10" ht="19.399999999999999" customHeight="1">
      <c r="A31" s="45" t="s">
        <v>90</v>
      </c>
      <c r="B31" s="164"/>
      <c r="E31" s="13"/>
      <c r="G31" s="13"/>
      <c r="I31" s="165"/>
      <c r="J31" s="159"/>
    </row>
    <row r="32" spans="1:10" ht="19.399999999999999" customHeight="1">
      <c r="A32" s="40" t="s">
        <v>91</v>
      </c>
      <c r="B32" s="164"/>
      <c r="E32" s="13"/>
      <c r="G32" s="13"/>
      <c r="I32" s="165"/>
    </row>
    <row r="33" spans="1:10" ht="19.399999999999999" customHeight="1">
      <c r="A33" s="40" t="s">
        <v>92</v>
      </c>
      <c r="B33" s="164"/>
      <c r="D33" s="47">
        <v>-8974</v>
      </c>
      <c r="E33" s="44"/>
      <c r="F33" s="47">
        <v>3437</v>
      </c>
      <c r="G33" s="44"/>
      <c r="H33" s="163">
        <v>0</v>
      </c>
      <c r="I33" s="166"/>
      <c r="J33" s="163">
        <v>0</v>
      </c>
    </row>
    <row r="34" spans="1:10" ht="20">
      <c r="A34" s="224" t="s">
        <v>93</v>
      </c>
      <c r="D34" s="43"/>
      <c r="E34" s="42"/>
      <c r="F34" s="43"/>
      <c r="G34" s="42"/>
      <c r="H34" s="43"/>
      <c r="I34" s="42"/>
      <c r="J34" s="43"/>
    </row>
    <row r="35" spans="1:10" ht="20">
      <c r="A35" s="224" t="s">
        <v>94</v>
      </c>
      <c r="D35" s="163">
        <f>D33</f>
        <v>-8974</v>
      </c>
      <c r="E35" s="42"/>
      <c r="F35" s="163">
        <f>F33</f>
        <v>3437</v>
      </c>
      <c r="G35" s="42"/>
      <c r="H35" s="163">
        <f>H33</f>
        <v>0</v>
      </c>
      <c r="I35" s="42"/>
      <c r="J35" s="163">
        <f>J33</f>
        <v>0</v>
      </c>
    </row>
    <row r="36" spans="1:10" ht="9.65" customHeight="1">
      <c r="A36" s="224"/>
      <c r="D36" s="177"/>
      <c r="E36" s="42"/>
      <c r="G36" s="42"/>
      <c r="H36" s="177"/>
      <c r="I36" s="42"/>
      <c r="J36" s="177"/>
    </row>
    <row r="37" spans="1:10" ht="19.399999999999999" customHeight="1">
      <c r="A37" s="45" t="s">
        <v>95</v>
      </c>
      <c r="B37" s="164"/>
      <c r="E37" s="13"/>
      <c r="G37" s="13"/>
      <c r="I37" s="165"/>
    </row>
    <row r="38" spans="1:10" ht="19.399999999999999" customHeight="1">
      <c r="A38" s="45" t="s">
        <v>90</v>
      </c>
      <c r="B38" s="164"/>
      <c r="E38" s="13"/>
      <c r="G38" s="13"/>
      <c r="I38" s="165"/>
    </row>
    <row r="39" spans="1:10" ht="19.399999999999999" customHeight="1">
      <c r="A39" s="40" t="s">
        <v>226</v>
      </c>
      <c r="B39" s="164"/>
      <c r="D39" s="177"/>
      <c r="E39" s="44"/>
      <c r="F39" s="177"/>
      <c r="G39" s="44"/>
      <c r="I39" s="166"/>
      <c r="J39" s="177"/>
    </row>
    <row r="40" spans="1:10" ht="19.399999999999999" customHeight="1">
      <c r="A40" s="40" t="s">
        <v>96</v>
      </c>
      <c r="B40" s="13"/>
      <c r="D40" s="177">
        <v>410868</v>
      </c>
      <c r="E40" s="44"/>
      <c r="F40" s="177">
        <v>-59040</v>
      </c>
      <c r="G40" s="44"/>
      <c r="H40" s="46">
        <v>410868</v>
      </c>
      <c r="I40" s="166"/>
      <c r="J40" s="177">
        <v>-59040</v>
      </c>
    </row>
    <row r="41" spans="1:10" ht="19.399999999999999" customHeight="1">
      <c r="A41" s="40" t="s">
        <v>202</v>
      </c>
      <c r="B41" s="13"/>
      <c r="D41" s="177"/>
      <c r="E41" s="44"/>
      <c r="F41" s="177"/>
      <c r="G41" s="44"/>
      <c r="I41" s="166"/>
      <c r="J41" s="177"/>
    </row>
    <row r="42" spans="1:10" ht="19.399999999999999" customHeight="1">
      <c r="A42" s="40" t="s">
        <v>96</v>
      </c>
      <c r="B42" s="13"/>
      <c r="D42" s="177">
        <v>40963</v>
      </c>
      <c r="E42" s="44"/>
      <c r="F42" s="177">
        <v>0</v>
      </c>
      <c r="G42" s="44"/>
      <c r="H42" s="46">
        <v>40963</v>
      </c>
      <c r="I42" s="166"/>
      <c r="J42" s="177">
        <v>0</v>
      </c>
    </row>
    <row r="43" spans="1:10" ht="19.399999999999999" customHeight="1">
      <c r="A43" s="40" t="s">
        <v>203</v>
      </c>
      <c r="B43" s="13"/>
      <c r="D43" s="177">
        <v>4086</v>
      </c>
      <c r="E43" s="44"/>
      <c r="F43" s="177">
        <v>0</v>
      </c>
      <c r="G43" s="44"/>
      <c r="H43" s="46">
        <v>2710</v>
      </c>
      <c r="I43" s="166"/>
      <c r="J43" s="177">
        <v>0</v>
      </c>
    </row>
    <row r="44" spans="1:10" ht="19.399999999999999" customHeight="1">
      <c r="A44" s="40" t="s">
        <v>97</v>
      </c>
      <c r="B44" s="164"/>
      <c r="D44" s="177"/>
      <c r="E44" s="44"/>
      <c r="F44" s="177"/>
      <c r="G44" s="44"/>
      <c r="I44" s="166"/>
      <c r="J44" s="177"/>
    </row>
    <row r="45" spans="1:10" ht="19.399999999999999" customHeight="1">
      <c r="A45" s="40" t="s">
        <v>94</v>
      </c>
      <c r="B45" s="164"/>
      <c r="D45" s="163">
        <v>-88845</v>
      </c>
      <c r="E45" s="44"/>
      <c r="F45" s="163">
        <v>11808</v>
      </c>
      <c r="G45" s="44"/>
      <c r="H45" s="163">
        <v>-88845</v>
      </c>
      <c r="I45" s="166"/>
      <c r="J45" s="163">
        <v>11808</v>
      </c>
    </row>
    <row r="46" spans="1:10" ht="19.399999999999999" customHeight="1">
      <c r="A46" s="40" t="s">
        <v>98</v>
      </c>
      <c r="B46" s="164"/>
      <c r="D46" s="177"/>
      <c r="E46" s="44"/>
      <c r="F46" s="177"/>
      <c r="G46" s="44"/>
      <c r="I46" s="166"/>
      <c r="J46" s="177"/>
    </row>
    <row r="47" spans="1:10" ht="19.399999999999999" customHeight="1">
      <c r="A47" s="40" t="s">
        <v>99</v>
      </c>
      <c r="B47" s="164"/>
      <c r="D47" s="163">
        <f>SUM(D39:D45)</f>
        <v>367072</v>
      </c>
      <c r="E47" s="44"/>
      <c r="F47" s="163">
        <f>SUM(F39:F45)</f>
        <v>-47232</v>
      </c>
      <c r="G47" s="44"/>
      <c r="H47" s="163">
        <f>SUM(H39:H45)</f>
        <v>365696</v>
      </c>
      <c r="I47" s="166"/>
      <c r="J47" s="163">
        <f>SUM(J39:J45)</f>
        <v>-47232</v>
      </c>
    </row>
    <row r="48" spans="1:10" ht="8.15" customHeight="1">
      <c r="A48" s="152"/>
      <c r="D48" s="101"/>
      <c r="E48" s="155"/>
      <c r="F48" s="101"/>
      <c r="G48" s="155"/>
      <c r="H48" s="101"/>
      <c r="I48" s="155"/>
      <c r="J48" s="101"/>
    </row>
    <row r="49" spans="1:10" ht="20.5">
      <c r="A49" s="48" t="s">
        <v>248</v>
      </c>
      <c r="D49" s="163">
        <f>D35+D47</f>
        <v>358098</v>
      </c>
      <c r="E49" s="42"/>
      <c r="F49" s="163">
        <f>F35+F47</f>
        <v>-43795</v>
      </c>
      <c r="G49" s="42"/>
      <c r="H49" s="163">
        <f>H35+H47</f>
        <v>365696</v>
      </c>
      <c r="I49" s="42"/>
      <c r="J49" s="163">
        <f>J35+J47</f>
        <v>-47232</v>
      </c>
    </row>
    <row r="50" spans="1:10" ht="8.15" customHeight="1">
      <c r="A50" s="152"/>
      <c r="D50" s="92"/>
      <c r="E50" s="153"/>
      <c r="F50" s="92"/>
      <c r="G50" s="153"/>
      <c r="H50" s="92"/>
      <c r="I50" s="155"/>
      <c r="J50" s="92"/>
    </row>
    <row r="51" spans="1:10" ht="19.399999999999999" customHeight="1" thickBot="1">
      <c r="A51" s="167" t="s">
        <v>249</v>
      </c>
      <c r="B51" s="164"/>
      <c r="D51" s="178">
        <f>D27+D49</f>
        <v>390931</v>
      </c>
      <c r="E51" s="44"/>
      <c r="F51" s="178">
        <f>F27+F49</f>
        <v>35863</v>
      </c>
      <c r="G51" s="44"/>
      <c r="H51" s="178">
        <f>H27+H49</f>
        <v>420947</v>
      </c>
      <c r="I51" s="166"/>
      <c r="J51" s="178">
        <f>J27+J49</f>
        <v>88207</v>
      </c>
    </row>
    <row r="52" spans="1:10" ht="19.399999999999999" customHeight="1" thickTop="1">
      <c r="A52" s="167"/>
      <c r="B52" s="164"/>
      <c r="E52" s="44"/>
      <c r="G52" s="166"/>
      <c r="I52" s="44"/>
    </row>
    <row r="53" spans="1:10" ht="19.399999999999999" customHeight="1">
      <c r="A53" s="167"/>
      <c r="B53" s="164"/>
      <c r="E53" s="44"/>
      <c r="G53" s="166"/>
      <c r="I53" s="44"/>
    </row>
    <row r="54" spans="1:10" ht="20.149999999999999" customHeight="1">
      <c r="A54" s="320" t="s">
        <v>37</v>
      </c>
      <c r="B54" s="320"/>
      <c r="C54" s="320"/>
      <c r="D54" s="320"/>
      <c r="E54" s="320"/>
      <c r="F54" s="320"/>
      <c r="G54" s="320"/>
      <c r="H54" s="320"/>
      <c r="I54" s="320"/>
      <c r="J54" s="320"/>
    </row>
    <row r="55" spans="1:10" ht="18" customHeight="1">
      <c r="A55" s="167"/>
      <c r="B55" s="164"/>
      <c r="E55" s="44"/>
      <c r="G55" s="166"/>
      <c r="I55" s="44"/>
      <c r="J55" s="46">
        <v>5</v>
      </c>
    </row>
    <row r="56" spans="1:10" ht="19.399999999999999" customHeight="1">
      <c r="A56" s="321" t="s">
        <v>0</v>
      </c>
      <c r="B56" s="321"/>
      <c r="C56" s="321"/>
      <c r="D56" s="321"/>
      <c r="E56" s="321"/>
      <c r="F56" s="321"/>
      <c r="G56" s="321"/>
      <c r="H56" s="321"/>
      <c r="I56" s="321"/>
      <c r="J56" s="321"/>
    </row>
    <row r="57" spans="1:10" ht="19.399999999999999" customHeight="1">
      <c r="A57" s="321" t="s">
        <v>100</v>
      </c>
      <c r="B57" s="321"/>
      <c r="C57" s="321"/>
      <c r="D57" s="321"/>
      <c r="E57" s="321"/>
      <c r="F57" s="321"/>
      <c r="G57" s="321"/>
      <c r="H57" s="321"/>
      <c r="I57" s="321"/>
      <c r="J57" s="321"/>
    </row>
    <row r="58" spans="1:10" ht="19.399999999999999" customHeight="1">
      <c r="A58" s="322" t="s">
        <v>246</v>
      </c>
      <c r="B58" s="322"/>
      <c r="C58" s="322"/>
      <c r="D58" s="322"/>
      <c r="E58" s="322"/>
      <c r="F58" s="322"/>
      <c r="G58" s="322"/>
      <c r="H58" s="322"/>
      <c r="I58" s="322"/>
      <c r="J58" s="322"/>
    </row>
    <row r="59" spans="1:10" ht="19.399999999999999" customHeight="1">
      <c r="A59" s="141"/>
      <c r="B59" s="144"/>
      <c r="C59" s="144"/>
      <c r="D59" s="2"/>
      <c r="E59" s="41"/>
      <c r="F59" s="2"/>
      <c r="G59" s="4"/>
      <c r="H59" s="2"/>
      <c r="I59" s="41"/>
      <c r="J59" s="2"/>
    </row>
    <row r="60" spans="1:10" ht="19.399999999999999" customHeight="1">
      <c r="B60" s="145"/>
      <c r="C60" s="145"/>
      <c r="D60" s="319" t="s">
        <v>3</v>
      </c>
      <c r="E60" s="319"/>
      <c r="F60" s="319"/>
      <c r="G60" s="5"/>
      <c r="H60" s="319" t="s">
        <v>4</v>
      </c>
      <c r="I60" s="319"/>
      <c r="J60" s="319"/>
    </row>
    <row r="61" spans="1:10" ht="19.399999999999999" customHeight="1">
      <c r="B61" s="145"/>
      <c r="C61" s="145"/>
      <c r="D61" s="146" t="s">
        <v>5</v>
      </c>
      <c r="E61" s="147"/>
      <c r="F61" s="146" t="s">
        <v>5</v>
      </c>
      <c r="G61" s="147"/>
      <c r="H61" s="146" t="s">
        <v>5</v>
      </c>
      <c r="I61" s="147"/>
      <c r="J61" s="146" t="s">
        <v>5</v>
      </c>
    </row>
    <row r="62" spans="1:10" ht="19.399999999999999" customHeight="1">
      <c r="B62" s="145"/>
      <c r="C62" s="145"/>
      <c r="D62" s="26" t="s">
        <v>7</v>
      </c>
      <c r="E62" s="25"/>
      <c r="F62" s="26" t="s">
        <v>7</v>
      </c>
      <c r="G62" s="25"/>
      <c r="H62" s="26" t="s">
        <v>7</v>
      </c>
      <c r="I62" s="25"/>
      <c r="J62" s="26" t="s">
        <v>7</v>
      </c>
    </row>
    <row r="63" spans="1:10" ht="19.399999999999999" customHeight="1">
      <c r="B63" s="145"/>
      <c r="C63" s="145"/>
      <c r="D63" s="24" t="s">
        <v>9</v>
      </c>
      <c r="E63" s="23"/>
      <c r="F63" s="24" t="s">
        <v>10</v>
      </c>
      <c r="G63" s="23"/>
      <c r="H63" s="24" t="s">
        <v>9</v>
      </c>
      <c r="I63" s="23"/>
      <c r="J63" s="24" t="s">
        <v>10</v>
      </c>
    </row>
    <row r="64" spans="1:10" ht="19.399999999999999" customHeight="1">
      <c r="B64" s="148" t="s">
        <v>11</v>
      </c>
      <c r="C64" s="145"/>
      <c r="D64" s="149" t="s">
        <v>12</v>
      </c>
      <c r="E64" s="150"/>
      <c r="F64" s="149" t="s">
        <v>12</v>
      </c>
      <c r="G64" s="150"/>
      <c r="H64" s="149" t="s">
        <v>12</v>
      </c>
      <c r="I64" s="150"/>
      <c r="J64" s="149" t="s">
        <v>12</v>
      </c>
    </row>
    <row r="65" spans="1:10" ht="8.15" customHeight="1">
      <c r="C65" s="151"/>
      <c r="D65" s="40"/>
      <c r="F65" s="40"/>
      <c r="H65" s="40"/>
      <c r="J65" s="40"/>
    </row>
    <row r="66" spans="1:10" ht="19.399999999999999" customHeight="1">
      <c r="A66" s="45" t="s">
        <v>101</v>
      </c>
      <c r="B66" s="160"/>
      <c r="D66" s="168"/>
      <c r="E66" s="169"/>
      <c r="F66" s="168"/>
      <c r="G66" s="169"/>
      <c r="I66" s="44"/>
    </row>
    <row r="67" spans="1:10" ht="19.399999999999999" customHeight="1">
      <c r="A67" s="170" t="s">
        <v>102</v>
      </c>
      <c r="D67" s="171">
        <f>+D70-D68</f>
        <v>37504</v>
      </c>
      <c r="E67" s="169"/>
      <c r="F67" s="171">
        <f>+F70-F68</f>
        <v>82617</v>
      </c>
      <c r="G67" s="169"/>
      <c r="H67" s="171">
        <f>+H70-H68</f>
        <v>55251</v>
      </c>
      <c r="I67" s="169"/>
      <c r="J67" s="171">
        <f>+J70-J68</f>
        <v>135439</v>
      </c>
    </row>
    <row r="68" spans="1:10" ht="19.399999999999999" customHeight="1">
      <c r="A68" s="170" t="s">
        <v>103</v>
      </c>
      <c r="D68" s="227">
        <v>-4671</v>
      </c>
      <c r="E68" s="169"/>
      <c r="F68" s="227">
        <v>-2959</v>
      </c>
      <c r="G68" s="169"/>
      <c r="H68" s="227">
        <v>0</v>
      </c>
      <c r="I68" s="169"/>
      <c r="J68" s="163">
        <v>0</v>
      </c>
    </row>
    <row r="69" spans="1:10" ht="6" customHeight="1">
      <c r="D69" s="168"/>
      <c r="E69" s="169"/>
      <c r="F69" s="168"/>
      <c r="G69" s="169"/>
      <c r="H69" s="168"/>
      <c r="I69" s="169"/>
      <c r="J69" s="168"/>
    </row>
    <row r="70" spans="1:10" ht="19.399999999999999" customHeight="1" thickBot="1">
      <c r="A70" s="45"/>
      <c r="D70" s="178">
        <f>D27</f>
        <v>32833</v>
      </c>
      <c r="E70" s="172"/>
      <c r="F70" s="178">
        <f>F27</f>
        <v>79658</v>
      </c>
      <c r="G70" s="172"/>
      <c r="H70" s="178">
        <f>H27</f>
        <v>55251</v>
      </c>
      <c r="I70" s="172"/>
      <c r="J70" s="178">
        <f>J27</f>
        <v>135439</v>
      </c>
    </row>
    <row r="71" spans="1:10" ht="21" thickTop="1">
      <c r="A71" s="45" t="s">
        <v>108</v>
      </c>
      <c r="D71" s="168"/>
      <c r="E71" s="172"/>
      <c r="F71" s="168"/>
      <c r="G71" s="172"/>
      <c r="H71" s="168"/>
      <c r="I71" s="172"/>
      <c r="J71" s="168"/>
    </row>
    <row r="72" spans="1:10" ht="19.399999999999999" customHeight="1">
      <c r="A72" s="170" t="s">
        <v>102</v>
      </c>
      <c r="B72" s="164"/>
      <c r="D72" s="171">
        <f>+D75-D73</f>
        <v>393904</v>
      </c>
      <c r="E72" s="44"/>
      <c r="F72" s="171">
        <f>+F75-F73</f>
        <v>38343</v>
      </c>
      <c r="G72" s="44"/>
      <c r="H72" s="171">
        <f>+H75-H73</f>
        <v>420947</v>
      </c>
      <c r="I72" s="44"/>
      <c r="J72" s="171">
        <f>+J75-J73</f>
        <v>88207</v>
      </c>
    </row>
    <row r="73" spans="1:10" ht="19.399999999999999" customHeight="1">
      <c r="A73" s="170" t="s">
        <v>103</v>
      </c>
      <c r="B73" s="164"/>
      <c r="D73" s="163">
        <v>-2973</v>
      </c>
      <c r="E73" s="50"/>
      <c r="F73" s="163">
        <v>-2480</v>
      </c>
      <c r="G73" s="50"/>
      <c r="H73" s="163">
        <v>0</v>
      </c>
      <c r="I73" s="50"/>
      <c r="J73" s="163">
        <v>0</v>
      </c>
    </row>
    <row r="74" spans="1:10" ht="6" customHeight="1">
      <c r="D74" s="168"/>
      <c r="E74" s="169"/>
      <c r="F74" s="168"/>
      <c r="G74" s="169"/>
      <c r="H74" s="168"/>
      <c r="I74" s="169"/>
      <c r="J74" s="168"/>
    </row>
    <row r="75" spans="1:10" ht="19.399999999999999" customHeight="1" thickBot="1">
      <c r="B75" s="164"/>
      <c r="D75" s="178">
        <f>D51</f>
        <v>390931</v>
      </c>
      <c r="E75" s="44"/>
      <c r="F75" s="178">
        <f>F51</f>
        <v>35863</v>
      </c>
      <c r="G75" s="44"/>
      <c r="H75" s="178">
        <f>H51</f>
        <v>420947</v>
      </c>
      <c r="I75" s="44"/>
      <c r="J75" s="178">
        <f>+J51</f>
        <v>88207</v>
      </c>
    </row>
    <row r="76" spans="1:10" ht="18.75" customHeight="1" thickTop="1">
      <c r="B76" s="164"/>
      <c r="E76" s="44"/>
      <c r="G76" s="44"/>
      <c r="I76" s="44"/>
    </row>
    <row r="77" spans="1:10" ht="19.399999999999999" customHeight="1">
      <c r="A77" s="173" t="s">
        <v>104</v>
      </c>
      <c r="B77" s="13"/>
      <c r="D77" s="265" t="s">
        <v>105</v>
      </c>
      <c r="E77" s="174"/>
      <c r="F77" s="94" t="s">
        <v>105</v>
      </c>
      <c r="G77" s="174"/>
      <c r="H77" s="94" t="s">
        <v>105</v>
      </c>
      <c r="I77" s="154"/>
      <c r="J77" s="94" t="s">
        <v>105</v>
      </c>
    </row>
    <row r="78" spans="1:10" ht="6" customHeight="1">
      <c r="D78" s="168"/>
      <c r="E78" s="169"/>
      <c r="F78" s="168"/>
      <c r="G78" s="169"/>
      <c r="H78" s="168"/>
      <c r="I78" s="169"/>
      <c r="J78" s="168"/>
    </row>
    <row r="79" spans="1:10" ht="20.149999999999999" customHeight="1" thickBot="1">
      <c r="A79" s="170" t="s">
        <v>106</v>
      </c>
      <c r="B79" s="13">
        <v>25</v>
      </c>
      <c r="D79" s="175">
        <v>0.08</v>
      </c>
      <c r="E79" s="176"/>
      <c r="F79" s="175">
        <v>0.16</v>
      </c>
      <c r="G79" s="176"/>
      <c r="H79" s="175">
        <v>0.11</v>
      </c>
      <c r="I79" s="176"/>
      <c r="J79" s="175">
        <v>0.27</v>
      </c>
    </row>
    <row r="80" spans="1:10" ht="20.149999999999999" customHeight="1" thickTop="1" thickBot="1">
      <c r="A80" s="170" t="s">
        <v>107</v>
      </c>
      <c r="B80" s="13">
        <v>25</v>
      </c>
      <c r="D80" s="175">
        <v>0.08</v>
      </c>
      <c r="E80" s="176"/>
      <c r="F80" s="175">
        <v>0.16</v>
      </c>
      <c r="G80" s="176"/>
      <c r="H80" s="175">
        <v>0.11</v>
      </c>
      <c r="I80" s="176"/>
      <c r="J80" s="175">
        <v>0.27</v>
      </c>
    </row>
    <row r="81" spans="1:9" ht="17.25" customHeight="1" thickTop="1">
      <c r="A81" s="167"/>
      <c r="B81" s="164"/>
      <c r="E81" s="44"/>
      <c r="G81" s="166"/>
      <c r="I81" s="44"/>
    </row>
    <row r="82" spans="1:9" ht="17.25" customHeight="1">
      <c r="A82" s="167"/>
      <c r="B82" s="164"/>
      <c r="E82" s="44"/>
      <c r="G82" s="166"/>
      <c r="I82" s="44"/>
    </row>
    <row r="83" spans="1:9" ht="17.25" customHeight="1">
      <c r="A83" s="167"/>
      <c r="B83" s="164"/>
      <c r="E83" s="44"/>
      <c r="G83" s="166"/>
      <c r="I83" s="44"/>
    </row>
    <row r="84" spans="1:9" ht="17.25" customHeight="1">
      <c r="A84" s="167"/>
      <c r="B84" s="164"/>
      <c r="E84" s="44"/>
      <c r="G84" s="166"/>
      <c r="I84" s="44"/>
    </row>
    <row r="85" spans="1:9" ht="17.25" customHeight="1">
      <c r="A85" s="167"/>
      <c r="B85" s="164"/>
      <c r="E85" s="44"/>
      <c r="G85" s="166"/>
      <c r="I85" s="44"/>
    </row>
    <row r="86" spans="1:9" ht="17.25" customHeight="1">
      <c r="A86" s="167"/>
      <c r="B86" s="164"/>
      <c r="E86" s="44"/>
      <c r="G86" s="166"/>
      <c r="I86" s="44"/>
    </row>
    <row r="87" spans="1:9" ht="17.25" customHeight="1">
      <c r="A87" s="167"/>
      <c r="B87" s="164"/>
      <c r="E87" s="44"/>
      <c r="G87" s="166"/>
      <c r="I87" s="44"/>
    </row>
    <row r="88" spans="1:9" ht="17.25" customHeight="1">
      <c r="A88" s="167"/>
      <c r="B88" s="164"/>
      <c r="E88" s="44"/>
      <c r="G88" s="166"/>
      <c r="I88" s="44"/>
    </row>
    <row r="89" spans="1:9" ht="17.25" customHeight="1">
      <c r="A89" s="167"/>
      <c r="B89" s="164"/>
      <c r="E89" s="44"/>
      <c r="G89" s="166"/>
      <c r="I89" s="44"/>
    </row>
    <row r="90" spans="1:9" ht="17.25" customHeight="1">
      <c r="A90" s="167"/>
      <c r="B90" s="164"/>
      <c r="E90" s="44"/>
      <c r="G90" s="166"/>
      <c r="I90" s="44"/>
    </row>
    <row r="91" spans="1:9" ht="9.5" customHeight="1">
      <c r="A91" s="167"/>
      <c r="B91" s="164"/>
      <c r="E91" s="44"/>
      <c r="G91" s="166"/>
      <c r="I91" s="44"/>
    </row>
    <row r="92" spans="1:9" ht="17.25" customHeight="1">
      <c r="A92" s="167"/>
      <c r="B92" s="164"/>
      <c r="E92" s="44"/>
      <c r="G92" s="166"/>
      <c r="I92" s="44"/>
    </row>
    <row r="93" spans="1:9" ht="17.25" customHeight="1">
      <c r="A93" s="167"/>
      <c r="B93" s="164"/>
      <c r="E93" s="44"/>
      <c r="G93" s="166"/>
      <c r="I93" s="44"/>
    </row>
    <row r="94" spans="1:9" ht="17.25" customHeight="1">
      <c r="A94" s="167"/>
      <c r="B94" s="164"/>
      <c r="E94" s="44"/>
      <c r="G94" s="166"/>
      <c r="I94" s="44"/>
    </row>
    <row r="95" spans="1:9" ht="17.25" customHeight="1">
      <c r="A95" s="167"/>
      <c r="B95" s="164"/>
      <c r="E95" s="44"/>
      <c r="G95" s="166"/>
      <c r="I95" s="44"/>
    </row>
    <row r="96" spans="1:9" ht="17.25" customHeight="1">
      <c r="A96" s="167"/>
      <c r="B96" s="164"/>
      <c r="E96" s="44"/>
      <c r="G96" s="166"/>
      <c r="I96" s="44"/>
    </row>
    <row r="97" spans="1:10" ht="17.25" customHeight="1">
      <c r="A97" s="167"/>
      <c r="B97" s="164"/>
      <c r="E97" s="44"/>
      <c r="G97" s="166"/>
      <c r="I97" s="44"/>
    </row>
    <row r="98" spans="1:10" ht="17.25" customHeight="1">
      <c r="A98" s="167"/>
      <c r="B98" s="164"/>
      <c r="E98" s="44"/>
      <c r="G98" s="166"/>
      <c r="I98" s="44"/>
    </row>
    <row r="99" spans="1:10" ht="17.25" customHeight="1">
      <c r="A99" s="167"/>
      <c r="B99" s="164"/>
      <c r="E99" s="44"/>
      <c r="G99" s="166"/>
      <c r="I99" s="44"/>
    </row>
    <row r="100" spans="1:10" ht="36.65" customHeight="1">
      <c r="A100" s="167"/>
      <c r="B100" s="164"/>
      <c r="E100" s="44"/>
      <c r="G100" s="166"/>
      <c r="I100" s="44"/>
    </row>
    <row r="101" spans="1:10" ht="17.25" customHeight="1">
      <c r="A101" s="167"/>
      <c r="B101" s="164"/>
      <c r="E101" s="44"/>
      <c r="G101" s="166"/>
      <c r="I101" s="44"/>
    </row>
    <row r="102" spans="1:10" ht="17.25" customHeight="1">
      <c r="A102" s="167"/>
      <c r="B102" s="164"/>
      <c r="E102" s="44"/>
      <c r="G102" s="166"/>
      <c r="I102" s="44"/>
    </row>
    <row r="103" spans="1:10" ht="17.25" customHeight="1">
      <c r="A103" s="167"/>
      <c r="B103" s="164"/>
      <c r="E103" s="44"/>
      <c r="G103" s="166"/>
      <c r="I103" s="44"/>
    </row>
    <row r="104" spans="1:10" ht="20.5" customHeight="1">
      <c r="A104" s="167"/>
      <c r="B104" s="164"/>
      <c r="E104" s="44"/>
      <c r="G104" s="166"/>
      <c r="I104" s="44"/>
    </row>
    <row r="105" spans="1:10" ht="17.25" customHeight="1">
      <c r="A105" s="167"/>
      <c r="B105" s="164"/>
      <c r="E105" s="44"/>
      <c r="G105" s="166"/>
      <c r="I105" s="44"/>
    </row>
    <row r="106" spans="1:10" ht="17.25" customHeight="1">
      <c r="A106" s="167"/>
      <c r="B106" s="164"/>
      <c r="E106" s="44"/>
      <c r="G106" s="166"/>
      <c r="I106" s="44"/>
    </row>
    <row r="107" spans="1:10" ht="17.25" customHeight="1">
      <c r="A107" s="167"/>
      <c r="B107" s="164"/>
      <c r="E107" s="44"/>
      <c r="G107" s="166"/>
      <c r="I107" s="44"/>
    </row>
    <row r="108" spans="1:10" ht="9.65" customHeight="1">
      <c r="A108" s="167"/>
      <c r="B108" s="164"/>
      <c r="E108" s="44"/>
      <c r="G108" s="166"/>
      <c r="I108" s="44"/>
    </row>
    <row r="109" spans="1:10" ht="7" customHeight="1">
      <c r="A109" s="167"/>
      <c r="B109" s="164"/>
      <c r="E109" s="44"/>
      <c r="G109" s="166"/>
      <c r="I109" s="44"/>
    </row>
    <row r="110" spans="1:10" ht="17.25" customHeight="1">
      <c r="A110" s="167"/>
      <c r="B110" s="164"/>
      <c r="E110" s="44"/>
      <c r="G110" s="166"/>
      <c r="I110" s="44"/>
    </row>
    <row r="111" spans="1:10" ht="20.149999999999999" customHeight="1">
      <c r="A111" s="320" t="s">
        <v>37</v>
      </c>
      <c r="B111" s="320"/>
      <c r="C111" s="320"/>
      <c r="D111" s="320"/>
      <c r="E111" s="320"/>
      <c r="F111" s="320"/>
      <c r="G111" s="320"/>
      <c r="H111" s="320"/>
      <c r="I111" s="320"/>
      <c r="J111" s="320"/>
    </row>
    <row r="112" spans="1:10" ht="18" customHeight="1">
      <c r="A112" s="167"/>
      <c r="B112" s="164"/>
      <c r="E112" s="44"/>
      <c r="G112" s="166"/>
      <c r="I112" s="44"/>
      <c r="J112" s="46">
        <v>6</v>
      </c>
    </row>
  </sheetData>
  <mergeCells count="12">
    <mergeCell ref="A111:J111"/>
    <mergeCell ref="A1:J1"/>
    <mergeCell ref="A2:J2"/>
    <mergeCell ref="A3:J3"/>
    <mergeCell ref="D5:F5"/>
    <mergeCell ref="H5:J5"/>
    <mergeCell ref="A56:J56"/>
    <mergeCell ref="A57:J57"/>
    <mergeCell ref="A58:J58"/>
    <mergeCell ref="D60:F60"/>
    <mergeCell ref="H60:J60"/>
    <mergeCell ref="A54:J54"/>
  </mergeCells>
  <pageMargins left="0.75" right="0.5" top="0.5" bottom="0.5" header="0.5" footer="0.5"/>
  <pageSetup paperSize="9" scale="79" firstPageNumber="2" orientation="portrait" useFirstPageNumber="1" r:id="rId1"/>
  <rowBreaks count="1" manualBreakCount="1">
    <brk id="5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1C7AC-5A39-41A7-B4DB-E2A256873E7A}">
  <sheetPr>
    <tabColor rgb="FF002060"/>
  </sheetPr>
  <dimension ref="A1:J111"/>
  <sheetViews>
    <sheetView view="pageBreakPreview" topLeftCell="A9" zoomScale="75" zoomScaleNormal="90" zoomScaleSheetLayoutView="85" workbookViewId="0">
      <selection activeCell="D9" sqref="D9"/>
    </sheetView>
  </sheetViews>
  <sheetFormatPr defaultColWidth="7.5" defaultRowHeight="19.399999999999999" customHeight="1"/>
  <cols>
    <col min="1" max="1" width="40.83203125" style="40" customWidth="1"/>
    <col min="2" max="2" width="8.33203125" style="40" customWidth="1"/>
    <col min="3" max="3" width="0.83203125" style="40" customWidth="1"/>
    <col min="4" max="4" width="12.5" style="46" customWidth="1"/>
    <col min="5" max="5" width="0.83203125" style="40" customWidth="1"/>
    <col min="6" max="6" width="12.5" style="46" customWidth="1"/>
    <col min="7" max="7" width="0.83203125" style="40" customWidth="1"/>
    <col min="8" max="8" width="12.5" style="46" customWidth="1"/>
    <col min="9" max="9" width="0.83203125" style="40" customWidth="1"/>
    <col min="10" max="10" width="12.5" style="46" customWidth="1"/>
    <col min="11" max="16384" width="7.5" style="40"/>
  </cols>
  <sheetData>
    <row r="1" spans="1:10" ht="19.399999999999999" customHeight="1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0" ht="19.399999999999999" customHeight="1">
      <c r="A2" s="321" t="s">
        <v>77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0" ht="19.399999999999999" customHeight="1">
      <c r="A3" s="322" t="s">
        <v>250</v>
      </c>
      <c r="B3" s="322"/>
      <c r="C3" s="322"/>
      <c r="D3" s="322"/>
      <c r="E3" s="322"/>
      <c r="F3" s="322"/>
      <c r="G3" s="322"/>
      <c r="H3" s="322"/>
      <c r="I3" s="322"/>
      <c r="J3" s="322"/>
    </row>
    <row r="4" spans="1:10" ht="19.399999999999999" customHeight="1">
      <c r="A4" s="141"/>
      <c r="B4" s="144"/>
      <c r="C4" s="144"/>
      <c r="D4" s="2"/>
      <c r="E4" s="41"/>
      <c r="F4" s="2"/>
      <c r="G4" s="4"/>
      <c r="H4" s="2"/>
      <c r="I4" s="41"/>
      <c r="J4" s="2"/>
    </row>
    <row r="5" spans="1:10" ht="19.399999999999999" customHeight="1">
      <c r="B5" s="145"/>
      <c r="C5" s="145"/>
      <c r="D5" s="319" t="s">
        <v>3</v>
      </c>
      <c r="E5" s="319"/>
      <c r="F5" s="319"/>
      <c r="G5" s="5"/>
      <c r="H5" s="319" t="s">
        <v>4</v>
      </c>
      <c r="I5" s="319"/>
      <c r="J5" s="319"/>
    </row>
    <row r="6" spans="1:10" ht="19.399999999999999" customHeight="1">
      <c r="B6" s="145"/>
      <c r="C6" s="145"/>
      <c r="D6" s="146" t="s">
        <v>5</v>
      </c>
      <c r="E6" s="147"/>
      <c r="F6" s="146" t="s">
        <v>5</v>
      </c>
      <c r="G6" s="147"/>
      <c r="H6" s="146" t="s">
        <v>5</v>
      </c>
      <c r="I6" s="147"/>
      <c r="J6" s="146" t="s">
        <v>5</v>
      </c>
    </row>
    <row r="7" spans="1:10" ht="19.399999999999999" customHeight="1">
      <c r="B7" s="145"/>
      <c r="C7" s="145"/>
      <c r="D7" s="26" t="s">
        <v>7</v>
      </c>
      <c r="E7" s="25"/>
      <c r="F7" s="26" t="s">
        <v>7</v>
      </c>
      <c r="G7" s="25"/>
      <c r="H7" s="26" t="s">
        <v>7</v>
      </c>
      <c r="I7" s="25"/>
      <c r="J7" s="26" t="s">
        <v>7</v>
      </c>
    </row>
    <row r="8" spans="1:10" ht="19.399999999999999" customHeight="1">
      <c r="B8" s="145"/>
      <c r="C8" s="145"/>
      <c r="D8" s="24" t="s">
        <v>9</v>
      </c>
      <c r="E8" s="23"/>
      <c r="F8" s="24" t="s">
        <v>10</v>
      </c>
      <c r="G8" s="23"/>
      <c r="H8" s="24" t="s">
        <v>9</v>
      </c>
      <c r="I8" s="23"/>
      <c r="J8" s="24" t="s">
        <v>10</v>
      </c>
    </row>
    <row r="9" spans="1:10" ht="19.399999999999999" customHeight="1">
      <c r="B9" s="148" t="s">
        <v>11</v>
      </c>
      <c r="C9" s="145"/>
      <c r="D9" s="149" t="s">
        <v>12</v>
      </c>
      <c r="E9" s="150"/>
      <c r="F9" s="149" t="s">
        <v>12</v>
      </c>
      <c r="G9" s="150"/>
      <c r="H9" s="149" t="s">
        <v>12</v>
      </c>
      <c r="I9" s="150"/>
      <c r="J9" s="149" t="s">
        <v>12</v>
      </c>
    </row>
    <row r="10" spans="1:10" ht="8.15" customHeight="1">
      <c r="C10" s="151"/>
      <c r="D10" s="40"/>
      <c r="F10" s="40"/>
      <c r="H10" s="40"/>
      <c r="J10" s="40"/>
    </row>
    <row r="11" spans="1:10" ht="19.399999999999999" customHeight="1">
      <c r="A11" s="152" t="s">
        <v>78</v>
      </c>
      <c r="B11" s="13">
        <v>5</v>
      </c>
      <c r="D11" s="92">
        <v>888236</v>
      </c>
      <c r="E11" s="153"/>
      <c r="F11" s="92">
        <v>1060353</v>
      </c>
      <c r="G11" s="153"/>
      <c r="H11" s="177">
        <v>0</v>
      </c>
      <c r="I11" s="77"/>
      <c r="J11" s="177">
        <v>0</v>
      </c>
    </row>
    <row r="12" spans="1:10" ht="19.399999999999999" customHeight="1">
      <c r="A12" s="152" t="s">
        <v>79</v>
      </c>
      <c r="D12" s="93">
        <v>-442952</v>
      </c>
      <c r="E12" s="153"/>
      <c r="F12" s="93">
        <v>-545476</v>
      </c>
      <c r="G12" s="153"/>
      <c r="H12" s="163">
        <v>0</v>
      </c>
      <c r="I12" s="100"/>
      <c r="J12" s="163">
        <v>0</v>
      </c>
    </row>
    <row r="13" spans="1:10" ht="8.15" customHeight="1">
      <c r="A13" s="152"/>
      <c r="D13" s="92"/>
      <c r="E13" s="153"/>
      <c r="F13" s="92"/>
      <c r="G13" s="153"/>
      <c r="H13" s="92"/>
      <c r="I13" s="155"/>
      <c r="J13" s="92"/>
    </row>
    <row r="14" spans="1:10" ht="19.399999999999999" customHeight="1">
      <c r="A14" s="156" t="s">
        <v>80</v>
      </c>
      <c r="D14" s="177">
        <f>SUM(D11:D13)</f>
        <v>445284</v>
      </c>
      <c r="E14" s="153"/>
      <c r="F14" s="177">
        <f>SUM(F11:F13)</f>
        <v>514877</v>
      </c>
      <c r="G14" s="153"/>
      <c r="H14" s="177">
        <f>SUM(H11:H13)</f>
        <v>0</v>
      </c>
      <c r="I14" s="157"/>
      <c r="J14" s="177">
        <f>SUM(J11:J13)</f>
        <v>0</v>
      </c>
    </row>
    <row r="15" spans="1:10" ht="19.399999999999999" customHeight="1">
      <c r="A15" s="96" t="s">
        <v>81</v>
      </c>
      <c r="D15" s="263">
        <v>0</v>
      </c>
      <c r="E15" s="153"/>
      <c r="F15" s="177">
        <v>58</v>
      </c>
      <c r="G15" s="153"/>
      <c r="H15" s="177">
        <v>184231</v>
      </c>
      <c r="I15" s="157"/>
      <c r="J15" s="177">
        <v>184513</v>
      </c>
    </row>
    <row r="16" spans="1:10" ht="19.399999999999999" customHeight="1">
      <c r="A16" s="158" t="s">
        <v>82</v>
      </c>
      <c r="D16" s="92">
        <v>42923</v>
      </c>
      <c r="E16" s="153"/>
      <c r="F16" s="92">
        <v>11235</v>
      </c>
      <c r="G16" s="153"/>
      <c r="H16" s="92">
        <v>30447</v>
      </c>
      <c r="I16" s="77"/>
      <c r="J16" s="92">
        <v>25854</v>
      </c>
    </row>
    <row r="17" spans="1:10" ht="19.399999999999999" customHeight="1">
      <c r="A17" s="158" t="s">
        <v>83</v>
      </c>
      <c r="D17" s="229">
        <v>-148554</v>
      </c>
      <c r="E17" s="229"/>
      <c r="F17" s="229">
        <v>-159323</v>
      </c>
      <c r="G17" s="229"/>
      <c r="H17" s="177">
        <v>0</v>
      </c>
      <c r="I17" s="230"/>
      <c r="J17" s="231">
        <v>0</v>
      </c>
    </row>
    <row r="18" spans="1:10" ht="19.399999999999999" customHeight="1">
      <c r="A18" s="158" t="s">
        <v>84</v>
      </c>
      <c r="D18" s="229">
        <v>-136678</v>
      </c>
      <c r="E18" s="229"/>
      <c r="F18" s="229">
        <v>-236076</v>
      </c>
      <c r="G18" s="229"/>
      <c r="H18" s="231">
        <v>-15844</v>
      </c>
      <c r="I18" s="230"/>
      <c r="J18" s="229">
        <v>-41825</v>
      </c>
    </row>
    <row r="19" spans="1:10" ht="19.399999999999999" customHeight="1">
      <c r="A19" s="1" t="s">
        <v>85</v>
      </c>
      <c r="B19" s="160"/>
      <c r="D19" s="161">
        <v>-12163</v>
      </c>
      <c r="E19" s="155"/>
      <c r="F19" s="161">
        <v>-6141</v>
      </c>
      <c r="G19" s="155"/>
      <c r="H19" s="161">
        <v>-11274</v>
      </c>
      <c r="I19" s="77"/>
      <c r="J19" s="101">
        <v>-3418</v>
      </c>
    </row>
    <row r="20" spans="1:10" ht="19.399999999999999" customHeight="1">
      <c r="A20" s="1" t="s">
        <v>86</v>
      </c>
      <c r="B20" s="160"/>
      <c r="D20" s="161">
        <v>0</v>
      </c>
      <c r="E20" s="155"/>
      <c r="F20" s="161">
        <v>66378</v>
      </c>
      <c r="G20" s="155"/>
      <c r="H20" s="161">
        <v>0</v>
      </c>
      <c r="I20" s="77"/>
      <c r="J20" s="101">
        <v>42421</v>
      </c>
    </row>
    <row r="21" spans="1:10" ht="19.399999999999999" customHeight="1">
      <c r="A21" s="162" t="s">
        <v>87</v>
      </c>
      <c r="B21" s="160"/>
      <c r="D21" s="161">
        <v>2179</v>
      </c>
      <c r="E21" s="155"/>
      <c r="F21" s="161">
        <v>-32</v>
      </c>
      <c r="G21" s="155"/>
      <c r="H21" s="161">
        <v>0</v>
      </c>
      <c r="I21" s="77"/>
      <c r="J21" s="161">
        <v>0</v>
      </c>
    </row>
    <row r="22" spans="1:10" ht="19.399999999999999" customHeight="1">
      <c r="A22" s="162" t="s">
        <v>225</v>
      </c>
      <c r="B22" s="13"/>
      <c r="D22" s="262">
        <v>710</v>
      </c>
      <c r="E22" s="153"/>
      <c r="F22" s="163">
        <v>-3131</v>
      </c>
      <c r="G22" s="153"/>
      <c r="H22" s="93">
        <v>710</v>
      </c>
      <c r="I22" s="77"/>
      <c r="J22" s="316">
        <v>-3131</v>
      </c>
    </row>
    <row r="23" spans="1:10" ht="8.15" customHeight="1">
      <c r="A23" s="152"/>
      <c r="D23" s="92"/>
      <c r="E23" s="153"/>
      <c r="F23" s="92"/>
      <c r="G23" s="153"/>
      <c r="H23" s="92"/>
      <c r="I23" s="155"/>
      <c r="J23" s="92"/>
    </row>
    <row r="24" spans="1:10" ht="19.399999999999999" customHeight="1">
      <c r="A24" s="45" t="s">
        <v>227</v>
      </c>
      <c r="D24" s="177">
        <f>SUM(D14:D23)</f>
        <v>193701</v>
      </c>
      <c r="E24" s="153"/>
      <c r="F24" s="177">
        <f>SUM(F14:F23)</f>
        <v>187845</v>
      </c>
      <c r="G24" s="153"/>
      <c r="H24" s="177">
        <f>SUM(H14:H23)</f>
        <v>188270</v>
      </c>
      <c r="I24" s="155"/>
      <c r="J24" s="177">
        <f>SUM(J14:J23)</f>
        <v>204414</v>
      </c>
    </row>
    <row r="25" spans="1:10" ht="19.399999999999999" customHeight="1">
      <c r="A25" s="40" t="s">
        <v>230</v>
      </c>
      <c r="B25" s="13">
        <v>24</v>
      </c>
      <c r="D25" s="262">
        <v>-38378</v>
      </c>
      <c r="E25" s="155"/>
      <c r="F25" s="93">
        <v>-43603</v>
      </c>
      <c r="G25" s="155"/>
      <c r="H25" s="163">
        <v>-439</v>
      </c>
      <c r="I25" s="155"/>
      <c r="J25" s="163">
        <v>0</v>
      </c>
    </row>
    <row r="26" spans="1:10" ht="8.15" customHeight="1">
      <c r="A26" s="152"/>
      <c r="D26" s="92"/>
      <c r="E26" s="153"/>
      <c r="F26" s="92"/>
      <c r="G26" s="153"/>
      <c r="H26" s="92"/>
      <c r="I26" s="155"/>
      <c r="J26" s="92"/>
    </row>
    <row r="27" spans="1:10" ht="19.399999999999999" customHeight="1">
      <c r="A27" s="45" t="s">
        <v>247</v>
      </c>
      <c r="D27" s="177">
        <f>SUM(D24:D26)</f>
        <v>155323</v>
      </c>
      <c r="E27" s="155"/>
      <c r="F27" s="177">
        <f>SUM(F24:F26)</f>
        <v>144242</v>
      </c>
      <c r="G27" s="155"/>
      <c r="H27" s="177">
        <f>SUM(H24:H26)</f>
        <v>187831</v>
      </c>
      <c r="I27" s="155"/>
      <c r="J27" s="177">
        <f>SUM(J24:J26)</f>
        <v>204414</v>
      </c>
    </row>
    <row r="28" spans="1:10" ht="17.25" customHeight="1">
      <c r="A28" s="45"/>
      <c r="D28" s="101"/>
      <c r="E28" s="155"/>
      <c r="F28" s="101"/>
      <c r="G28" s="155"/>
      <c r="H28" s="101"/>
      <c r="I28" s="155"/>
      <c r="J28" s="101"/>
    </row>
    <row r="29" spans="1:10" ht="19.399999999999999" customHeight="1">
      <c r="A29" s="45" t="s">
        <v>88</v>
      </c>
      <c r="B29" s="164"/>
      <c r="E29" s="13"/>
      <c r="G29" s="13"/>
      <c r="I29" s="165"/>
    </row>
    <row r="30" spans="1:10" ht="19.399999999999999" customHeight="1">
      <c r="A30" s="45" t="s">
        <v>89</v>
      </c>
      <c r="B30" s="164"/>
      <c r="E30" s="13"/>
      <c r="G30" s="13"/>
      <c r="I30" s="165"/>
    </row>
    <row r="31" spans="1:10" ht="19.399999999999999" customHeight="1">
      <c r="A31" s="45" t="s">
        <v>90</v>
      </c>
      <c r="B31" s="164"/>
      <c r="E31" s="13"/>
      <c r="G31" s="13"/>
      <c r="I31" s="165"/>
      <c r="J31" s="159"/>
    </row>
    <row r="32" spans="1:10" ht="19.399999999999999" customHeight="1">
      <c r="A32" s="40" t="s">
        <v>91</v>
      </c>
      <c r="B32" s="164"/>
      <c r="E32" s="13"/>
      <c r="G32" s="13"/>
      <c r="I32" s="165"/>
    </row>
    <row r="33" spans="1:10" ht="19.399999999999999" customHeight="1">
      <c r="A33" s="40" t="s">
        <v>92</v>
      </c>
      <c r="B33" s="164"/>
      <c r="D33" s="47">
        <v>-2551</v>
      </c>
      <c r="E33" s="44"/>
      <c r="F33" s="47">
        <v>6384</v>
      </c>
      <c r="G33" s="44"/>
      <c r="H33" s="163">
        <v>0</v>
      </c>
      <c r="I33" s="166"/>
      <c r="J33" s="163">
        <v>0</v>
      </c>
    </row>
    <row r="34" spans="1:10" ht="20">
      <c r="A34" s="224" t="s">
        <v>93</v>
      </c>
      <c r="D34" s="43"/>
      <c r="E34" s="42"/>
      <c r="F34" s="43"/>
      <c r="G34" s="42"/>
      <c r="H34" s="43"/>
      <c r="I34" s="42"/>
      <c r="J34" s="43"/>
    </row>
    <row r="35" spans="1:10" ht="20">
      <c r="A35" s="224" t="s">
        <v>94</v>
      </c>
      <c r="D35" s="163">
        <f>D33</f>
        <v>-2551</v>
      </c>
      <c r="E35" s="42"/>
      <c r="F35" s="163">
        <f>F33</f>
        <v>6384</v>
      </c>
      <c r="G35" s="42"/>
      <c r="H35" s="163">
        <f>H33</f>
        <v>0</v>
      </c>
      <c r="I35" s="42"/>
      <c r="J35" s="163">
        <f>J33</f>
        <v>0</v>
      </c>
    </row>
    <row r="36" spans="1:10" ht="9.65" customHeight="1">
      <c r="A36" s="224"/>
      <c r="D36" s="177"/>
      <c r="E36" s="42"/>
      <c r="G36" s="42"/>
      <c r="H36" s="177"/>
      <c r="I36" s="42"/>
      <c r="J36" s="177"/>
    </row>
    <row r="37" spans="1:10" ht="19.399999999999999" customHeight="1">
      <c r="A37" s="45" t="s">
        <v>95</v>
      </c>
      <c r="B37" s="164"/>
      <c r="E37" s="13"/>
      <c r="G37" s="13"/>
      <c r="I37" s="165"/>
    </row>
    <row r="38" spans="1:10" ht="19.399999999999999" customHeight="1">
      <c r="A38" s="45" t="s">
        <v>90</v>
      </c>
      <c r="B38" s="164"/>
      <c r="E38" s="13"/>
      <c r="G38" s="13"/>
      <c r="I38" s="165"/>
    </row>
    <row r="39" spans="1:10" ht="19.399999999999999" customHeight="1">
      <c r="A39" s="40" t="s">
        <v>226</v>
      </c>
      <c r="B39" s="164"/>
      <c r="D39" s="177"/>
      <c r="E39" s="44"/>
      <c r="F39" s="177"/>
      <c r="G39" s="44"/>
      <c r="I39" s="166"/>
      <c r="J39" s="177"/>
    </row>
    <row r="40" spans="1:10" ht="19.399999999999999" customHeight="1">
      <c r="A40" s="40" t="s">
        <v>96</v>
      </c>
      <c r="B40" s="13"/>
      <c r="D40" s="261">
        <v>288180</v>
      </c>
      <c r="E40" s="44"/>
      <c r="F40" s="177">
        <v>-127882</v>
      </c>
      <c r="G40" s="44"/>
      <c r="H40" s="261">
        <v>288180</v>
      </c>
      <c r="I40" s="166"/>
      <c r="J40" s="177">
        <v>-127882</v>
      </c>
    </row>
    <row r="41" spans="1:10" ht="19.399999999999999" customHeight="1">
      <c r="A41" s="40" t="s">
        <v>202</v>
      </c>
      <c r="B41" s="13"/>
      <c r="D41" s="261"/>
      <c r="E41" s="44"/>
      <c r="F41" s="177"/>
      <c r="G41" s="44"/>
      <c r="H41" s="261"/>
      <c r="I41" s="166"/>
      <c r="J41" s="177"/>
    </row>
    <row r="42" spans="1:10" ht="19.399999999999999" customHeight="1">
      <c r="A42" s="40" t="s">
        <v>96</v>
      </c>
      <c r="B42" s="13"/>
      <c r="D42" s="261">
        <v>40963</v>
      </c>
      <c r="E42" s="44"/>
      <c r="F42" s="177">
        <v>0</v>
      </c>
      <c r="G42" s="44"/>
      <c r="H42" s="261">
        <v>40963</v>
      </c>
      <c r="I42" s="166"/>
      <c r="J42" s="177">
        <v>0</v>
      </c>
    </row>
    <row r="43" spans="1:10" ht="19.399999999999999" customHeight="1">
      <c r="A43" s="40" t="s">
        <v>203</v>
      </c>
      <c r="B43" s="13"/>
      <c r="D43" s="261">
        <v>4086</v>
      </c>
      <c r="E43" s="44"/>
      <c r="F43" s="177">
        <v>0</v>
      </c>
      <c r="G43" s="44"/>
      <c r="H43" s="261">
        <v>2710</v>
      </c>
      <c r="I43" s="166"/>
      <c r="J43" s="177">
        <v>0</v>
      </c>
    </row>
    <row r="44" spans="1:10" ht="19.399999999999999" customHeight="1">
      <c r="A44" s="40" t="s">
        <v>97</v>
      </c>
      <c r="B44" s="164"/>
      <c r="D44" s="177"/>
      <c r="E44" s="44"/>
      <c r="F44" s="177"/>
      <c r="G44" s="44"/>
      <c r="H44" s="263"/>
      <c r="I44" s="166"/>
      <c r="J44" s="177"/>
    </row>
    <row r="45" spans="1:10" ht="19.399999999999999" customHeight="1">
      <c r="A45" s="40" t="s">
        <v>94</v>
      </c>
      <c r="B45" s="164"/>
      <c r="D45" s="273">
        <v>-88845</v>
      </c>
      <c r="E45" s="44"/>
      <c r="F45" s="163">
        <v>25576</v>
      </c>
      <c r="G45" s="44"/>
      <c r="H45" s="273">
        <v>-88845</v>
      </c>
      <c r="I45" s="166"/>
      <c r="J45" s="163">
        <v>25576</v>
      </c>
    </row>
    <row r="46" spans="1:10" ht="19.399999999999999" customHeight="1">
      <c r="A46" s="40" t="s">
        <v>98</v>
      </c>
      <c r="B46" s="164"/>
      <c r="D46" s="177"/>
      <c r="E46" s="44"/>
      <c r="F46" s="177"/>
      <c r="G46" s="44"/>
      <c r="I46" s="166"/>
      <c r="J46" s="177"/>
    </row>
    <row r="47" spans="1:10" ht="19.399999999999999" customHeight="1">
      <c r="A47" s="40" t="s">
        <v>99</v>
      </c>
      <c r="B47" s="164"/>
      <c r="D47" s="163">
        <f>SUM(D39:D45)</f>
        <v>244384</v>
      </c>
      <c r="E47" s="44"/>
      <c r="F47" s="163">
        <f>SUM(F39:F45)</f>
        <v>-102306</v>
      </c>
      <c r="G47" s="44"/>
      <c r="H47" s="163">
        <f>SUM(H39:H45)</f>
        <v>243008</v>
      </c>
      <c r="I47" s="166"/>
      <c r="J47" s="163">
        <f>SUM(J39:J45)</f>
        <v>-102306</v>
      </c>
    </row>
    <row r="48" spans="1:10" ht="8.15" customHeight="1">
      <c r="A48" s="152"/>
      <c r="D48" s="101"/>
      <c r="E48" s="155"/>
      <c r="F48" s="101"/>
      <c r="G48" s="155"/>
      <c r="H48" s="101"/>
      <c r="I48" s="155"/>
      <c r="J48" s="101"/>
    </row>
    <row r="49" spans="1:10" ht="20.5">
      <c r="A49" s="48" t="s">
        <v>248</v>
      </c>
      <c r="D49" s="163">
        <f>D35+D47</f>
        <v>241833</v>
      </c>
      <c r="E49" s="42"/>
      <c r="F49" s="163">
        <f>F35+F47</f>
        <v>-95922</v>
      </c>
      <c r="G49" s="42"/>
      <c r="H49" s="163">
        <f>H35+H47</f>
        <v>243008</v>
      </c>
      <c r="I49" s="42"/>
      <c r="J49" s="163">
        <f>J35+J47</f>
        <v>-102306</v>
      </c>
    </row>
    <row r="50" spans="1:10" ht="8.15" customHeight="1">
      <c r="A50" s="152"/>
      <c r="D50" s="92"/>
      <c r="E50" s="153"/>
      <c r="F50" s="92"/>
      <c r="G50" s="153"/>
      <c r="H50" s="92"/>
      <c r="I50" s="155"/>
      <c r="J50" s="92"/>
    </row>
    <row r="51" spans="1:10" ht="19.399999999999999" customHeight="1" thickBot="1">
      <c r="A51" s="167" t="s">
        <v>249</v>
      </c>
      <c r="B51" s="164"/>
      <c r="D51" s="178">
        <f>D27+D49</f>
        <v>397156</v>
      </c>
      <c r="E51" s="44"/>
      <c r="F51" s="178">
        <f>F27+F49</f>
        <v>48320</v>
      </c>
      <c r="G51" s="44"/>
      <c r="H51" s="178">
        <f>H27+H49</f>
        <v>430839</v>
      </c>
      <c r="I51" s="166"/>
      <c r="J51" s="178">
        <f>J27+J49</f>
        <v>102108</v>
      </c>
    </row>
    <row r="52" spans="1:10" ht="19.399999999999999" customHeight="1" thickTop="1">
      <c r="A52" s="167"/>
      <c r="B52" s="164"/>
      <c r="E52" s="44"/>
      <c r="G52" s="166"/>
      <c r="I52" s="44"/>
    </row>
    <row r="53" spans="1:10" ht="13" customHeight="1">
      <c r="A53" s="167"/>
      <c r="B53" s="164"/>
      <c r="E53" s="44"/>
      <c r="G53" s="166"/>
      <c r="I53" s="44"/>
    </row>
    <row r="54" spans="1:10" ht="3.5" customHeight="1">
      <c r="A54" s="167"/>
      <c r="B54" s="164"/>
      <c r="E54" s="44"/>
      <c r="G54" s="166"/>
      <c r="I54" s="44"/>
    </row>
    <row r="55" spans="1:10" ht="20.149999999999999" customHeight="1">
      <c r="A55" s="320" t="s">
        <v>37</v>
      </c>
      <c r="B55" s="320"/>
      <c r="C55" s="320"/>
      <c r="D55" s="320"/>
      <c r="E55" s="320"/>
      <c r="F55" s="320"/>
      <c r="G55" s="320"/>
      <c r="H55" s="320"/>
      <c r="I55" s="320"/>
      <c r="J55" s="320"/>
    </row>
    <row r="56" spans="1:10" ht="18" customHeight="1">
      <c r="A56" s="167"/>
      <c r="B56" s="164"/>
      <c r="E56" s="44"/>
      <c r="G56" s="166"/>
      <c r="I56" s="44"/>
      <c r="J56" s="46">
        <v>7</v>
      </c>
    </row>
    <row r="57" spans="1:10" ht="19.399999999999999" customHeight="1">
      <c r="A57" s="321" t="s">
        <v>0</v>
      </c>
      <c r="B57" s="321"/>
      <c r="C57" s="321"/>
      <c r="D57" s="321"/>
      <c r="E57" s="321"/>
      <c r="F57" s="321"/>
      <c r="G57" s="321"/>
      <c r="H57" s="321"/>
      <c r="I57" s="321"/>
      <c r="J57" s="321"/>
    </row>
    <row r="58" spans="1:10" ht="19.399999999999999" customHeight="1">
      <c r="A58" s="321" t="s">
        <v>100</v>
      </c>
      <c r="B58" s="321"/>
      <c r="C58" s="321"/>
      <c r="D58" s="321"/>
      <c r="E58" s="321"/>
      <c r="F58" s="321"/>
      <c r="G58" s="321"/>
      <c r="H58" s="321"/>
      <c r="I58" s="321"/>
      <c r="J58" s="321"/>
    </row>
    <row r="59" spans="1:10" ht="19.399999999999999" customHeight="1">
      <c r="A59" s="322" t="s">
        <v>250</v>
      </c>
      <c r="B59" s="322"/>
      <c r="C59" s="322"/>
      <c r="D59" s="322"/>
      <c r="E59" s="322"/>
      <c r="F59" s="322"/>
      <c r="G59" s="322"/>
      <c r="H59" s="322"/>
      <c r="I59" s="322"/>
      <c r="J59" s="322"/>
    </row>
    <row r="60" spans="1:10" ht="19.399999999999999" customHeight="1">
      <c r="A60" s="141"/>
      <c r="B60" s="144"/>
      <c r="C60" s="144"/>
      <c r="D60" s="2"/>
      <c r="E60" s="41"/>
      <c r="F60" s="2"/>
      <c r="G60" s="4"/>
      <c r="H60" s="2"/>
      <c r="I60" s="41"/>
      <c r="J60" s="2"/>
    </row>
    <row r="61" spans="1:10" ht="19.399999999999999" customHeight="1">
      <c r="B61" s="145"/>
      <c r="C61" s="145"/>
      <c r="D61" s="319" t="s">
        <v>3</v>
      </c>
      <c r="E61" s="319"/>
      <c r="F61" s="319"/>
      <c r="G61" s="5"/>
      <c r="H61" s="319" t="s">
        <v>4</v>
      </c>
      <c r="I61" s="319"/>
      <c r="J61" s="319"/>
    </row>
    <row r="62" spans="1:10" ht="19.399999999999999" customHeight="1">
      <c r="B62" s="145"/>
      <c r="C62" s="145"/>
      <c r="D62" s="146" t="s">
        <v>5</v>
      </c>
      <c r="E62" s="147"/>
      <c r="F62" s="146" t="s">
        <v>5</v>
      </c>
      <c r="G62" s="147"/>
      <c r="H62" s="146" t="s">
        <v>5</v>
      </c>
      <c r="I62" s="147"/>
      <c r="J62" s="146" t="s">
        <v>5</v>
      </c>
    </row>
    <row r="63" spans="1:10" ht="19.399999999999999" customHeight="1">
      <c r="B63" s="145"/>
      <c r="C63" s="145"/>
      <c r="D63" s="26" t="s">
        <v>7</v>
      </c>
      <c r="E63" s="25"/>
      <c r="F63" s="26" t="s">
        <v>7</v>
      </c>
      <c r="G63" s="25"/>
      <c r="H63" s="26" t="s">
        <v>7</v>
      </c>
      <c r="I63" s="25"/>
      <c r="J63" s="26" t="s">
        <v>7</v>
      </c>
    </row>
    <row r="64" spans="1:10" ht="19.399999999999999" customHeight="1">
      <c r="B64" s="145"/>
      <c r="C64" s="145"/>
      <c r="D64" s="24" t="s">
        <v>9</v>
      </c>
      <c r="E64" s="23"/>
      <c r="F64" s="24" t="s">
        <v>10</v>
      </c>
      <c r="G64" s="23"/>
      <c r="H64" s="24" t="s">
        <v>9</v>
      </c>
      <c r="I64" s="23"/>
      <c r="J64" s="24" t="s">
        <v>10</v>
      </c>
    </row>
    <row r="65" spans="1:10" ht="19.399999999999999" customHeight="1">
      <c r="B65" s="148" t="s">
        <v>11</v>
      </c>
      <c r="C65" s="145"/>
      <c r="D65" s="149" t="s">
        <v>12</v>
      </c>
      <c r="E65" s="150"/>
      <c r="F65" s="149" t="s">
        <v>12</v>
      </c>
      <c r="G65" s="150"/>
      <c r="H65" s="149" t="s">
        <v>12</v>
      </c>
      <c r="I65" s="150"/>
      <c r="J65" s="149" t="s">
        <v>12</v>
      </c>
    </row>
    <row r="66" spans="1:10" ht="8.15" customHeight="1">
      <c r="C66" s="151"/>
      <c r="D66" s="40"/>
      <c r="F66" s="40"/>
      <c r="H66" s="40"/>
      <c r="J66" s="40"/>
    </row>
    <row r="67" spans="1:10" ht="19.399999999999999" customHeight="1">
      <c r="A67" s="45" t="s">
        <v>101</v>
      </c>
      <c r="B67" s="160"/>
      <c r="D67" s="168"/>
      <c r="E67" s="169"/>
      <c r="F67" s="168"/>
      <c r="G67" s="169"/>
      <c r="I67" s="44"/>
    </row>
    <row r="68" spans="1:10" ht="19.399999999999999" customHeight="1">
      <c r="A68" s="170" t="s">
        <v>102</v>
      </c>
      <c r="D68" s="171">
        <f>+D71-D69</f>
        <v>163350</v>
      </c>
      <c r="E68" s="169"/>
      <c r="F68" s="171">
        <f>+F71-F69</f>
        <v>154955</v>
      </c>
      <c r="G68" s="169"/>
      <c r="H68" s="171">
        <f>+H71-H69</f>
        <v>187831</v>
      </c>
      <c r="I68" s="169"/>
      <c r="J68" s="171">
        <f>+J71-J69</f>
        <v>204414</v>
      </c>
    </row>
    <row r="69" spans="1:10" ht="19.399999999999999" customHeight="1">
      <c r="A69" s="170" t="s">
        <v>103</v>
      </c>
      <c r="D69" s="227">
        <v>-8027</v>
      </c>
      <c r="E69" s="169"/>
      <c r="F69" s="227">
        <v>-10713</v>
      </c>
      <c r="G69" s="169"/>
      <c r="H69" s="227">
        <v>0</v>
      </c>
      <c r="I69" s="169"/>
      <c r="J69" s="163">
        <v>0</v>
      </c>
    </row>
    <row r="70" spans="1:10" ht="6" customHeight="1">
      <c r="D70" s="168"/>
      <c r="E70" s="169"/>
      <c r="F70" s="168"/>
      <c r="G70" s="169"/>
      <c r="H70" s="168"/>
      <c r="I70" s="169"/>
      <c r="J70" s="168"/>
    </row>
    <row r="71" spans="1:10" ht="19.399999999999999" customHeight="1" thickBot="1">
      <c r="A71" s="45"/>
      <c r="D71" s="178">
        <f>D27</f>
        <v>155323</v>
      </c>
      <c r="E71" s="172"/>
      <c r="F71" s="178">
        <f>F27</f>
        <v>144242</v>
      </c>
      <c r="G71" s="172"/>
      <c r="H71" s="178">
        <f>H27</f>
        <v>187831</v>
      </c>
      <c r="I71" s="172"/>
      <c r="J71" s="178">
        <f>J27</f>
        <v>204414</v>
      </c>
    </row>
    <row r="72" spans="1:10" ht="21" thickTop="1">
      <c r="A72" s="45" t="s">
        <v>108</v>
      </c>
      <c r="D72" s="168"/>
      <c r="E72" s="172"/>
      <c r="F72" s="168"/>
      <c r="G72" s="172"/>
      <c r="H72" s="168"/>
      <c r="I72" s="172"/>
      <c r="J72" s="168"/>
    </row>
    <row r="73" spans="1:10" ht="19.399999999999999" customHeight="1">
      <c r="A73" s="170" t="s">
        <v>102</v>
      </c>
      <c r="B73" s="164"/>
      <c r="D73" s="171">
        <f>+D76-D74</f>
        <v>403815</v>
      </c>
      <c r="E73" s="44"/>
      <c r="F73" s="171">
        <f>+F76-F74</f>
        <v>59402</v>
      </c>
      <c r="G73" s="44"/>
      <c r="H73" s="171">
        <f>+H76-H74</f>
        <v>430839</v>
      </c>
      <c r="I73" s="44"/>
      <c r="J73" s="171">
        <f>+J76-J74</f>
        <v>102108</v>
      </c>
    </row>
    <row r="74" spans="1:10" ht="19.399999999999999" customHeight="1">
      <c r="A74" s="170" t="s">
        <v>103</v>
      </c>
      <c r="B74" s="164"/>
      <c r="D74" s="163">
        <v>-6659</v>
      </c>
      <c r="E74" s="50"/>
      <c r="F74" s="163">
        <v>-11082</v>
      </c>
      <c r="G74" s="50"/>
      <c r="H74" s="163">
        <v>0</v>
      </c>
      <c r="I74" s="50"/>
      <c r="J74" s="163">
        <v>0</v>
      </c>
    </row>
    <row r="75" spans="1:10" ht="6" customHeight="1">
      <c r="D75" s="168"/>
      <c r="E75" s="169"/>
      <c r="F75" s="168"/>
      <c r="G75" s="169"/>
      <c r="H75" s="168"/>
      <c r="I75" s="169"/>
      <c r="J75" s="168"/>
    </row>
    <row r="76" spans="1:10" ht="19.399999999999999" customHeight="1" thickBot="1">
      <c r="B76" s="164"/>
      <c r="D76" s="178">
        <f>D51</f>
        <v>397156</v>
      </c>
      <c r="E76" s="44"/>
      <c r="F76" s="178">
        <f>F51</f>
        <v>48320</v>
      </c>
      <c r="G76" s="44"/>
      <c r="H76" s="178">
        <f>H51</f>
        <v>430839</v>
      </c>
      <c r="I76" s="44"/>
      <c r="J76" s="178">
        <f>+J51</f>
        <v>102108</v>
      </c>
    </row>
    <row r="77" spans="1:10" ht="18.75" customHeight="1" thickTop="1">
      <c r="B77" s="164"/>
      <c r="E77" s="44"/>
      <c r="G77" s="44"/>
      <c r="I77" s="44"/>
    </row>
    <row r="78" spans="1:10" ht="19.399999999999999" customHeight="1">
      <c r="A78" s="173" t="s">
        <v>104</v>
      </c>
      <c r="B78" s="164"/>
      <c r="D78" s="94" t="s">
        <v>105</v>
      </c>
      <c r="E78" s="174"/>
      <c r="F78" s="94" t="s">
        <v>105</v>
      </c>
      <c r="G78" s="174"/>
      <c r="H78" s="94" t="s">
        <v>105</v>
      </c>
      <c r="I78" s="154"/>
      <c r="J78" s="94" t="s">
        <v>105</v>
      </c>
    </row>
    <row r="79" spans="1:10" ht="6" customHeight="1">
      <c r="D79" s="168"/>
      <c r="E79" s="169"/>
      <c r="F79" s="168"/>
      <c r="G79" s="169"/>
      <c r="H79" s="168"/>
      <c r="I79" s="169"/>
      <c r="J79" s="168"/>
    </row>
    <row r="80" spans="1:10" ht="20.149999999999999" customHeight="1" thickBot="1">
      <c r="A80" s="170" t="s">
        <v>106</v>
      </c>
      <c r="B80" s="13">
        <v>25</v>
      </c>
      <c r="D80" s="175">
        <v>0.33</v>
      </c>
      <c r="E80" s="176"/>
      <c r="F80" s="175">
        <v>0.31</v>
      </c>
      <c r="G80" s="176"/>
      <c r="H80" s="175">
        <v>0.38</v>
      </c>
      <c r="I80" s="176"/>
      <c r="J80" s="175">
        <v>0.4</v>
      </c>
    </row>
    <row r="81" spans="1:10" ht="20.149999999999999" customHeight="1" thickTop="1" thickBot="1">
      <c r="A81" s="170" t="s">
        <v>107</v>
      </c>
      <c r="B81" s="13">
        <v>25</v>
      </c>
      <c r="D81" s="175">
        <v>0.33</v>
      </c>
      <c r="E81" s="176"/>
      <c r="F81" s="175">
        <v>0.3</v>
      </c>
      <c r="G81" s="176"/>
      <c r="H81" s="175">
        <v>0.38</v>
      </c>
      <c r="I81" s="176"/>
      <c r="J81" s="175">
        <v>0.4</v>
      </c>
    </row>
    <row r="82" spans="1:10" ht="17.25" customHeight="1" thickTop="1">
      <c r="A82" s="167"/>
      <c r="B82" s="164"/>
      <c r="E82" s="44"/>
      <c r="G82" s="166"/>
      <c r="I82" s="44"/>
    </row>
    <row r="83" spans="1:10" ht="17.25" customHeight="1">
      <c r="A83" s="167"/>
      <c r="B83" s="164"/>
      <c r="E83" s="44"/>
      <c r="G83" s="166"/>
      <c r="I83" s="44"/>
    </row>
    <row r="84" spans="1:10" ht="17.25" customHeight="1">
      <c r="A84" s="167"/>
      <c r="B84" s="164"/>
      <c r="E84" s="44"/>
      <c r="G84" s="166"/>
      <c r="I84" s="44"/>
    </row>
    <row r="85" spans="1:10" ht="17.25" customHeight="1">
      <c r="A85" s="167"/>
      <c r="B85" s="164"/>
      <c r="E85" s="44"/>
      <c r="G85" s="166"/>
      <c r="I85" s="44"/>
    </row>
    <row r="86" spans="1:10" ht="17.25" customHeight="1">
      <c r="A86" s="167"/>
      <c r="B86" s="164"/>
      <c r="E86" s="44"/>
      <c r="G86" s="166"/>
      <c r="I86" s="44"/>
    </row>
    <row r="87" spans="1:10" ht="17.25" customHeight="1">
      <c r="A87" s="167"/>
      <c r="B87" s="164"/>
      <c r="E87" s="44"/>
      <c r="G87" s="166"/>
      <c r="I87" s="44"/>
    </row>
    <row r="88" spans="1:10" ht="17.25" customHeight="1">
      <c r="A88" s="167"/>
      <c r="B88" s="164"/>
      <c r="E88" s="44"/>
      <c r="G88" s="166"/>
      <c r="I88" s="44"/>
    </row>
    <row r="89" spans="1:10" ht="17.25" customHeight="1">
      <c r="A89" s="167"/>
      <c r="B89" s="164"/>
      <c r="E89" s="44"/>
      <c r="G89" s="166"/>
      <c r="I89" s="44"/>
    </row>
    <row r="90" spans="1:10" ht="17.25" customHeight="1">
      <c r="A90" s="167"/>
      <c r="B90" s="164"/>
      <c r="E90" s="44"/>
      <c r="G90" s="166"/>
      <c r="I90" s="44"/>
    </row>
    <row r="91" spans="1:10" ht="21" customHeight="1">
      <c r="A91" s="167"/>
      <c r="B91" s="164"/>
      <c r="E91" s="44"/>
      <c r="G91" s="166"/>
      <c r="I91" s="44"/>
    </row>
    <row r="92" spans="1:10" ht="36.65" customHeight="1">
      <c r="A92" s="167"/>
      <c r="B92" s="164"/>
      <c r="E92" s="44"/>
      <c r="G92" s="166"/>
      <c r="I92" s="44"/>
    </row>
    <row r="93" spans="1:10" ht="17.25" customHeight="1">
      <c r="A93" s="167"/>
      <c r="B93" s="164"/>
      <c r="E93" s="44"/>
      <c r="G93" s="166"/>
      <c r="I93" s="44"/>
    </row>
    <row r="94" spans="1:10" ht="17.25" customHeight="1">
      <c r="A94" s="167"/>
      <c r="B94" s="164"/>
      <c r="E94" s="44"/>
      <c r="G94" s="166"/>
      <c r="I94" s="44"/>
    </row>
    <row r="95" spans="1:10" ht="17.25" customHeight="1">
      <c r="A95" s="167"/>
      <c r="B95" s="164"/>
      <c r="E95" s="44"/>
      <c r="G95" s="166"/>
      <c r="I95" s="44"/>
    </row>
    <row r="96" spans="1:10" ht="32.5" customHeight="1">
      <c r="A96" s="167"/>
      <c r="B96" s="164"/>
      <c r="E96" s="44"/>
      <c r="G96" s="166"/>
      <c r="I96" s="44"/>
    </row>
    <row r="97" spans="1:10" ht="17.25" customHeight="1">
      <c r="A97" s="167"/>
      <c r="B97" s="164"/>
      <c r="E97" s="44"/>
      <c r="G97" s="166"/>
      <c r="I97" s="44"/>
    </row>
    <row r="98" spans="1:10" ht="17.25" customHeight="1">
      <c r="A98" s="167"/>
      <c r="B98" s="164"/>
      <c r="E98" s="44"/>
      <c r="G98" s="166"/>
      <c r="I98" s="44"/>
    </row>
    <row r="99" spans="1:10" ht="17.25" customHeight="1">
      <c r="A99" s="167"/>
      <c r="B99" s="164"/>
      <c r="E99" s="44"/>
      <c r="G99" s="166"/>
      <c r="I99" s="44"/>
    </row>
    <row r="100" spans="1:10" ht="20.5" customHeight="1">
      <c r="A100" s="167"/>
      <c r="B100" s="164"/>
      <c r="E100" s="44"/>
      <c r="G100" s="166"/>
      <c r="I100" s="44"/>
    </row>
    <row r="101" spans="1:10" ht="17.25" customHeight="1">
      <c r="A101" s="167"/>
      <c r="B101" s="164"/>
      <c r="E101" s="44"/>
      <c r="G101" s="166"/>
      <c r="I101" s="44"/>
    </row>
    <row r="102" spans="1:10" ht="17.25" customHeight="1">
      <c r="A102" s="167"/>
      <c r="B102" s="164"/>
      <c r="E102" s="44"/>
      <c r="G102" s="166"/>
      <c r="I102" s="44"/>
    </row>
    <row r="103" spans="1:10" ht="17.25" customHeight="1">
      <c r="A103" s="167"/>
      <c r="B103" s="164"/>
      <c r="E103" s="44"/>
      <c r="G103" s="166"/>
      <c r="I103" s="44"/>
    </row>
    <row r="104" spans="1:10" ht="17.25" customHeight="1">
      <c r="A104" s="167"/>
      <c r="B104" s="164"/>
      <c r="E104" s="44"/>
      <c r="G104" s="166"/>
      <c r="I104" s="44"/>
    </row>
    <row r="105" spans="1:10" ht="10" customHeight="1">
      <c r="A105" s="167"/>
      <c r="B105" s="164"/>
      <c r="E105" s="44"/>
      <c r="G105" s="166"/>
      <c r="I105" s="44"/>
    </row>
    <row r="106" spans="1:10" ht="12" customHeight="1">
      <c r="A106" s="167"/>
      <c r="B106" s="164"/>
      <c r="E106" s="44"/>
      <c r="G106" s="166"/>
      <c r="I106" s="44"/>
    </row>
    <row r="107" spans="1:10" ht="17.25" customHeight="1">
      <c r="A107" s="167"/>
      <c r="B107" s="164"/>
      <c r="E107" s="44"/>
      <c r="G107" s="166"/>
      <c r="I107" s="44"/>
    </row>
    <row r="108" spans="1:10" ht="17.25" customHeight="1">
      <c r="A108" s="167"/>
      <c r="B108" s="164"/>
      <c r="E108" s="44"/>
      <c r="G108" s="166"/>
      <c r="I108" s="44"/>
    </row>
    <row r="109" spans="1:10" ht="17.25" customHeight="1">
      <c r="A109" s="167"/>
      <c r="B109" s="164"/>
      <c r="E109" s="44"/>
      <c r="G109" s="166"/>
      <c r="I109" s="44"/>
    </row>
    <row r="110" spans="1:10" ht="20.149999999999999" customHeight="1">
      <c r="A110" s="320" t="s">
        <v>37</v>
      </c>
      <c r="B110" s="320"/>
      <c r="C110" s="320"/>
      <c r="D110" s="320"/>
      <c r="E110" s="320"/>
      <c r="F110" s="320"/>
      <c r="G110" s="320"/>
      <c r="H110" s="320"/>
      <c r="I110" s="320"/>
      <c r="J110" s="320"/>
    </row>
    <row r="111" spans="1:10" ht="18" customHeight="1">
      <c r="A111" s="167"/>
      <c r="B111" s="164"/>
      <c r="E111" s="44"/>
      <c r="G111" s="166"/>
      <c r="I111" s="44"/>
      <c r="J111" s="46">
        <v>8</v>
      </c>
    </row>
  </sheetData>
  <mergeCells count="12">
    <mergeCell ref="A110:J110"/>
    <mergeCell ref="A1:J1"/>
    <mergeCell ref="A2:J2"/>
    <mergeCell ref="A3:J3"/>
    <mergeCell ref="D5:F5"/>
    <mergeCell ref="H5:J5"/>
    <mergeCell ref="A55:J55"/>
    <mergeCell ref="A57:J57"/>
    <mergeCell ref="A58:J58"/>
    <mergeCell ref="A59:J59"/>
    <mergeCell ref="D61:F61"/>
    <mergeCell ref="H61:J61"/>
  </mergeCells>
  <pageMargins left="0.75" right="0.5" top="0.5" bottom="0.5" header="0.5" footer="0.5"/>
  <pageSetup paperSize="9" scale="80" firstPageNumber="2" orientation="portrait" useFirstPageNumber="1" r:id="rId1"/>
  <rowBreaks count="1" manualBreakCount="1">
    <brk id="5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F53"/>
  <sheetViews>
    <sheetView view="pageBreakPreview" topLeftCell="F22" zoomScale="86" zoomScaleNormal="90" zoomScaleSheetLayoutView="70" workbookViewId="0">
      <selection activeCell="P35" sqref="P35"/>
    </sheetView>
  </sheetViews>
  <sheetFormatPr defaultColWidth="7.5" defaultRowHeight="19.399999999999999" customHeight="1"/>
  <cols>
    <col min="1" max="1" width="32.5" style="53" customWidth="1"/>
    <col min="2" max="2" width="7.08203125" style="53" customWidth="1"/>
    <col min="3" max="3" width="0.5" style="53" customWidth="1"/>
    <col min="4" max="4" width="10.5" style="57" customWidth="1"/>
    <col min="5" max="5" width="0.5" style="53" customWidth="1"/>
    <col min="6" max="6" width="8.83203125" style="57" customWidth="1"/>
    <col min="7" max="7" width="0.5" style="57" customWidth="1"/>
    <col min="8" max="8" width="13.58203125" style="57" bestFit="1" customWidth="1"/>
    <col min="9" max="9" width="0.5" style="57" customWidth="1"/>
    <col min="10" max="10" width="13" style="57" customWidth="1"/>
    <col min="11" max="11" width="0.5" style="53" customWidth="1"/>
    <col min="12" max="12" width="10.83203125" style="57" customWidth="1"/>
    <col min="13" max="13" width="0.5" style="53" customWidth="1"/>
    <col min="14" max="14" width="11.5" style="57" customWidth="1"/>
    <col min="15" max="15" width="0.5" style="53" customWidth="1"/>
    <col min="16" max="16" width="10.33203125" style="53" bestFit="1" customWidth="1"/>
    <col min="17" max="17" width="0.5" style="53" customWidth="1"/>
    <col min="18" max="18" width="17.5" style="57" customWidth="1"/>
    <col min="19" max="19" width="0.5" style="53" customWidth="1"/>
    <col min="20" max="20" width="16.9140625" style="57" customWidth="1"/>
    <col min="21" max="21" width="1.08203125" style="57" customWidth="1"/>
    <col min="22" max="22" width="17" style="57" customWidth="1"/>
    <col min="23" max="23" width="0.5" style="53" customWidth="1"/>
    <col min="24" max="24" width="12.08203125" style="57" customWidth="1"/>
    <col min="25" max="25" width="0.5" style="53" customWidth="1"/>
    <col min="26" max="26" width="14.08203125" style="57" customWidth="1"/>
    <col min="27" max="27" width="0.5" style="53" customWidth="1"/>
    <col min="28" max="28" width="10.33203125" style="57" customWidth="1"/>
    <col min="29" max="29" width="0.5" style="53" customWidth="1"/>
    <col min="30" max="30" width="12.33203125" style="57" customWidth="1"/>
    <col min="31" max="31" width="0.5" style="53" customWidth="1"/>
    <col min="32" max="32" width="10.08203125" style="57" customWidth="1"/>
    <col min="33" max="16384" width="7.5" style="53"/>
  </cols>
  <sheetData>
    <row r="1" spans="1:32" ht="20.149999999999999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</row>
    <row r="2" spans="1:32" ht="20.149999999999999" customHeight="1">
      <c r="A2" s="323" t="s">
        <v>109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</row>
    <row r="3" spans="1:32" ht="20.149999999999999" customHeight="1">
      <c r="A3" s="324" t="s">
        <v>250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</row>
    <row r="4" spans="1:32" ht="19.399999999999999" customHeight="1">
      <c r="A4" s="54"/>
      <c r="B4" s="54"/>
      <c r="C4" s="54"/>
      <c r="D4" s="55"/>
      <c r="E4" s="54"/>
      <c r="F4" s="55"/>
      <c r="G4" s="55"/>
      <c r="H4" s="55"/>
      <c r="I4" s="55"/>
      <c r="J4" s="55"/>
      <c r="K4" s="54"/>
      <c r="L4" s="55"/>
      <c r="M4" s="54"/>
      <c r="N4" s="55"/>
      <c r="O4" s="54"/>
      <c r="P4" s="54"/>
      <c r="Q4" s="54"/>
      <c r="R4" s="55"/>
      <c r="S4" s="54"/>
      <c r="T4" s="55"/>
      <c r="U4" s="55"/>
      <c r="V4" s="55"/>
      <c r="W4" s="54"/>
      <c r="X4" s="55"/>
      <c r="Y4" s="54"/>
      <c r="Z4" s="55"/>
      <c r="AA4" s="54"/>
      <c r="AB4" s="55"/>
      <c r="AC4" s="54"/>
      <c r="AD4" s="55"/>
      <c r="AE4" s="54"/>
      <c r="AF4" s="55"/>
    </row>
    <row r="5" spans="1:32" ht="19.399999999999999" customHeight="1">
      <c r="D5" s="326" t="s">
        <v>110</v>
      </c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  <c r="AE5" s="326"/>
      <c r="AF5" s="326"/>
    </row>
    <row r="6" spans="1:32" ht="19.399999999999999" customHeight="1">
      <c r="D6" s="327" t="s">
        <v>111</v>
      </c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56"/>
      <c r="AE6" s="58"/>
    </row>
    <row r="7" spans="1:32" s="59" customFormat="1" ht="19.399999999999999" customHeight="1">
      <c r="D7" s="60"/>
      <c r="E7" s="61"/>
      <c r="F7" s="60"/>
      <c r="G7" s="60"/>
      <c r="H7" s="60"/>
      <c r="I7" s="60"/>
      <c r="J7" s="60"/>
      <c r="K7" s="61"/>
      <c r="L7" s="60"/>
      <c r="M7" s="61"/>
      <c r="N7" s="60"/>
      <c r="O7" s="61"/>
      <c r="P7" s="61"/>
      <c r="Q7" s="61"/>
      <c r="R7" s="329" t="s">
        <v>72</v>
      </c>
      <c r="S7" s="329"/>
      <c r="T7" s="329"/>
      <c r="U7" s="329"/>
      <c r="V7" s="329"/>
      <c r="W7" s="329"/>
      <c r="X7" s="329"/>
      <c r="Y7" s="329"/>
      <c r="Z7" s="329"/>
      <c r="AA7" s="61"/>
      <c r="AB7" s="60"/>
      <c r="AC7" s="62"/>
      <c r="AD7" s="52"/>
      <c r="AE7" s="62"/>
      <c r="AF7" s="52"/>
    </row>
    <row r="8" spans="1:32" s="59" customFormat="1" ht="19.399999999999999" customHeight="1">
      <c r="D8" s="60"/>
      <c r="E8" s="61"/>
      <c r="F8" s="60"/>
      <c r="G8" s="60"/>
      <c r="H8" s="60"/>
      <c r="I8" s="60"/>
      <c r="J8" s="60"/>
      <c r="K8" s="61"/>
      <c r="L8" s="60"/>
      <c r="M8" s="61"/>
      <c r="N8" s="60"/>
      <c r="O8" s="61"/>
      <c r="P8" s="61"/>
      <c r="Q8" s="61"/>
      <c r="R8" s="330" t="s">
        <v>112</v>
      </c>
      <c r="S8" s="330"/>
      <c r="T8" s="330"/>
      <c r="U8" s="330"/>
      <c r="V8" s="330"/>
      <c r="W8" s="139"/>
      <c r="X8" s="140"/>
      <c r="Y8" s="139"/>
      <c r="Z8" s="139"/>
      <c r="AA8" s="61"/>
      <c r="AB8" s="60"/>
      <c r="AC8" s="62"/>
      <c r="AD8" s="52"/>
      <c r="AE8" s="62"/>
      <c r="AF8" s="52"/>
    </row>
    <row r="9" spans="1:32" s="59" customFormat="1" ht="19.399999999999999" customHeight="1">
      <c r="D9" s="60"/>
      <c r="E9" s="63"/>
      <c r="F9" s="52"/>
      <c r="G9" s="52"/>
      <c r="H9" s="52"/>
      <c r="I9" s="52"/>
      <c r="J9" s="52"/>
      <c r="K9" s="63"/>
      <c r="L9" s="328" t="s">
        <v>68</v>
      </c>
      <c r="M9" s="328"/>
      <c r="N9" s="328"/>
      <c r="O9" s="64"/>
      <c r="P9" s="66"/>
      <c r="Q9" s="64"/>
      <c r="R9" s="60"/>
      <c r="S9" s="66"/>
      <c r="T9" s="104" t="s">
        <v>232</v>
      </c>
      <c r="U9" s="60"/>
      <c r="V9" s="104" t="s">
        <v>232</v>
      </c>
      <c r="W9" s="66"/>
      <c r="X9" s="104" t="s">
        <v>113</v>
      </c>
      <c r="Y9" s="66"/>
      <c r="Z9" s="60"/>
      <c r="AA9" s="66"/>
      <c r="AC9" s="62"/>
      <c r="AD9" s="52"/>
      <c r="AE9" s="62"/>
      <c r="AF9" s="60"/>
    </row>
    <row r="10" spans="1:32" s="59" customFormat="1" ht="19.399999999999999" customHeight="1">
      <c r="D10" s="67"/>
      <c r="E10" s="63"/>
      <c r="F10" s="60"/>
      <c r="G10" s="60"/>
      <c r="H10" s="60" t="s">
        <v>114</v>
      </c>
      <c r="I10" s="60"/>
      <c r="J10" s="60" t="s">
        <v>115</v>
      </c>
      <c r="K10" s="63"/>
      <c r="L10" s="60" t="s">
        <v>116</v>
      </c>
      <c r="O10" s="63"/>
      <c r="P10" s="60"/>
      <c r="Q10" s="63"/>
      <c r="R10" s="60" t="s">
        <v>239</v>
      </c>
      <c r="S10" s="63"/>
      <c r="T10" s="103" t="s">
        <v>237</v>
      </c>
      <c r="U10" s="103"/>
      <c r="V10" s="104" t="s">
        <v>235</v>
      </c>
      <c r="W10" s="63"/>
      <c r="X10" s="104" t="s">
        <v>117</v>
      </c>
      <c r="Y10" s="63"/>
      <c r="Z10" s="60" t="s">
        <v>118</v>
      </c>
      <c r="AA10" s="63"/>
      <c r="AB10" s="60" t="s">
        <v>119</v>
      </c>
      <c r="AC10" s="62"/>
      <c r="AD10" s="60"/>
      <c r="AE10" s="62"/>
      <c r="AF10" s="60"/>
    </row>
    <row r="11" spans="1:32" s="59" customFormat="1" ht="19.399999999999999" customHeight="1">
      <c r="D11" s="60" t="s">
        <v>120</v>
      </c>
      <c r="E11" s="63"/>
      <c r="F11" s="60" t="s">
        <v>121</v>
      </c>
      <c r="G11" s="60"/>
      <c r="H11" s="60" t="s">
        <v>122</v>
      </c>
      <c r="I11" s="60"/>
      <c r="J11" s="60" t="s">
        <v>123</v>
      </c>
      <c r="K11" s="63"/>
      <c r="L11" s="68" t="s">
        <v>124</v>
      </c>
      <c r="O11" s="63"/>
      <c r="P11" s="68"/>
      <c r="Q11" s="63"/>
      <c r="R11" s="60" t="s">
        <v>240</v>
      </c>
      <c r="S11" s="63"/>
      <c r="T11" s="103" t="s">
        <v>153</v>
      </c>
      <c r="U11" s="103"/>
      <c r="V11" s="104" t="s">
        <v>234</v>
      </c>
      <c r="W11" s="63"/>
      <c r="X11" s="104" t="s">
        <v>125</v>
      </c>
      <c r="Y11" s="63"/>
      <c r="Z11" s="60" t="s">
        <v>126</v>
      </c>
      <c r="AA11" s="63"/>
      <c r="AB11" s="68" t="s">
        <v>127</v>
      </c>
      <c r="AC11" s="62"/>
      <c r="AD11" s="60" t="s">
        <v>128</v>
      </c>
      <c r="AE11" s="62"/>
      <c r="AF11" s="60" t="s">
        <v>119</v>
      </c>
    </row>
    <row r="12" spans="1:32" s="59" customFormat="1" ht="19.399999999999999" customHeight="1">
      <c r="D12" s="60" t="s">
        <v>129</v>
      </c>
      <c r="E12" s="63"/>
      <c r="F12" s="60" t="s">
        <v>130</v>
      </c>
      <c r="G12" s="60"/>
      <c r="H12" s="60" t="s">
        <v>131</v>
      </c>
      <c r="I12" s="60"/>
      <c r="J12" s="60" t="s">
        <v>132</v>
      </c>
      <c r="K12" s="63"/>
      <c r="L12" s="68" t="s">
        <v>133</v>
      </c>
      <c r="N12" s="68" t="s">
        <v>134</v>
      </c>
      <c r="O12" s="63"/>
      <c r="P12" s="68" t="s">
        <v>71</v>
      </c>
      <c r="Q12" s="63"/>
      <c r="R12" s="60" t="s">
        <v>241</v>
      </c>
      <c r="S12" s="63"/>
      <c r="T12" s="69" t="s">
        <v>238</v>
      </c>
      <c r="U12" s="69"/>
      <c r="V12" s="104" t="s">
        <v>233</v>
      </c>
      <c r="W12" s="63"/>
      <c r="X12" s="104" t="s">
        <v>135</v>
      </c>
      <c r="Y12" s="63"/>
      <c r="Z12" s="68" t="s">
        <v>136</v>
      </c>
      <c r="AA12" s="63"/>
      <c r="AB12" s="68" t="s">
        <v>137</v>
      </c>
      <c r="AC12" s="62"/>
      <c r="AD12" s="60" t="s">
        <v>138</v>
      </c>
      <c r="AE12" s="62"/>
      <c r="AF12" s="60" t="s">
        <v>136</v>
      </c>
    </row>
    <row r="13" spans="1:32" s="59" customFormat="1" ht="19.399999999999999" customHeight="1">
      <c r="B13" s="88" t="s">
        <v>11</v>
      </c>
      <c r="C13" s="79"/>
      <c r="D13" s="65" t="s">
        <v>12</v>
      </c>
      <c r="E13" s="63"/>
      <c r="F13" s="65" t="s">
        <v>12</v>
      </c>
      <c r="G13" s="60"/>
      <c r="H13" s="65" t="s">
        <v>12</v>
      </c>
      <c r="I13" s="60"/>
      <c r="J13" s="65" t="s">
        <v>12</v>
      </c>
      <c r="K13" s="63"/>
      <c r="L13" s="65" t="s">
        <v>12</v>
      </c>
      <c r="N13" s="65" t="s">
        <v>12</v>
      </c>
      <c r="O13" s="69"/>
      <c r="P13" s="65" t="s">
        <v>12</v>
      </c>
      <c r="Q13" s="69"/>
      <c r="R13" s="65" t="s">
        <v>12</v>
      </c>
      <c r="S13" s="63"/>
      <c r="T13" s="65" t="s">
        <v>12</v>
      </c>
      <c r="U13" s="60"/>
      <c r="V13" s="65" t="s">
        <v>12</v>
      </c>
      <c r="W13" s="63"/>
      <c r="X13" s="65" t="s">
        <v>12</v>
      </c>
      <c r="Y13" s="63"/>
      <c r="Z13" s="65" t="s">
        <v>12</v>
      </c>
      <c r="AA13" s="63"/>
      <c r="AB13" s="65" t="s">
        <v>12</v>
      </c>
      <c r="AC13" s="62"/>
      <c r="AD13" s="65" t="s">
        <v>12</v>
      </c>
      <c r="AE13" s="62"/>
      <c r="AF13" s="65" t="s">
        <v>12</v>
      </c>
    </row>
    <row r="14" spans="1:32" s="59" customFormat="1" ht="19.399999999999999" customHeight="1">
      <c r="D14" s="60"/>
      <c r="E14" s="63"/>
      <c r="F14" s="60"/>
      <c r="G14" s="60"/>
      <c r="H14" s="60"/>
      <c r="I14" s="60"/>
      <c r="J14" s="60"/>
      <c r="K14" s="63"/>
      <c r="L14" s="60"/>
      <c r="M14" s="70"/>
      <c r="N14" s="55"/>
      <c r="O14" s="69"/>
      <c r="P14" s="60"/>
      <c r="Q14" s="69"/>
      <c r="R14" s="60"/>
      <c r="S14" s="63"/>
      <c r="T14" s="60"/>
      <c r="U14" s="60"/>
      <c r="V14" s="60"/>
      <c r="W14" s="63"/>
      <c r="X14" s="60"/>
      <c r="Y14" s="63"/>
      <c r="Z14" s="60"/>
      <c r="AA14" s="63"/>
      <c r="AB14" s="60"/>
      <c r="AC14" s="62"/>
      <c r="AD14" s="60"/>
      <c r="AE14" s="62"/>
      <c r="AF14" s="60"/>
    </row>
    <row r="15" spans="1:32" ht="20.149999999999999" customHeight="1">
      <c r="A15" s="51" t="s">
        <v>139</v>
      </c>
      <c r="B15" s="51"/>
      <c r="C15" s="51"/>
      <c r="D15" s="57">
        <v>253358</v>
      </c>
      <c r="E15" s="71"/>
      <c r="F15" s="12">
        <v>239924</v>
      </c>
      <c r="G15" s="12"/>
      <c r="H15" s="12">
        <v>0</v>
      </c>
      <c r="I15" s="12"/>
      <c r="J15" s="12">
        <v>33341</v>
      </c>
      <c r="K15" s="118"/>
      <c r="L15" s="12">
        <v>25650</v>
      </c>
      <c r="M15" s="71"/>
      <c r="N15" s="57">
        <v>389718</v>
      </c>
      <c r="O15" s="71"/>
      <c r="P15" s="12">
        <v>0</v>
      </c>
      <c r="Q15" s="71"/>
      <c r="R15" s="57">
        <v>14018</v>
      </c>
      <c r="S15" s="106"/>
      <c r="T15" s="12">
        <v>18766</v>
      </c>
      <c r="U15" s="112"/>
      <c r="V15" s="12">
        <v>0</v>
      </c>
      <c r="W15" s="106"/>
      <c r="X15" s="57">
        <v>-11589</v>
      </c>
      <c r="Y15" s="106"/>
      <c r="Z15" s="225">
        <f>SUM(R15:X15)</f>
        <v>21195</v>
      </c>
      <c r="AA15" s="106"/>
      <c r="AB15" s="57">
        <f>SUM(D15:P15,Z15)</f>
        <v>963186</v>
      </c>
      <c r="AC15" s="119"/>
      <c r="AD15" s="57">
        <v>57563</v>
      </c>
      <c r="AE15" s="119"/>
      <c r="AF15" s="57">
        <f>SUM(AB15:AD15)</f>
        <v>1020749</v>
      </c>
    </row>
    <row r="16" spans="1:32" ht="8.15" customHeight="1">
      <c r="A16" s="51"/>
      <c r="B16" s="51"/>
      <c r="C16" s="51"/>
      <c r="D16" s="112"/>
      <c r="E16" s="106"/>
      <c r="F16" s="107"/>
      <c r="G16" s="107"/>
      <c r="H16" s="112"/>
      <c r="I16" s="107"/>
      <c r="J16" s="107"/>
      <c r="K16" s="109"/>
      <c r="L16" s="107"/>
      <c r="M16" s="106"/>
      <c r="N16" s="112"/>
      <c r="O16" s="106"/>
      <c r="P16" s="112"/>
      <c r="Q16" s="106"/>
      <c r="R16" s="112"/>
      <c r="S16" s="106"/>
      <c r="T16" s="112"/>
      <c r="U16" s="112"/>
      <c r="V16" s="112"/>
      <c r="W16" s="106"/>
      <c r="X16" s="112"/>
      <c r="Y16" s="106"/>
      <c r="Z16" s="112"/>
      <c r="AA16" s="106"/>
      <c r="AB16" s="112"/>
      <c r="AC16" s="106"/>
      <c r="AD16" s="112"/>
      <c r="AE16" s="106"/>
      <c r="AF16" s="112"/>
    </row>
    <row r="17" spans="1:32" ht="20.149999999999999" customHeight="1">
      <c r="A17" s="51" t="s">
        <v>251</v>
      </c>
      <c r="B17" s="51"/>
      <c r="C17" s="51"/>
      <c r="D17" s="112"/>
      <c r="E17" s="106"/>
      <c r="F17" s="107"/>
      <c r="G17" s="107"/>
      <c r="H17" s="112"/>
      <c r="I17" s="107"/>
      <c r="J17" s="107"/>
      <c r="K17" s="109"/>
      <c r="L17" s="107"/>
      <c r="M17" s="106"/>
      <c r="N17" s="112"/>
      <c r="O17" s="106"/>
      <c r="P17" s="112"/>
      <c r="Q17" s="106"/>
      <c r="R17" s="112"/>
      <c r="S17" s="106"/>
      <c r="T17" s="112"/>
      <c r="U17" s="112"/>
      <c r="V17" s="112"/>
      <c r="W17" s="106"/>
      <c r="X17" s="112"/>
      <c r="Y17" s="106"/>
      <c r="Z17" s="112"/>
      <c r="AA17" s="106"/>
      <c r="AB17" s="112"/>
      <c r="AC17" s="106"/>
      <c r="AD17" s="112"/>
      <c r="AE17" s="106"/>
      <c r="AF17" s="112"/>
    </row>
    <row r="18" spans="1:32" ht="20.149999999999999" customHeight="1">
      <c r="A18" s="62" t="s">
        <v>140</v>
      </c>
      <c r="B18" s="87"/>
      <c r="C18" s="51"/>
      <c r="D18" s="12">
        <v>84</v>
      </c>
      <c r="E18" s="71"/>
      <c r="F18" s="12">
        <v>500</v>
      </c>
      <c r="G18" s="12"/>
      <c r="H18" s="12">
        <v>0</v>
      </c>
      <c r="I18" s="12"/>
      <c r="J18" s="12">
        <v>0</v>
      </c>
      <c r="K18" s="118"/>
      <c r="L18" s="12">
        <v>0</v>
      </c>
      <c r="M18" s="71"/>
      <c r="N18" s="12">
        <v>0</v>
      </c>
      <c r="O18" s="71"/>
      <c r="P18" s="12">
        <v>0</v>
      </c>
      <c r="Q18" s="71"/>
      <c r="R18" s="12">
        <v>0</v>
      </c>
      <c r="S18" s="12"/>
      <c r="T18" s="12">
        <v>0</v>
      </c>
      <c r="U18" s="12"/>
      <c r="V18" s="12">
        <v>0</v>
      </c>
      <c r="X18" s="12">
        <v>0</v>
      </c>
      <c r="Z18" s="12">
        <f t="shared" ref="Z18:Z23" si="0">SUM(R18:X18)</f>
        <v>0</v>
      </c>
      <c r="AA18" s="12"/>
      <c r="AB18" s="12">
        <f t="shared" ref="AB18:AB23" si="1">SUM(D18:P18,Z18)</f>
        <v>584</v>
      </c>
      <c r="AC18" s="12"/>
      <c r="AD18" s="12">
        <v>0</v>
      </c>
      <c r="AE18" s="12"/>
      <c r="AF18" s="12">
        <f t="shared" ref="AF18:AF23" si="2">SUM(AB18:AD18)</f>
        <v>584</v>
      </c>
    </row>
    <row r="19" spans="1:32" ht="20.149999999999999" customHeight="1">
      <c r="A19" s="62" t="s">
        <v>141</v>
      </c>
      <c r="B19" s="87"/>
      <c r="C19" s="51"/>
      <c r="D19" s="12">
        <v>0</v>
      </c>
      <c r="E19" s="71"/>
      <c r="F19" s="12">
        <v>0</v>
      </c>
      <c r="G19" s="12"/>
      <c r="H19" s="12">
        <v>0</v>
      </c>
      <c r="I19" s="12"/>
      <c r="J19" s="12">
        <v>5946</v>
      </c>
      <c r="K19" s="118"/>
      <c r="L19" s="12">
        <v>0</v>
      </c>
      <c r="M19" s="71"/>
      <c r="N19" s="12">
        <v>0</v>
      </c>
      <c r="O19" s="71"/>
      <c r="P19" s="12">
        <v>0</v>
      </c>
      <c r="Q19" s="71"/>
      <c r="R19" s="12">
        <v>0</v>
      </c>
      <c r="S19" s="12"/>
      <c r="T19" s="12">
        <v>0</v>
      </c>
      <c r="U19" s="12"/>
      <c r="V19" s="12">
        <v>0</v>
      </c>
      <c r="X19" s="12">
        <v>0</v>
      </c>
      <c r="Z19" s="12">
        <f t="shared" ref="Z19:Z21" si="3">SUM(R19:X19)</f>
        <v>0</v>
      </c>
      <c r="AA19" s="12"/>
      <c r="AB19" s="12">
        <f t="shared" ref="AB19:AB21" si="4">SUM(D19:P19,Z19)</f>
        <v>5946</v>
      </c>
      <c r="AC19" s="12"/>
      <c r="AD19" s="12">
        <v>0</v>
      </c>
      <c r="AE19" s="12"/>
      <c r="AF19" s="12">
        <f t="shared" ref="AF19:AF22" si="5">SUM(AB19:AD19)</f>
        <v>5946</v>
      </c>
    </row>
    <row r="20" spans="1:32" ht="20.149999999999999" customHeight="1">
      <c r="A20" s="62" t="s">
        <v>142</v>
      </c>
      <c r="B20" s="87"/>
      <c r="C20" s="51"/>
      <c r="D20" s="12">
        <v>0</v>
      </c>
      <c r="E20" s="71"/>
      <c r="F20" s="12">
        <v>0</v>
      </c>
      <c r="G20" s="12"/>
      <c r="H20" s="12">
        <v>0</v>
      </c>
      <c r="I20" s="12"/>
      <c r="J20" s="12">
        <v>0</v>
      </c>
      <c r="K20" s="118"/>
      <c r="L20" s="12">
        <v>0</v>
      </c>
      <c r="M20" s="71"/>
      <c r="N20" s="12">
        <v>-116544</v>
      </c>
      <c r="O20" s="71"/>
      <c r="P20" s="12">
        <v>0</v>
      </c>
      <c r="Q20" s="71"/>
      <c r="R20" s="12">
        <v>0</v>
      </c>
      <c r="S20" s="12"/>
      <c r="T20" s="12">
        <v>0</v>
      </c>
      <c r="U20" s="12"/>
      <c r="V20" s="12">
        <v>0</v>
      </c>
      <c r="X20" s="12">
        <v>0</v>
      </c>
      <c r="Z20" s="12">
        <f t="shared" si="3"/>
        <v>0</v>
      </c>
      <c r="AA20" s="12"/>
      <c r="AB20" s="12">
        <f t="shared" si="4"/>
        <v>-116544</v>
      </c>
      <c r="AC20" s="12"/>
      <c r="AD20" s="12">
        <v>0</v>
      </c>
      <c r="AE20" s="12"/>
      <c r="AF20" s="12">
        <f t="shared" si="5"/>
        <v>-116544</v>
      </c>
    </row>
    <row r="21" spans="1:32" ht="20.149999999999999" customHeight="1">
      <c r="A21" s="62" t="s">
        <v>143</v>
      </c>
      <c r="B21" s="87"/>
      <c r="C21" s="51"/>
      <c r="D21" s="12">
        <v>0</v>
      </c>
      <c r="E21" s="71"/>
      <c r="F21" s="12">
        <v>0</v>
      </c>
      <c r="G21" s="12"/>
      <c r="H21" s="12">
        <v>0</v>
      </c>
      <c r="I21" s="12"/>
      <c r="J21" s="12">
        <v>0</v>
      </c>
      <c r="K21" s="118"/>
      <c r="L21" s="12">
        <v>0</v>
      </c>
      <c r="M21" s="71"/>
      <c r="N21" s="12">
        <v>0</v>
      </c>
      <c r="O21" s="71"/>
      <c r="P21" s="12">
        <v>0</v>
      </c>
      <c r="Q21" s="71"/>
      <c r="R21" s="12">
        <v>0</v>
      </c>
      <c r="S21" s="12"/>
      <c r="T21" s="12">
        <v>439</v>
      </c>
      <c r="U21" s="12"/>
      <c r="V21" s="12">
        <v>0</v>
      </c>
      <c r="X21" s="12">
        <v>0</v>
      </c>
      <c r="Z21" s="12">
        <f t="shared" si="3"/>
        <v>439</v>
      </c>
      <c r="AA21" s="12"/>
      <c r="AB21" s="12">
        <f t="shared" si="4"/>
        <v>439</v>
      </c>
      <c r="AC21" s="12"/>
      <c r="AD21" s="12">
        <v>0</v>
      </c>
      <c r="AE21" s="12"/>
      <c r="AF21" s="12">
        <f t="shared" si="5"/>
        <v>439</v>
      </c>
    </row>
    <row r="22" spans="1:32" ht="20.149999999999999" customHeight="1">
      <c r="A22" s="62" t="s">
        <v>144</v>
      </c>
      <c r="B22" s="87"/>
      <c r="C22" s="51"/>
      <c r="D22" s="12">
        <v>0</v>
      </c>
      <c r="E22" s="71"/>
      <c r="F22" s="12">
        <v>0</v>
      </c>
      <c r="G22" s="12"/>
      <c r="H22" s="12">
        <v>0</v>
      </c>
      <c r="I22" s="12"/>
      <c r="J22" s="12">
        <v>0</v>
      </c>
      <c r="K22" s="118"/>
      <c r="L22" s="12">
        <v>0</v>
      </c>
      <c r="M22" s="71"/>
      <c r="N22" s="12">
        <v>0</v>
      </c>
      <c r="O22" s="71"/>
      <c r="P22" s="12">
        <v>0</v>
      </c>
      <c r="Q22" s="71"/>
      <c r="R22" s="12">
        <v>6841</v>
      </c>
      <c r="S22" s="12"/>
      <c r="T22" s="12">
        <v>0</v>
      </c>
      <c r="U22" s="12"/>
      <c r="V22" s="12">
        <v>0</v>
      </c>
      <c r="X22" s="12">
        <v>0</v>
      </c>
      <c r="Z22" s="12">
        <f t="shared" ref="Z22" si="6">SUM(R22:X22)</f>
        <v>6841</v>
      </c>
      <c r="AA22" s="12"/>
      <c r="AB22" s="12">
        <f t="shared" ref="AB22" si="7">SUM(D22:P22,Z22)</f>
        <v>6841</v>
      </c>
      <c r="AC22" s="12"/>
      <c r="AD22" s="12">
        <v>-35057</v>
      </c>
      <c r="AE22" s="12"/>
      <c r="AF22" s="12">
        <f t="shared" si="5"/>
        <v>-28216</v>
      </c>
    </row>
    <row r="23" spans="1:32" ht="20.149999999999999" customHeight="1">
      <c r="A23" s="62" t="s">
        <v>252</v>
      </c>
      <c r="B23" s="62"/>
      <c r="C23" s="62"/>
      <c r="D23" s="16">
        <v>0</v>
      </c>
      <c r="E23" s="72"/>
      <c r="F23" s="16">
        <v>0</v>
      </c>
      <c r="G23" s="30"/>
      <c r="H23" s="16">
        <v>0</v>
      </c>
      <c r="I23" s="30"/>
      <c r="J23" s="16">
        <v>0</v>
      </c>
      <c r="K23" s="72"/>
      <c r="L23" s="16">
        <v>0</v>
      </c>
      <c r="M23" s="73"/>
      <c r="N23" s="16">
        <v>154955</v>
      </c>
      <c r="O23" s="73"/>
      <c r="P23" s="16">
        <v>0</v>
      </c>
      <c r="Q23" s="73"/>
      <c r="R23" s="16">
        <v>6753</v>
      </c>
      <c r="S23" s="73"/>
      <c r="T23" s="16">
        <v>0</v>
      </c>
      <c r="U23" s="73"/>
      <c r="V23" s="16">
        <v>-102306</v>
      </c>
      <c r="W23" s="73"/>
      <c r="X23" s="16">
        <v>0</v>
      </c>
      <c r="Y23" s="73"/>
      <c r="Z23" s="131">
        <f t="shared" si="0"/>
        <v>-95553</v>
      </c>
      <c r="AA23" s="73"/>
      <c r="AB23" s="16">
        <f t="shared" si="1"/>
        <v>59402</v>
      </c>
      <c r="AC23" s="120"/>
      <c r="AD23" s="16">
        <v>-11082</v>
      </c>
      <c r="AE23" s="126"/>
      <c r="AF23" s="16">
        <f t="shared" si="2"/>
        <v>48320</v>
      </c>
    </row>
    <row r="24" spans="1:32" s="59" customFormat="1" ht="8.15" customHeight="1">
      <c r="D24" s="114"/>
      <c r="E24" s="114"/>
      <c r="F24" s="114"/>
      <c r="G24" s="114"/>
      <c r="H24" s="114"/>
      <c r="I24" s="114"/>
      <c r="J24" s="114"/>
      <c r="K24" s="114"/>
      <c r="L24" s="114"/>
      <c r="M24" s="73"/>
      <c r="N24" s="115"/>
      <c r="O24" s="73"/>
      <c r="P24" s="114"/>
      <c r="Q24" s="73"/>
      <c r="R24" s="114"/>
      <c r="S24" s="73"/>
      <c r="T24" s="114"/>
      <c r="U24" s="73"/>
      <c r="V24" s="114"/>
      <c r="W24" s="73"/>
      <c r="X24" s="114"/>
      <c r="Y24" s="73"/>
      <c r="Z24" s="114"/>
      <c r="AA24" s="73"/>
      <c r="AB24" s="114"/>
      <c r="AC24" s="73"/>
      <c r="AD24" s="114"/>
      <c r="AE24" s="73"/>
      <c r="AF24" s="114"/>
    </row>
    <row r="25" spans="1:32" ht="20.149999999999999" customHeight="1" thickBot="1">
      <c r="A25" s="51" t="s">
        <v>145</v>
      </c>
      <c r="B25" s="51"/>
      <c r="C25" s="51"/>
      <c r="D25" s="49">
        <f>SUM(D15:D24)</f>
        <v>253442</v>
      </c>
      <c r="E25" s="110"/>
      <c r="F25" s="49">
        <f>SUM(F15:F24)</f>
        <v>240424</v>
      </c>
      <c r="G25" s="123"/>
      <c r="H25" s="33">
        <f>SUM(H15:H24)</f>
        <v>0</v>
      </c>
      <c r="I25" s="123"/>
      <c r="J25" s="49">
        <f>SUM(J15:J24)</f>
        <v>39287</v>
      </c>
      <c r="K25" s="124"/>
      <c r="L25" s="49">
        <f>SUM(L15:L24)</f>
        <v>25650</v>
      </c>
      <c r="M25" s="73"/>
      <c r="N25" s="49">
        <f>SUM(N15:N24)</f>
        <v>428129</v>
      </c>
      <c r="O25" s="73"/>
      <c r="P25" s="33">
        <f>SUM(P15:P24)</f>
        <v>0</v>
      </c>
      <c r="Q25" s="73"/>
      <c r="R25" s="49">
        <f>SUM(R15:R24)</f>
        <v>27612</v>
      </c>
      <c r="S25" s="73"/>
      <c r="T25" s="33">
        <f>SUM(T15:T24)</f>
        <v>19205</v>
      </c>
      <c r="U25" s="73"/>
      <c r="V25" s="33">
        <f>SUM(V15:V24)</f>
        <v>-102306</v>
      </c>
      <c r="W25" s="73"/>
      <c r="X25" s="49">
        <f>SUM(X15:X24)</f>
        <v>-11589</v>
      </c>
      <c r="Y25" s="73"/>
      <c r="Z25" s="49">
        <f>SUM(Z15:Z24)</f>
        <v>-67078</v>
      </c>
      <c r="AA25" s="73"/>
      <c r="AB25" s="49">
        <f>SUM(AB15:AB24)</f>
        <v>919854</v>
      </c>
      <c r="AC25" s="73"/>
      <c r="AD25" s="49">
        <f>SUM(AD15:AD24)</f>
        <v>11424</v>
      </c>
      <c r="AE25" s="73"/>
      <c r="AF25" s="49">
        <f>SUM(AF15:AF24)</f>
        <v>931278</v>
      </c>
    </row>
    <row r="26" spans="1:32" ht="19.399999999999999" customHeight="1" thickTop="1">
      <c r="A26" s="51"/>
      <c r="B26" s="51"/>
      <c r="C26" s="51"/>
      <c r="D26" s="109"/>
      <c r="E26" s="110"/>
      <c r="F26" s="109"/>
      <c r="G26" s="109"/>
      <c r="H26" s="109"/>
      <c r="I26" s="109"/>
      <c r="J26" s="109"/>
      <c r="K26" s="110"/>
      <c r="L26" s="109"/>
      <c r="M26" s="73"/>
      <c r="N26" s="109"/>
      <c r="O26" s="73"/>
      <c r="P26" s="109"/>
      <c r="Q26" s="73"/>
      <c r="R26" s="109"/>
      <c r="S26" s="73"/>
      <c r="T26" s="109"/>
      <c r="U26" s="73"/>
      <c r="V26" s="109"/>
      <c r="W26" s="73"/>
      <c r="X26" s="109"/>
      <c r="Y26" s="73"/>
      <c r="Z26" s="109"/>
      <c r="AA26" s="73"/>
      <c r="AB26" s="109"/>
      <c r="AC26" s="73"/>
      <c r="AD26" s="109"/>
      <c r="AE26" s="73"/>
      <c r="AF26" s="109"/>
    </row>
    <row r="27" spans="1:32" ht="19.399999999999999" customHeight="1">
      <c r="A27" s="51"/>
      <c r="B27" s="51"/>
      <c r="C27" s="51"/>
      <c r="D27" s="109"/>
      <c r="E27" s="110"/>
      <c r="F27" s="109"/>
      <c r="G27" s="109"/>
      <c r="H27" s="109"/>
      <c r="I27" s="109"/>
      <c r="J27" s="109"/>
      <c r="K27" s="110"/>
      <c r="L27" s="109"/>
      <c r="M27" s="111"/>
      <c r="N27" s="109"/>
      <c r="O27" s="110"/>
      <c r="P27" s="109"/>
      <c r="Q27" s="110"/>
      <c r="R27" s="109"/>
      <c r="S27" s="110"/>
      <c r="T27" s="109"/>
      <c r="U27" s="109"/>
      <c r="V27" s="109"/>
      <c r="W27" s="110"/>
      <c r="X27" s="109"/>
      <c r="Y27" s="110"/>
      <c r="Z27" s="109"/>
      <c r="AA27" s="110"/>
      <c r="AB27" s="109"/>
      <c r="AC27" s="110"/>
      <c r="AD27" s="109"/>
      <c r="AE27" s="110"/>
      <c r="AF27" s="109"/>
    </row>
    <row r="28" spans="1:32" ht="20.149999999999999" customHeight="1">
      <c r="A28" s="51" t="s">
        <v>146</v>
      </c>
      <c r="B28" s="51"/>
      <c r="C28" s="51"/>
      <c r="D28" s="225">
        <v>253866</v>
      </c>
      <c r="E28" s="77"/>
      <c r="F28" s="228">
        <v>242969</v>
      </c>
      <c r="G28" s="77"/>
      <c r="H28" s="12">
        <v>0</v>
      </c>
      <c r="I28" s="77"/>
      <c r="J28" s="228">
        <v>39287</v>
      </c>
      <c r="K28" s="77"/>
      <c r="L28" s="228">
        <v>25650</v>
      </c>
      <c r="M28" s="228"/>
      <c r="N28" s="225">
        <v>491505</v>
      </c>
      <c r="O28" s="77"/>
      <c r="P28" s="12">
        <v>0</v>
      </c>
      <c r="Q28" s="77"/>
      <c r="R28" s="225">
        <v>23486</v>
      </c>
      <c r="S28" s="77"/>
      <c r="T28" s="77">
        <v>19205</v>
      </c>
      <c r="U28" s="77"/>
      <c r="V28" s="225">
        <v>-144930</v>
      </c>
      <c r="W28" s="77"/>
      <c r="X28" s="225">
        <v>-11589</v>
      </c>
      <c r="Y28" s="77"/>
      <c r="Z28" s="225">
        <f>SUM(R28:X28)</f>
        <v>-113828</v>
      </c>
      <c r="AA28" s="77"/>
      <c r="AB28" s="57">
        <f>SUM(D28:P28,Z28)</f>
        <v>939449</v>
      </c>
      <c r="AC28" s="119"/>
      <c r="AD28" s="57">
        <v>3760</v>
      </c>
      <c r="AE28" s="119"/>
      <c r="AF28" s="57">
        <f>SUM(AB28:AD28)</f>
        <v>943209</v>
      </c>
    </row>
    <row r="29" spans="1:32" ht="8.15" customHeight="1">
      <c r="A29" s="51"/>
      <c r="B29" s="51"/>
      <c r="C29" s="51"/>
      <c r="D29" s="112"/>
      <c r="E29" s="106"/>
      <c r="F29" s="107"/>
      <c r="G29" s="107"/>
      <c r="H29" s="107"/>
      <c r="I29" s="107"/>
      <c r="J29" s="107"/>
      <c r="K29" s="109"/>
      <c r="L29" s="107"/>
      <c r="M29" s="106"/>
      <c r="N29" s="112"/>
      <c r="O29" s="106"/>
      <c r="P29" s="112"/>
      <c r="Q29" s="106"/>
      <c r="R29" s="112"/>
      <c r="S29" s="106"/>
      <c r="T29" s="112"/>
      <c r="U29" s="112"/>
      <c r="V29" s="112"/>
      <c r="W29" s="106"/>
      <c r="X29" s="112"/>
      <c r="Y29" s="106"/>
      <c r="Z29" s="129"/>
      <c r="AA29" s="106"/>
      <c r="AB29" s="112"/>
      <c r="AC29" s="106"/>
      <c r="AD29" s="112"/>
      <c r="AE29" s="106"/>
      <c r="AF29" s="112"/>
    </row>
    <row r="30" spans="1:32" ht="20.149999999999999" customHeight="1">
      <c r="A30" s="51" t="s">
        <v>251</v>
      </c>
      <c r="B30" s="51"/>
      <c r="C30" s="5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12"/>
      <c r="Q30" s="12"/>
      <c r="R30" s="12"/>
      <c r="S30" s="12"/>
      <c r="T30" s="12"/>
      <c r="U30" s="112"/>
      <c r="V30" s="112"/>
      <c r="W30" s="106"/>
      <c r="X30" s="112"/>
      <c r="Y30" s="106"/>
      <c r="Z30" s="119"/>
      <c r="AA30" s="106"/>
      <c r="AB30" s="112"/>
      <c r="AC30" s="106"/>
      <c r="AD30" s="112"/>
      <c r="AE30" s="106"/>
      <c r="AF30" s="112"/>
    </row>
    <row r="31" spans="1:32" ht="20.149999999999999" customHeight="1">
      <c r="A31" s="62" t="s">
        <v>140</v>
      </c>
      <c r="B31" s="87">
        <v>20</v>
      </c>
      <c r="C31" s="51"/>
      <c r="D31" s="268">
        <v>1516</v>
      </c>
      <c r="E31" s="138"/>
      <c r="F31" s="268">
        <v>9100</v>
      </c>
      <c r="G31" s="271"/>
      <c r="H31" s="268">
        <v>0</v>
      </c>
      <c r="I31" s="271"/>
      <c r="J31" s="268">
        <v>0</v>
      </c>
      <c r="K31" s="271"/>
      <c r="L31" s="268">
        <v>0</v>
      </c>
      <c r="M31" s="271"/>
      <c r="N31" s="268">
        <v>0</v>
      </c>
      <c r="O31" s="124"/>
      <c r="P31" s="268">
        <v>0</v>
      </c>
      <c r="Q31" s="271"/>
      <c r="R31" s="268">
        <v>0</v>
      </c>
      <c r="S31" s="271"/>
      <c r="T31" s="268">
        <v>0</v>
      </c>
      <c r="U31" s="271"/>
      <c r="V31" s="268">
        <v>0</v>
      </c>
      <c r="W31" s="271"/>
      <c r="X31" s="268">
        <v>0</v>
      </c>
      <c r="Y31" s="271"/>
      <c r="Z31" s="268">
        <f t="shared" ref="Z31:Z36" si="8">SUM(R31:X31)</f>
        <v>0</v>
      </c>
      <c r="AA31" s="124"/>
      <c r="AB31" s="12">
        <f t="shared" ref="AB31:AB36" si="9">SUM(D31:P31,Z31)</f>
        <v>10616</v>
      </c>
      <c r="AC31" s="124"/>
      <c r="AD31" s="12">
        <v>0</v>
      </c>
      <c r="AE31" s="124"/>
      <c r="AF31" s="12">
        <f t="shared" ref="AF31:AF36" si="10">SUM(AB31:AD31)</f>
        <v>10616</v>
      </c>
    </row>
    <row r="32" spans="1:32" ht="20.149999999999999" customHeight="1">
      <c r="A32" s="62" t="s">
        <v>66</v>
      </c>
      <c r="B32" s="87" t="s">
        <v>223</v>
      </c>
      <c r="C32" s="51"/>
      <c r="D32" s="269">
        <v>0</v>
      </c>
      <c r="E32" s="138"/>
      <c r="F32" s="268">
        <v>-1143</v>
      </c>
      <c r="G32" s="271"/>
      <c r="H32" s="268">
        <v>1143</v>
      </c>
      <c r="I32" s="271"/>
      <c r="J32" s="268">
        <v>0</v>
      </c>
      <c r="K32" s="271"/>
      <c r="L32" s="268">
        <v>0</v>
      </c>
      <c r="M32" s="271"/>
      <c r="N32" s="268">
        <v>0</v>
      </c>
      <c r="O32" s="124"/>
      <c r="P32" s="268">
        <v>0</v>
      </c>
      <c r="Q32" s="271"/>
      <c r="R32" s="268">
        <v>0</v>
      </c>
      <c r="S32" s="271"/>
      <c r="T32" s="268">
        <v>0</v>
      </c>
      <c r="U32" s="271"/>
      <c r="V32" s="268">
        <v>0</v>
      </c>
      <c r="W32" s="271"/>
      <c r="X32" s="268">
        <v>0</v>
      </c>
      <c r="Y32" s="271"/>
      <c r="Z32" s="268">
        <f t="shared" si="8"/>
        <v>0</v>
      </c>
      <c r="AA32" s="124"/>
      <c r="AB32" s="12">
        <f t="shared" ref="AB32" si="11">SUM(D32:P32,Z32)</f>
        <v>0</v>
      </c>
      <c r="AC32" s="124"/>
      <c r="AD32" s="12">
        <v>0</v>
      </c>
      <c r="AE32" s="124"/>
      <c r="AF32" s="12">
        <f t="shared" ref="AF32:AF33" si="12">SUM(AB32:AD32)</f>
        <v>0</v>
      </c>
    </row>
    <row r="33" spans="1:32" ht="20.149999999999999" customHeight="1">
      <c r="A33" s="62" t="s">
        <v>147</v>
      </c>
      <c r="B33" s="87"/>
      <c r="C33" s="51"/>
      <c r="D33" s="268">
        <v>0</v>
      </c>
      <c r="E33" s="138"/>
      <c r="F33" s="268">
        <v>0</v>
      </c>
      <c r="G33" s="271"/>
      <c r="H33" s="268">
        <v>0</v>
      </c>
      <c r="I33" s="271"/>
      <c r="J33" s="268">
        <v>0</v>
      </c>
      <c r="K33" s="271"/>
      <c r="L33" s="268">
        <v>7500</v>
      </c>
      <c r="M33" s="271"/>
      <c r="N33" s="268">
        <v>-7500</v>
      </c>
      <c r="O33" s="124"/>
      <c r="P33" s="268">
        <v>0</v>
      </c>
      <c r="Q33" s="271"/>
      <c r="R33" s="268">
        <v>0</v>
      </c>
      <c r="S33" s="271"/>
      <c r="T33" s="268">
        <v>0</v>
      </c>
      <c r="U33" s="271"/>
      <c r="V33" s="268">
        <v>0</v>
      </c>
      <c r="W33" s="271"/>
      <c r="X33" s="268">
        <v>0</v>
      </c>
      <c r="Y33" s="271"/>
      <c r="Z33" s="268">
        <f t="shared" si="8"/>
        <v>0</v>
      </c>
      <c r="AA33" s="124"/>
      <c r="AB33" s="12">
        <v>0</v>
      </c>
      <c r="AC33" s="124"/>
      <c r="AD33" s="12">
        <v>0</v>
      </c>
      <c r="AE33" s="124"/>
      <c r="AF33" s="12">
        <f t="shared" si="12"/>
        <v>0</v>
      </c>
    </row>
    <row r="34" spans="1:32" ht="20.149999999999999" customHeight="1">
      <c r="A34" s="62" t="s">
        <v>148</v>
      </c>
      <c r="B34" s="87">
        <v>23</v>
      </c>
      <c r="C34" s="51"/>
      <c r="D34" s="268">
        <v>0</v>
      </c>
      <c r="E34" s="138"/>
      <c r="F34" s="268">
        <v>0</v>
      </c>
      <c r="G34" s="271"/>
      <c r="H34" s="268">
        <v>0</v>
      </c>
      <c r="I34" s="271"/>
      <c r="J34" s="268">
        <v>0</v>
      </c>
      <c r="K34" s="271"/>
      <c r="L34" s="268">
        <v>0</v>
      </c>
      <c r="M34" s="271"/>
      <c r="N34" s="268">
        <v>0</v>
      </c>
      <c r="O34" s="124"/>
      <c r="P34" s="268">
        <v>-93625</v>
      </c>
      <c r="Q34" s="271"/>
      <c r="R34" s="268">
        <v>0</v>
      </c>
      <c r="S34" s="271"/>
      <c r="T34" s="268">
        <v>0</v>
      </c>
      <c r="U34" s="271"/>
      <c r="V34" s="268">
        <v>0</v>
      </c>
      <c r="W34" s="271"/>
      <c r="X34" s="268">
        <v>0</v>
      </c>
      <c r="Y34" s="271"/>
      <c r="Z34" s="268">
        <f t="shared" si="8"/>
        <v>0</v>
      </c>
      <c r="AA34" s="124"/>
      <c r="AB34" s="12">
        <f t="shared" ref="AB34" si="13">SUM(D34:P34,Z34)</f>
        <v>-93625</v>
      </c>
      <c r="AC34" s="124"/>
      <c r="AD34" s="12">
        <v>0</v>
      </c>
      <c r="AE34" s="124"/>
      <c r="AF34" s="12">
        <f t="shared" ref="AF34:AF35" si="14">SUM(AB34:AD34)</f>
        <v>-93625</v>
      </c>
    </row>
    <row r="35" spans="1:32" ht="20.149999999999999" customHeight="1">
      <c r="A35" s="62" t="s">
        <v>201</v>
      </c>
      <c r="B35" s="87"/>
      <c r="C35" s="51"/>
      <c r="D35" s="268">
        <v>-5759</v>
      </c>
      <c r="E35" s="138"/>
      <c r="F35" s="268">
        <v>0</v>
      </c>
      <c r="G35" s="271"/>
      <c r="H35" s="268">
        <v>0</v>
      </c>
      <c r="I35" s="271"/>
      <c r="J35" s="268">
        <v>0</v>
      </c>
      <c r="K35" s="271"/>
      <c r="L35" s="268">
        <v>0</v>
      </c>
      <c r="M35" s="271"/>
      <c r="N35" s="268">
        <v>-87866</v>
      </c>
      <c r="O35" s="124"/>
      <c r="P35" s="268">
        <v>93625</v>
      </c>
      <c r="Q35" s="271"/>
      <c r="R35" s="268">
        <v>0</v>
      </c>
      <c r="S35" s="271"/>
      <c r="T35" s="268">
        <v>0</v>
      </c>
      <c r="U35" s="271"/>
      <c r="V35" s="268">
        <v>0</v>
      </c>
      <c r="W35" s="271"/>
      <c r="X35" s="268">
        <v>0</v>
      </c>
      <c r="Y35" s="271"/>
      <c r="Z35" s="268">
        <f t="shared" si="8"/>
        <v>0</v>
      </c>
      <c r="AA35" s="124"/>
      <c r="AB35" s="12">
        <v>0</v>
      </c>
      <c r="AC35" s="124"/>
      <c r="AD35" s="12">
        <v>0</v>
      </c>
      <c r="AE35" s="124"/>
      <c r="AF35" s="12">
        <f t="shared" si="14"/>
        <v>0</v>
      </c>
    </row>
    <row r="36" spans="1:32" ht="20.149999999999999" customHeight="1">
      <c r="A36" s="62" t="s">
        <v>252</v>
      </c>
      <c r="B36" s="62"/>
      <c r="C36" s="62"/>
      <c r="D36" s="270">
        <v>0</v>
      </c>
      <c r="E36" s="138"/>
      <c r="F36" s="270">
        <v>0</v>
      </c>
      <c r="G36" s="271"/>
      <c r="H36" s="270">
        <v>0</v>
      </c>
      <c r="I36" s="271"/>
      <c r="J36" s="270">
        <v>0</v>
      </c>
      <c r="K36" s="271"/>
      <c r="L36" s="270">
        <v>0</v>
      </c>
      <c r="M36" s="271"/>
      <c r="N36" s="270">
        <f>'PL 7-8_9M'!D68</f>
        <v>163350</v>
      </c>
      <c r="O36" s="124"/>
      <c r="P36" s="270">
        <v>0</v>
      </c>
      <c r="Q36" s="271"/>
      <c r="R36" s="272">
        <v>-3919</v>
      </c>
      <c r="S36" s="271"/>
      <c r="T36" s="270">
        <f>'PL 7-8_9M'!D43</f>
        <v>4086</v>
      </c>
      <c r="U36" s="271"/>
      <c r="V36" s="270">
        <f>SUM('PL 7-8_9M'!D40,'PL 7-8_9M'!D42,'PL 7-8_9M'!D45)</f>
        <v>240298</v>
      </c>
      <c r="W36" s="271"/>
      <c r="X36" s="270">
        <v>0</v>
      </c>
      <c r="Y36" s="271"/>
      <c r="Z36" s="270">
        <f t="shared" si="8"/>
        <v>240465</v>
      </c>
      <c r="AA36" s="120"/>
      <c r="AB36" s="16">
        <f t="shared" si="9"/>
        <v>403815</v>
      </c>
      <c r="AC36" s="120"/>
      <c r="AD36" s="270">
        <v>-6659</v>
      </c>
      <c r="AE36" s="126"/>
      <c r="AF36" s="16">
        <f t="shared" si="10"/>
        <v>397156</v>
      </c>
    </row>
    <row r="37" spans="1:32" s="59" customFormat="1" ht="8.15" customHeight="1">
      <c r="D37" s="132"/>
      <c r="E37" s="132"/>
      <c r="F37" s="132"/>
      <c r="G37" s="132"/>
      <c r="H37" s="132"/>
      <c r="I37" s="132"/>
      <c r="J37" s="132"/>
      <c r="K37" s="132"/>
      <c r="L37" s="132"/>
      <c r="M37" s="133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20"/>
      <c r="AD37" s="132"/>
      <c r="AE37" s="120"/>
      <c r="AF37" s="132"/>
    </row>
    <row r="38" spans="1:32" ht="20.149999999999999" customHeight="1" thickBot="1">
      <c r="A38" s="51" t="s">
        <v>149</v>
      </c>
      <c r="B38" s="51"/>
      <c r="C38" s="51"/>
      <c r="D38" s="49">
        <f>SUM(D28:D37)</f>
        <v>249623</v>
      </c>
      <c r="E38" s="110"/>
      <c r="F38" s="49">
        <f>SUM(F28:F37)</f>
        <v>250926</v>
      </c>
      <c r="G38" s="123"/>
      <c r="H38" s="33">
        <f>SUM(H28:H37)</f>
        <v>1143</v>
      </c>
      <c r="I38" s="123"/>
      <c r="J38" s="49">
        <f>SUM(J28:J37)</f>
        <v>39287</v>
      </c>
      <c r="K38" s="124"/>
      <c r="L38" s="49">
        <f>SUM(L28:L37)</f>
        <v>33150</v>
      </c>
      <c r="M38" s="73"/>
      <c r="N38" s="49">
        <f>SUM(N28:N37)</f>
        <v>559489</v>
      </c>
      <c r="O38" s="73"/>
      <c r="P38" s="33">
        <f>SUM(P28:P37)</f>
        <v>0</v>
      </c>
      <c r="Q38" s="73"/>
      <c r="R38" s="49">
        <f>SUM(R28:R37)</f>
        <v>19567</v>
      </c>
      <c r="S38" s="73"/>
      <c r="T38" s="49">
        <f>SUM(T28:T37)</f>
        <v>23291</v>
      </c>
      <c r="U38" s="73"/>
      <c r="V38" s="49">
        <f>SUM(V28:V37)</f>
        <v>95368</v>
      </c>
      <c r="W38" s="73"/>
      <c r="X38" s="49">
        <f>SUM(X28:X37)</f>
        <v>-11589</v>
      </c>
      <c r="Y38" s="73"/>
      <c r="Z38" s="49">
        <f>SUM(Z28:Z37)</f>
        <v>126637</v>
      </c>
      <c r="AA38" s="73"/>
      <c r="AB38" s="49">
        <f>SUM(AB28:AB37)</f>
        <v>1260255</v>
      </c>
      <c r="AC38" s="73"/>
      <c r="AD38" s="49">
        <f>SUM(AD28:AD37)</f>
        <v>-2899</v>
      </c>
      <c r="AE38" s="73"/>
      <c r="AF38" s="49">
        <f>SUM(AF28:AF37)</f>
        <v>1257356</v>
      </c>
    </row>
    <row r="39" spans="1:32" ht="19.399999999999999" customHeight="1" thickTop="1">
      <c r="A39" s="51"/>
      <c r="B39" s="51"/>
      <c r="C39" s="51"/>
      <c r="D39" s="74"/>
      <c r="E39" s="72"/>
      <c r="F39" s="74"/>
      <c r="G39" s="74"/>
      <c r="H39" s="74"/>
      <c r="I39" s="74"/>
      <c r="J39" s="74"/>
      <c r="K39" s="72"/>
      <c r="L39" s="74"/>
      <c r="M39" s="73"/>
      <c r="N39" s="74"/>
      <c r="O39" s="72"/>
      <c r="P39" s="72"/>
      <c r="Q39" s="72"/>
      <c r="R39" s="74"/>
      <c r="S39" s="72"/>
      <c r="T39" s="74"/>
      <c r="U39" s="74"/>
      <c r="V39" s="74"/>
      <c r="W39" s="72"/>
      <c r="X39" s="74"/>
      <c r="Y39" s="72"/>
      <c r="Z39" s="74"/>
      <c r="AA39" s="72"/>
      <c r="AB39" s="74"/>
      <c r="AC39" s="72"/>
      <c r="AD39" s="74"/>
      <c r="AE39" s="72"/>
      <c r="AF39" s="136"/>
    </row>
    <row r="40" spans="1:32" ht="19.399999999999999" customHeight="1">
      <c r="A40" s="51"/>
      <c r="B40" s="51"/>
      <c r="C40" s="51"/>
      <c r="D40" s="74"/>
      <c r="E40" s="72"/>
      <c r="F40" s="74"/>
      <c r="G40" s="74"/>
      <c r="H40" s="74"/>
      <c r="I40" s="74"/>
      <c r="J40" s="74"/>
      <c r="K40" s="72"/>
      <c r="L40" s="74"/>
      <c r="M40" s="73"/>
      <c r="N40" s="74"/>
      <c r="O40" s="72"/>
      <c r="P40" s="72"/>
      <c r="Q40" s="72"/>
      <c r="R40" s="74"/>
      <c r="S40" s="72"/>
      <c r="T40" s="74"/>
      <c r="U40" s="74"/>
      <c r="V40" s="74"/>
      <c r="W40" s="72"/>
      <c r="X40" s="74"/>
      <c r="Y40" s="72"/>
      <c r="Z40" s="74"/>
      <c r="AA40" s="72"/>
      <c r="AB40" s="74"/>
      <c r="AC40" s="72"/>
      <c r="AD40" s="74"/>
      <c r="AE40" s="72"/>
      <c r="AF40" s="74"/>
    </row>
    <row r="41" spans="1:32" ht="19.399999999999999" customHeight="1">
      <c r="A41" s="51"/>
      <c r="B41" s="51"/>
      <c r="C41" s="51"/>
      <c r="D41" s="74"/>
      <c r="E41" s="72"/>
      <c r="F41" s="74"/>
      <c r="G41" s="74"/>
      <c r="H41" s="74"/>
      <c r="I41" s="74"/>
      <c r="J41" s="74"/>
      <c r="K41" s="72"/>
      <c r="L41" s="74"/>
      <c r="M41" s="73"/>
      <c r="N41" s="74"/>
      <c r="O41" s="72"/>
      <c r="P41" s="72"/>
      <c r="Q41" s="72"/>
      <c r="R41" s="74"/>
      <c r="S41" s="72"/>
      <c r="T41" s="74"/>
      <c r="U41" s="74"/>
      <c r="V41" s="74"/>
      <c r="W41" s="72"/>
      <c r="X41" s="74"/>
      <c r="Y41" s="72"/>
      <c r="Z41" s="74"/>
      <c r="AA41" s="72"/>
      <c r="AB41" s="74"/>
      <c r="AC41" s="72"/>
      <c r="AD41" s="74"/>
      <c r="AE41" s="72"/>
      <c r="AF41" s="74"/>
    </row>
    <row r="42" spans="1:32" ht="19.399999999999999" customHeight="1">
      <c r="A42" s="51"/>
      <c r="B42" s="51"/>
      <c r="C42" s="51"/>
      <c r="D42" s="74"/>
      <c r="E42" s="72"/>
      <c r="F42" s="74"/>
      <c r="G42" s="74"/>
      <c r="H42" s="74"/>
      <c r="I42" s="74"/>
      <c r="J42" s="74"/>
      <c r="K42" s="72"/>
      <c r="L42" s="74"/>
      <c r="M42" s="73"/>
      <c r="N42" s="74"/>
      <c r="O42" s="72"/>
      <c r="P42" s="72"/>
      <c r="Q42" s="72"/>
      <c r="R42" s="74"/>
      <c r="S42" s="72"/>
      <c r="T42" s="74"/>
      <c r="U42" s="74"/>
      <c r="V42" s="74"/>
      <c r="W42" s="72"/>
      <c r="X42" s="74"/>
      <c r="Y42" s="72"/>
      <c r="Z42" s="74"/>
      <c r="AA42" s="72"/>
      <c r="AB42" s="74"/>
      <c r="AC42" s="72"/>
      <c r="AD42" s="74"/>
      <c r="AE42" s="72"/>
      <c r="AF42" s="74"/>
    </row>
    <row r="43" spans="1:32" ht="19.399999999999999" customHeight="1">
      <c r="A43" s="51"/>
      <c r="B43" s="51"/>
      <c r="C43" s="51"/>
      <c r="D43" s="74"/>
      <c r="E43" s="72"/>
      <c r="F43" s="74"/>
      <c r="G43" s="74"/>
      <c r="H43" s="74"/>
      <c r="I43" s="74"/>
      <c r="J43" s="74"/>
      <c r="K43" s="72"/>
      <c r="L43" s="74"/>
      <c r="M43" s="73"/>
      <c r="N43" s="74"/>
      <c r="O43" s="72"/>
      <c r="P43" s="72"/>
      <c r="Q43" s="72"/>
      <c r="R43" s="74"/>
      <c r="S43" s="72"/>
      <c r="T43" s="74"/>
      <c r="U43" s="74"/>
      <c r="V43" s="74"/>
      <c r="W43" s="72"/>
      <c r="X43" s="74"/>
      <c r="Y43" s="72"/>
      <c r="Z43" s="74"/>
      <c r="AA43" s="72"/>
      <c r="AB43" s="74"/>
      <c r="AC43" s="72"/>
      <c r="AD43" s="74"/>
      <c r="AE43" s="72"/>
      <c r="AF43" s="74"/>
    </row>
    <row r="44" spans="1:32" ht="31" customHeight="1">
      <c r="A44" s="51"/>
      <c r="B44" s="51"/>
      <c r="C44" s="51"/>
      <c r="D44" s="74"/>
      <c r="E44" s="72"/>
      <c r="F44" s="74"/>
      <c r="G44" s="74"/>
      <c r="H44" s="74"/>
      <c r="I44" s="74"/>
      <c r="J44" s="74"/>
      <c r="K44" s="72"/>
      <c r="L44" s="74"/>
      <c r="M44" s="73"/>
      <c r="N44" s="74"/>
      <c r="O44" s="72"/>
      <c r="P44" s="72"/>
      <c r="Q44" s="72"/>
      <c r="R44" s="74"/>
      <c r="S44" s="72"/>
      <c r="T44" s="74"/>
      <c r="U44" s="74"/>
      <c r="V44" s="74"/>
      <c r="W44" s="72"/>
      <c r="X44" s="74"/>
      <c r="Y44" s="72"/>
      <c r="Z44" s="74"/>
      <c r="AA44" s="72"/>
      <c r="AB44" s="74"/>
      <c r="AC44" s="72"/>
      <c r="AD44" s="74"/>
      <c r="AE44" s="72"/>
      <c r="AF44" s="74"/>
    </row>
    <row r="45" spans="1:32" ht="25.5" customHeight="1">
      <c r="A45" s="51"/>
      <c r="B45" s="51"/>
      <c r="C45" s="51"/>
      <c r="D45" s="74"/>
      <c r="E45" s="72"/>
      <c r="F45" s="74"/>
      <c r="G45" s="74"/>
      <c r="H45" s="74"/>
      <c r="I45" s="74"/>
      <c r="J45" s="74"/>
      <c r="K45" s="72"/>
      <c r="L45" s="74"/>
      <c r="M45" s="73"/>
      <c r="N45" s="74"/>
      <c r="O45" s="72"/>
      <c r="P45" s="72"/>
      <c r="Q45" s="72"/>
      <c r="R45" s="74"/>
      <c r="S45" s="72"/>
      <c r="T45" s="74"/>
      <c r="U45" s="74"/>
      <c r="V45" s="74"/>
      <c r="W45" s="72"/>
      <c r="X45" s="74"/>
      <c r="Y45" s="72"/>
      <c r="Z45" s="74"/>
      <c r="AA45" s="72"/>
      <c r="AB45" s="74"/>
      <c r="AC45" s="72"/>
      <c r="AD45" s="74"/>
      <c r="AE45" s="72"/>
      <c r="AF45" s="74"/>
    </row>
    <row r="46" spans="1:32" ht="19.399999999999999" customHeight="1">
      <c r="A46" s="51"/>
      <c r="B46" s="51"/>
      <c r="C46" s="51"/>
      <c r="D46" s="74"/>
      <c r="E46" s="72"/>
      <c r="F46" s="74"/>
      <c r="G46" s="74"/>
      <c r="H46" s="74"/>
      <c r="I46" s="74"/>
      <c r="J46" s="74"/>
      <c r="K46" s="72"/>
      <c r="L46" s="74"/>
      <c r="M46" s="73"/>
      <c r="N46" s="74"/>
      <c r="O46" s="72"/>
      <c r="P46" s="72"/>
      <c r="Q46" s="72"/>
      <c r="R46" s="74"/>
      <c r="S46" s="72"/>
      <c r="T46" s="74"/>
      <c r="U46" s="74"/>
      <c r="V46" s="74"/>
      <c r="W46" s="72"/>
      <c r="X46" s="74"/>
      <c r="Y46" s="72"/>
      <c r="Z46" s="74"/>
      <c r="AA46" s="72"/>
      <c r="AB46" s="74"/>
      <c r="AC46" s="72"/>
      <c r="AD46" s="74"/>
      <c r="AE46" s="72"/>
      <c r="AF46" s="74"/>
    </row>
    <row r="47" spans="1:32" ht="19.399999999999999" customHeight="1">
      <c r="A47" s="51"/>
      <c r="B47" s="51"/>
      <c r="C47" s="51"/>
      <c r="D47" s="74"/>
      <c r="E47" s="72"/>
      <c r="F47" s="74"/>
      <c r="G47" s="74"/>
      <c r="H47" s="74"/>
      <c r="I47" s="74"/>
      <c r="J47" s="74"/>
      <c r="K47" s="72"/>
      <c r="L47" s="74"/>
      <c r="M47" s="73"/>
      <c r="N47" s="74"/>
      <c r="O47" s="72"/>
      <c r="P47" s="72"/>
      <c r="Q47" s="72"/>
      <c r="R47" s="74"/>
      <c r="S47" s="72"/>
      <c r="T47" s="74"/>
      <c r="U47" s="74"/>
      <c r="V47" s="74"/>
      <c r="W47" s="72"/>
      <c r="X47" s="74"/>
      <c r="Y47" s="72"/>
      <c r="Z47" s="74"/>
      <c r="AA47" s="72"/>
      <c r="AB47" s="74"/>
      <c r="AC47" s="72"/>
      <c r="AD47" s="74"/>
      <c r="AE47" s="72"/>
      <c r="AF47" s="74"/>
    </row>
    <row r="48" spans="1:32" ht="11.5" customHeight="1">
      <c r="A48" s="51"/>
      <c r="B48" s="51"/>
      <c r="C48" s="51"/>
      <c r="D48" s="74"/>
      <c r="E48" s="72"/>
      <c r="F48" s="74"/>
      <c r="G48" s="74"/>
      <c r="H48" s="74"/>
      <c r="I48" s="74"/>
      <c r="J48" s="74"/>
      <c r="K48" s="72"/>
      <c r="L48" s="74"/>
      <c r="M48" s="73"/>
      <c r="N48" s="74"/>
      <c r="O48" s="72"/>
      <c r="P48" s="72"/>
      <c r="Q48" s="72"/>
      <c r="R48" s="74"/>
      <c r="S48" s="72"/>
      <c r="T48" s="74"/>
      <c r="U48" s="74"/>
      <c r="V48" s="74"/>
      <c r="W48" s="72"/>
      <c r="X48" s="74"/>
      <c r="Y48" s="72"/>
      <c r="Z48" s="74"/>
      <c r="AA48" s="72"/>
      <c r="AB48" s="74"/>
      <c r="AC48" s="72"/>
      <c r="AD48" s="74"/>
      <c r="AE48" s="72"/>
      <c r="AF48" s="74"/>
    </row>
    <row r="49" spans="1:32" ht="2.5" customHeight="1">
      <c r="A49" s="51"/>
      <c r="B49" s="51"/>
      <c r="C49" s="51"/>
      <c r="D49" s="74"/>
      <c r="E49" s="72"/>
      <c r="F49" s="74"/>
      <c r="G49" s="74"/>
      <c r="H49" s="74"/>
      <c r="I49" s="74"/>
      <c r="J49" s="74"/>
      <c r="K49" s="72"/>
      <c r="L49" s="74"/>
      <c r="M49" s="73"/>
      <c r="N49" s="74"/>
      <c r="O49" s="72"/>
      <c r="P49" s="72"/>
      <c r="Q49" s="72"/>
      <c r="R49" s="74"/>
      <c r="S49" s="72"/>
      <c r="T49" s="74"/>
      <c r="U49" s="74"/>
      <c r="V49" s="74"/>
      <c r="W49" s="72"/>
      <c r="X49" s="74"/>
      <c r="Y49" s="72"/>
      <c r="Z49" s="74"/>
      <c r="AA49" s="72"/>
      <c r="AB49" s="74"/>
      <c r="AC49" s="72"/>
      <c r="AD49" s="74"/>
      <c r="AE49" s="72"/>
      <c r="AF49" s="74"/>
    </row>
    <row r="50" spans="1:32" ht="19.399999999999999" customHeight="1">
      <c r="A50" s="51"/>
      <c r="B50" s="51"/>
      <c r="C50" s="51"/>
      <c r="D50" s="74"/>
      <c r="E50" s="72"/>
      <c r="F50" s="74"/>
      <c r="G50" s="74"/>
      <c r="H50" s="74"/>
      <c r="I50" s="74"/>
      <c r="J50" s="74"/>
      <c r="K50" s="72"/>
      <c r="L50" s="74"/>
      <c r="M50" s="73"/>
      <c r="N50" s="74"/>
      <c r="O50" s="72"/>
      <c r="P50" s="72"/>
      <c r="Q50" s="72"/>
      <c r="R50" s="74"/>
      <c r="S50" s="72"/>
      <c r="T50" s="74"/>
      <c r="U50" s="74"/>
      <c r="V50" s="74"/>
      <c r="W50" s="72"/>
      <c r="X50" s="74"/>
      <c r="Y50" s="72"/>
      <c r="Z50" s="74"/>
      <c r="AA50" s="72"/>
      <c r="AB50" s="74"/>
      <c r="AC50" s="72"/>
      <c r="AD50" s="74"/>
      <c r="AE50" s="72"/>
      <c r="AF50" s="74"/>
    </row>
    <row r="51" spans="1:32" ht="19.399999999999999" customHeight="1">
      <c r="A51" s="51"/>
      <c r="B51" s="51"/>
      <c r="C51" s="51"/>
      <c r="D51" s="74"/>
      <c r="E51" s="72"/>
      <c r="F51" s="74"/>
      <c r="G51" s="74"/>
      <c r="H51" s="74"/>
      <c r="I51" s="74"/>
      <c r="J51" s="74"/>
      <c r="K51" s="72"/>
      <c r="L51" s="74"/>
      <c r="M51" s="73"/>
      <c r="N51" s="74"/>
      <c r="O51" s="72"/>
      <c r="P51" s="72"/>
      <c r="Q51" s="72"/>
      <c r="R51" s="74"/>
      <c r="S51" s="72"/>
      <c r="T51" s="74"/>
      <c r="U51" s="74"/>
      <c r="V51" s="74"/>
      <c r="W51" s="72"/>
      <c r="X51" s="74"/>
      <c r="Y51" s="72"/>
      <c r="Z51" s="74"/>
      <c r="AA51" s="72"/>
      <c r="AB51" s="74"/>
      <c r="AC51" s="72"/>
      <c r="AD51" s="74"/>
      <c r="AE51" s="72"/>
      <c r="AF51" s="74"/>
    </row>
    <row r="52" spans="1:32" ht="20.149999999999999" customHeight="1">
      <c r="A52" s="325" t="s">
        <v>37</v>
      </c>
      <c r="B52" s="325"/>
      <c r="C52" s="325"/>
      <c r="D52" s="325"/>
      <c r="E52" s="325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325"/>
      <c r="AD52" s="325"/>
      <c r="AE52" s="325"/>
      <c r="AF52" s="325"/>
    </row>
    <row r="53" spans="1:32" ht="18" customHeight="1">
      <c r="AF53" s="57">
        <v>9</v>
      </c>
    </row>
  </sheetData>
  <mergeCells count="9">
    <mergeCell ref="A1:AF1"/>
    <mergeCell ref="A2:AF2"/>
    <mergeCell ref="A3:AF3"/>
    <mergeCell ref="A52:AF52"/>
    <mergeCell ref="D5:AF5"/>
    <mergeCell ref="D6:AB6"/>
    <mergeCell ref="L9:N9"/>
    <mergeCell ref="R7:Z7"/>
    <mergeCell ref="R8:V8"/>
  </mergeCells>
  <phoneticPr fontId="15" type="noConversion"/>
  <pageMargins left="0.511811023622047" right="0.05" top="0.5" bottom="0.5" header="0.5" footer="0.5"/>
  <pageSetup paperSize="9" scale="54" firstPageNumber="6" fitToHeight="0" orientation="landscape" r:id="rId1"/>
  <headerFooter>
    <oddHeader xml:space="preserve">&amp;R
</oddHead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X51"/>
  <sheetViews>
    <sheetView tabSelected="1" view="pageBreakPreview" topLeftCell="A17" zoomScale="64" zoomScaleNormal="90" zoomScaleSheetLayoutView="70" workbookViewId="0">
      <selection activeCell="N31" sqref="N31"/>
    </sheetView>
  </sheetViews>
  <sheetFormatPr defaultColWidth="7.5" defaultRowHeight="19.399999999999999" customHeight="1"/>
  <cols>
    <col min="1" max="1" width="36.75" style="53" customWidth="1"/>
    <col min="2" max="2" width="8.08203125" style="53" customWidth="1"/>
    <col min="3" max="3" width="0.5" style="53" customWidth="1"/>
    <col min="4" max="4" width="12.5" style="76" customWidth="1"/>
    <col min="5" max="5" width="0.5" style="53" customWidth="1"/>
    <col min="6" max="6" width="12.5" style="76" customWidth="1"/>
    <col min="7" max="7" width="0.5" style="53" customWidth="1"/>
    <col min="8" max="8" width="14.5" style="53" customWidth="1"/>
    <col min="9" max="9" width="0.5" style="53" customWidth="1"/>
    <col min="10" max="10" width="14.5" style="53" customWidth="1"/>
    <col min="11" max="11" width="0.5" style="53" customWidth="1"/>
    <col min="12" max="12" width="16.5" style="76" customWidth="1"/>
    <col min="13" max="13" width="0.5" style="53" customWidth="1"/>
    <col min="14" max="14" width="12.5" style="76" customWidth="1"/>
    <col min="15" max="15" width="0.5" style="53" customWidth="1"/>
    <col min="16" max="16" width="15" style="76" customWidth="1"/>
    <col min="17" max="17" width="0.5" style="53" customWidth="1"/>
    <col min="18" max="18" width="15" style="76" customWidth="1"/>
    <col min="19" max="19" width="0.5" style="53" customWidth="1"/>
    <col min="20" max="20" width="17.9140625" style="76" customWidth="1"/>
    <col min="21" max="21" width="0.5" style="53" customWidth="1"/>
    <col min="22" max="22" width="15.08203125" style="76" customWidth="1"/>
    <col min="23" max="23" width="0.5" style="53" customWidth="1"/>
    <col min="24" max="24" width="13.33203125" style="76" customWidth="1"/>
    <col min="25" max="16384" width="7.5" style="20"/>
  </cols>
  <sheetData>
    <row r="1" spans="1:24" ht="19.399999999999999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</row>
    <row r="2" spans="1:24" ht="19.399999999999999" customHeight="1">
      <c r="A2" s="323" t="s">
        <v>150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</row>
    <row r="3" spans="1:24" ht="19.399999999999999" customHeight="1">
      <c r="A3" s="223" t="s">
        <v>250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</row>
    <row r="4" spans="1:24" ht="14.2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4" ht="19.399999999999999" customHeight="1">
      <c r="A5" s="54"/>
      <c r="B5" s="54"/>
      <c r="C5" s="54"/>
      <c r="D5" s="326" t="s">
        <v>151</v>
      </c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</row>
    <row r="6" spans="1:24" ht="19.399999999999999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326" t="s">
        <v>72</v>
      </c>
      <c r="S6" s="326"/>
      <c r="T6" s="326"/>
      <c r="U6" s="326"/>
      <c r="V6" s="326"/>
      <c r="W6" s="54"/>
      <c r="X6" s="54"/>
    </row>
    <row r="7" spans="1:24" ht="19.399999999999999" customHeight="1"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331" t="s">
        <v>112</v>
      </c>
      <c r="S7" s="331"/>
      <c r="T7" s="331"/>
      <c r="U7" s="331"/>
      <c r="V7" s="331"/>
      <c r="W7" s="20"/>
      <c r="X7" s="20"/>
    </row>
    <row r="8" spans="1:24" ht="19.399999999999999" customHeight="1">
      <c r="C8" s="75"/>
      <c r="D8" s="75"/>
      <c r="E8" s="75"/>
      <c r="F8" s="75"/>
      <c r="G8" s="75"/>
      <c r="H8" s="68" t="s">
        <v>114</v>
      </c>
      <c r="I8" s="75"/>
      <c r="J8" s="68" t="s">
        <v>115</v>
      </c>
      <c r="K8" s="75"/>
      <c r="L8" s="328" t="s">
        <v>68</v>
      </c>
      <c r="M8" s="328"/>
      <c r="N8" s="328"/>
      <c r="O8" s="61"/>
      <c r="P8" s="103"/>
      <c r="Q8" s="61"/>
      <c r="R8" s="104" t="s">
        <v>232</v>
      </c>
      <c r="S8" s="61"/>
      <c r="T8" s="104" t="s">
        <v>232</v>
      </c>
      <c r="U8" s="61"/>
      <c r="V8" s="61"/>
      <c r="W8" s="75"/>
      <c r="X8" s="75"/>
    </row>
    <row r="9" spans="1:24" s="28" customFormat="1" ht="19.399999999999999" customHeight="1">
      <c r="A9" s="59"/>
      <c r="B9" s="59"/>
      <c r="C9" s="63"/>
      <c r="D9" s="60" t="s">
        <v>120</v>
      </c>
      <c r="E9" s="63"/>
      <c r="F9" s="60" t="s">
        <v>121</v>
      </c>
      <c r="G9" s="63"/>
      <c r="H9" s="63" t="s">
        <v>122</v>
      </c>
      <c r="I9" s="63"/>
      <c r="J9" s="63" t="s">
        <v>123</v>
      </c>
      <c r="K9" s="63"/>
      <c r="L9" s="60" t="s">
        <v>116</v>
      </c>
      <c r="M9" s="70"/>
      <c r="N9" s="60"/>
      <c r="O9" s="70"/>
      <c r="P9" s="103"/>
      <c r="Q9" s="70"/>
      <c r="R9" s="103" t="s">
        <v>237</v>
      </c>
      <c r="S9" s="70"/>
      <c r="T9" s="104" t="s">
        <v>231</v>
      </c>
      <c r="U9" s="70"/>
      <c r="V9" s="104" t="s">
        <v>118</v>
      </c>
      <c r="W9" s="63"/>
      <c r="X9" s="60" t="s">
        <v>119</v>
      </c>
    </row>
    <row r="10" spans="1:24" s="28" customFormat="1" ht="19.399999999999999" customHeight="1">
      <c r="A10" s="59"/>
      <c r="B10" s="59"/>
      <c r="C10" s="63"/>
      <c r="D10" s="60" t="s">
        <v>129</v>
      </c>
      <c r="E10" s="63"/>
      <c r="F10" s="60" t="s">
        <v>130</v>
      </c>
      <c r="G10" s="63"/>
      <c r="H10" s="63" t="s">
        <v>131</v>
      </c>
      <c r="I10" s="63"/>
      <c r="J10" s="63" t="s">
        <v>132</v>
      </c>
      <c r="K10" s="63"/>
      <c r="L10" s="60" t="s">
        <v>152</v>
      </c>
      <c r="M10" s="70"/>
      <c r="N10" s="60" t="s">
        <v>134</v>
      </c>
      <c r="O10" s="70"/>
      <c r="P10" s="69" t="s">
        <v>71</v>
      </c>
      <c r="Q10" s="70"/>
      <c r="R10" s="103" t="s">
        <v>153</v>
      </c>
      <c r="S10" s="70"/>
      <c r="T10" s="104" t="s">
        <v>236</v>
      </c>
      <c r="U10" s="70"/>
      <c r="V10" s="104" t="s">
        <v>154</v>
      </c>
      <c r="W10" s="63"/>
      <c r="X10" s="60" t="s">
        <v>136</v>
      </c>
    </row>
    <row r="11" spans="1:24" s="28" customFormat="1" ht="19.399999999999999" customHeight="1">
      <c r="A11" s="59"/>
      <c r="B11" s="59"/>
      <c r="C11" s="63"/>
      <c r="D11" s="60"/>
      <c r="E11" s="63"/>
      <c r="F11" s="60"/>
      <c r="G11" s="63"/>
      <c r="H11" s="63"/>
      <c r="I11" s="63"/>
      <c r="J11" s="63"/>
      <c r="K11" s="63"/>
      <c r="L11" s="60"/>
      <c r="M11" s="70"/>
      <c r="N11" s="60"/>
      <c r="O11" s="70"/>
      <c r="P11" s="69"/>
      <c r="Q11" s="70"/>
      <c r="R11" s="69" t="s">
        <v>238</v>
      </c>
      <c r="S11" s="70"/>
      <c r="T11" s="104" t="s">
        <v>233</v>
      </c>
      <c r="U11" s="70"/>
      <c r="V11" s="104"/>
      <c r="W11" s="63"/>
      <c r="X11" s="60"/>
    </row>
    <row r="12" spans="1:24" s="28" customFormat="1" ht="19.399999999999999" customHeight="1">
      <c r="A12" s="59"/>
      <c r="B12" s="89" t="s">
        <v>11</v>
      </c>
      <c r="C12" s="63"/>
      <c r="D12" s="65" t="s">
        <v>12</v>
      </c>
      <c r="E12" s="63"/>
      <c r="F12" s="65" t="s">
        <v>12</v>
      </c>
      <c r="G12" s="63"/>
      <c r="H12" s="65" t="s">
        <v>12</v>
      </c>
      <c r="I12" s="63"/>
      <c r="J12" s="65" t="s">
        <v>12</v>
      </c>
      <c r="K12" s="63"/>
      <c r="L12" s="65" t="s">
        <v>12</v>
      </c>
      <c r="M12" s="70"/>
      <c r="N12" s="65" t="s">
        <v>12</v>
      </c>
      <c r="O12" s="70"/>
      <c r="P12" s="65" t="s">
        <v>12</v>
      </c>
      <c r="Q12" s="70"/>
      <c r="R12" s="65" t="s">
        <v>12</v>
      </c>
      <c r="S12" s="70"/>
      <c r="T12" s="65" t="s">
        <v>12</v>
      </c>
      <c r="U12" s="70"/>
      <c r="V12" s="65" t="s">
        <v>12</v>
      </c>
      <c r="W12" s="63"/>
      <c r="X12" s="65" t="s">
        <v>12</v>
      </c>
    </row>
    <row r="13" spans="1:24" s="28" customFormat="1" ht="8.15" customHeight="1">
      <c r="A13" s="59"/>
      <c r="B13" s="59"/>
      <c r="C13" s="63"/>
      <c r="D13" s="60"/>
      <c r="E13" s="63"/>
      <c r="F13" s="60"/>
      <c r="G13" s="63"/>
      <c r="H13" s="63"/>
      <c r="I13" s="63"/>
      <c r="J13" s="63"/>
      <c r="K13" s="63"/>
      <c r="L13" s="60"/>
      <c r="M13" s="70"/>
      <c r="N13" s="60"/>
      <c r="O13" s="70"/>
      <c r="P13" s="60"/>
      <c r="Q13" s="70"/>
      <c r="R13" s="60"/>
      <c r="S13" s="70"/>
      <c r="T13" s="60"/>
      <c r="U13" s="70"/>
      <c r="V13" s="60"/>
      <c r="W13" s="63"/>
      <c r="X13" s="60"/>
    </row>
    <row r="14" spans="1:24" ht="19.399999999999999" customHeight="1">
      <c r="A14" s="51" t="s">
        <v>139</v>
      </c>
      <c r="B14" s="51"/>
      <c r="C14" s="71"/>
      <c r="D14" s="57">
        <v>253358</v>
      </c>
      <c r="E14" s="71"/>
      <c r="F14" s="12">
        <v>239924</v>
      </c>
      <c r="G14" s="12"/>
      <c r="H14" s="12">
        <v>0</v>
      </c>
      <c r="I14" s="12"/>
      <c r="J14" s="12">
        <v>33341</v>
      </c>
      <c r="K14" s="118"/>
      <c r="L14" s="12">
        <v>25650</v>
      </c>
      <c r="M14" s="71"/>
      <c r="N14" s="57">
        <v>285274</v>
      </c>
      <c r="O14" s="71"/>
      <c r="P14" s="12">
        <v>0</v>
      </c>
      <c r="Q14" s="71"/>
      <c r="R14" s="57">
        <v>5502</v>
      </c>
      <c r="S14" s="71"/>
      <c r="T14" s="12">
        <v>0</v>
      </c>
      <c r="U14" s="71"/>
      <c r="V14" s="12">
        <f>SUM(R14:T14)</f>
        <v>5502</v>
      </c>
      <c r="W14" s="118"/>
      <c r="X14" s="57">
        <f>SUM(D14:P14,V14)</f>
        <v>843049</v>
      </c>
    </row>
    <row r="15" spans="1:24" ht="8.15" customHeight="1">
      <c r="A15" s="51"/>
      <c r="B15" s="51"/>
      <c r="C15" s="71"/>
      <c r="D15" s="106"/>
      <c r="E15" s="106"/>
      <c r="F15" s="107"/>
      <c r="G15" s="106"/>
      <c r="H15" s="107"/>
      <c r="I15" s="106"/>
      <c r="J15" s="107"/>
      <c r="K15" s="106"/>
      <c r="L15" s="107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</row>
    <row r="16" spans="1:24" ht="19.399999999999999" customHeight="1">
      <c r="A16" s="51" t="s">
        <v>251</v>
      </c>
      <c r="B16" s="51"/>
      <c r="C16" s="71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6"/>
    </row>
    <row r="17" spans="1:24" s="28" customFormat="1" ht="20.5">
      <c r="A17" s="62" t="s">
        <v>140</v>
      </c>
      <c r="B17" s="87"/>
      <c r="C17" s="77"/>
      <c r="D17" s="12">
        <v>84</v>
      </c>
      <c r="E17" s="138"/>
      <c r="F17" s="12">
        <v>500</v>
      </c>
      <c r="G17" s="134"/>
      <c r="H17" s="12">
        <v>0</v>
      </c>
      <c r="I17" s="134"/>
      <c r="J17" s="12">
        <v>0</v>
      </c>
      <c r="K17" s="122"/>
      <c r="L17" s="12">
        <v>0</v>
      </c>
      <c r="M17" s="122"/>
      <c r="N17" s="12">
        <v>0</v>
      </c>
      <c r="O17" s="122"/>
      <c r="P17" s="12">
        <v>0</v>
      </c>
      <c r="Q17" s="122"/>
      <c r="R17" s="12">
        <v>0</v>
      </c>
      <c r="S17" s="122"/>
      <c r="T17" s="12">
        <v>0</v>
      </c>
      <c r="U17" s="122"/>
      <c r="V17" s="12">
        <f t="shared" ref="V17:V21" si="0">SUM(R17:T17)</f>
        <v>0</v>
      </c>
      <c r="W17" s="122"/>
      <c r="X17" s="233">
        <f>SUM(D17:P17,V17)</f>
        <v>584</v>
      </c>
    </row>
    <row r="18" spans="1:24" s="28" customFormat="1" ht="20.5">
      <c r="A18" s="62" t="s">
        <v>141</v>
      </c>
      <c r="B18" s="87"/>
      <c r="C18" s="77"/>
      <c r="D18" s="12">
        <v>0</v>
      </c>
      <c r="E18" s="138"/>
      <c r="F18" s="12">
        <v>0</v>
      </c>
      <c r="G18" s="134"/>
      <c r="H18" s="12">
        <v>0</v>
      </c>
      <c r="I18" s="134"/>
      <c r="J18" s="12">
        <v>5946</v>
      </c>
      <c r="K18" s="122"/>
      <c r="L18" s="12">
        <v>0</v>
      </c>
      <c r="M18" s="122"/>
      <c r="N18" s="12">
        <v>0</v>
      </c>
      <c r="O18" s="122"/>
      <c r="P18" s="12">
        <v>0</v>
      </c>
      <c r="Q18" s="122"/>
      <c r="R18" s="12">
        <v>0</v>
      </c>
      <c r="S18" s="122"/>
      <c r="T18" s="12">
        <v>0</v>
      </c>
      <c r="U18" s="122"/>
      <c r="V18" s="12">
        <f t="shared" ref="V18:V20" si="1">SUM(R18:T18)</f>
        <v>0</v>
      </c>
      <c r="W18" s="122"/>
      <c r="X18" s="233">
        <f t="shared" ref="X18:X20" si="2">SUM(D18:P18,V18)</f>
        <v>5946</v>
      </c>
    </row>
    <row r="19" spans="1:24" s="28" customFormat="1" ht="20.5">
      <c r="A19" s="62" t="s">
        <v>142</v>
      </c>
      <c r="B19" s="87"/>
      <c r="C19" s="77"/>
      <c r="D19" s="12">
        <v>0</v>
      </c>
      <c r="E19" s="138"/>
      <c r="F19" s="12">
        <v>0</v>
      </c>
      <c r="G19" s="134"/>
      <c r="H19" s="12">
        <v>0</v>
      </c>
      <c r="I19" s="134"/>
      <c r="J19" s="12">
        <v>0</v>
      </c>
      <c r="K19" s="122"/>
      <c r="L19" s="12">
        <v>0</v>
      </c>
      <c r="M19" s="122"/>
      <c r="N19" s="12">
        <v>-116544</v>
      </c>
      <c r="O19" s="122"/>
      <c r="P19" s="12">
        <v>0</v>
      </c>
      <c r="Q19" s="122"/>
      <c r="R19" s="12">
        <v>0</v>
      </c>
      <c r="S19" s="122"/>
      <c r="T19" s="12">
        <v>0</v>
      </c>
      <c r="U19" s="122"/>
      <c r="V19" s="12">
        <f t="shared" si="1"/>
        <v>0</v>
      </c>
      <c r="W19" s="122"/>
      <c r="X19" s="233">
        <f t="shared" si="2"/>
        <v>-116544</v>
      </c>
    </row>
    <row r="20" spans="1:24" s="28" customFormat="1" ht="20.5">
      <c r="A20" s="62" t="s">
        <v>143</v>
      </c>
      <c r="B20" s="87"/>
      <c r="C20" s="77"/>
      <c r="D20" s="12">
        <v>0</v>
      </c>
      <c r="E20" s="138"/>
      <c r="F20" s="12">
        <v>0</v>
      </c>
      <c r="G20" s="134"/>
      <c r="H20" s="12">
        <v>0</v>
      </c>
      <c r="I20" s="134"/>
      <c r="J20" s="12">
        <v>0</v>
      </c>
      <c r="K20" s="122"/>
      <c r="L20" s="12">
        <v>0</v>
      </c>
      <c r="M20" s="122"/>
      <c r="N20" s="12">
        <v>0</v>
      </c>
      <c r="O20" s="122"/>
      <c r="P20" s="12">
        <v>0</v>
      </c>
      <c r="Q20" s="122"/>
      <c r="R20" s="12">
        <v>439</v>
      </c>
      <c r="S20" s="122"/>
      <c r="T20" s="12">
        <v>0</v>
      </c>
      <c r="U20" s="122"/>
      <c r="V20" s="12">
        <f t="shared" si="1"/>
        <v>439</v>
      </c>
      <c r="W20" s="122"/>
      <c r="X20" s="233">
        <f t="shared" si="2"/>
        <v>439</v>
      </c>
    </row>
    <row r="21" spans="1:24" s="28" customFormat="1" ht="19.399999999999999" customHeight="1">
      <c r="A21" s="62" t="s">
        <v>252</v>
      </c>
      <c r="B21" s="62"/>
      <c r="C21" s="72"/>
      <c r="D21" s="16">
        <v>0</v>
      </c>
      <c r="E21" s="122"/>
      <c r="F21" s="16">
        <v>0</v>
      </c>
      <c r="G21" s="135"/>
      <c r="H21" s="16">
        <v>0</v>
      </c>
      <c r="I21" s="135"/>
      <c r="J21" s="16">
        <v>0</v>
      </c>
      <c r="K21" s="122"/>
      <c r="L21" s="16">
        <v>0</v>
      </c>
      <c r="M21" s="122"/>
      <c r="N21" s="121">
        <v>204414</v>
      </c>
      <c r="O21" s="122"/>
      <c r="P21" s="16">
        <v>0</v>
      </c>
      <c r="Q21" s="122"/>
      <c r="R21" s="16">
        <v>0</v>
      </c>
      <c r="S21" s="122"/>
      <c r="T21" s="16">
        <v>-102306</v>
      </c>
      <c r="U21" s="122"/>
      <c r="V21" s="16">
        <f t="shared" si="0"/>
        <v>-102306</v>
      </c>
      <c r="W21" s="122"/>
      <c r="X21" s="234">
        <f>SUM(D21:P21,V21)</f>
        <v>102108</v>
      </c>
    </row>
    <row r="22" spans="1:24" ht="7.5" customHeight="1">
      <c r="A22" s="62"/>
      <c r="B22" s="62"/>
      <c r="C22" s="72"/>
      <c r="D22" s="109"/>
      <c r="E22" s="122"/>
      <c r="F22" s="109"/>
      <c r="G22" s="110"/>
      <c r="H22" s="109"/>
      <c r="I22" s="110"/>
      <c r="J22" s="109"/>
      <c r="K22" s="122"/>
      <c r="L22" s="109"/>
      <c r="M22" s="122"/>
      <c r="N22" s="108"/>
      <c r="O22" s="122"/>
      <c r="P22" s="109"/>
      <c r="Q22" s="122"/>
      <c r="R22" s="109"/>
      <c r="S22" s="122"/>
      <c r="T22" s="109"/>
      <c r="U22" s="122"/>
      <c r="V22" s="109"/>
      <c r="W22" s="122"/>
      <c r="X22" s="106"/>
    </row>
    <row r="23" spans="1:24" ht="19.399999999999999" customHeight="1" thickBot="1">
      <c r="A23" s="51" t="s">
        <v>145</v>
      </c>
      <c r="B23" s="51"/>
      <c r="C23" s="72"/>
      <c r="D23" s="235">
        <f>SUM(D14:D22)</f>
        <v>253442</v>
      </c>
      <c r="E23" s="236"/>
      <c r="F23" s="235">
        <f>SUM(F14:F22)</f>
        <v>240424</v>
      </c>
      <c r="G23" s="237"/>
      <c r="H23" s="238">
        <f>SUM(H14:H22)</f>
        <v>0</v>
      </c>
      <c r="I23" s="237"/>
      <c r="J23" s="235">
        <f>SUM(J14:J22)</f>
        <v>39287</v>
      </c>
      <c r="K23" s="239"/>
      <c r="L23" s="235">
        <f>SUM(L14:L22)</f>
        <v>25650</v>
      </c>
      <c r="M23" s="240"/>
      <c r="N23" s="235">
        <f>SUM(N14:N22)</f>
        <v>373144</v>
      </c>
      <c r="O23" s="240"/>
      <c r="P23" s="238">
        <f>SUM(P14:P22)</f>
        <v>0</v>
      </c>
      <c r="Q23" s="240"/>
      <c r="R23" s="235">
        <f>SUM(R14:R22)</f>
        <v>5941</v>
      </c>
      <c r="S23" s="240"/>
      <c r="T23" s="238">
        <f>SUM(T14:T22)</f>
        <v>-102306</v>
      </c>
      <c r="U23" s="240"/>
      <c r="V23" s="235">
        <f>SUM(V14:V22)</f>
        <v>-96365</v>
      </c>
      <c r="W23" s="239"/>
      <c r="X23" s="235">
        <f>SUM(X14:X22)</f>
        <v>835582</v>
      </c>
    </row>
    <row r="24" spans="1:24" ht="19.399999999999999" customHeight="1" thickTop="1">
      <c r="A24" s="51"/>
      <c r="B24" s="51"/>
      <c r="C24" s="72"/>
      <c r="D24" s="111"/>
      <c r="E24" s="122"/>
      <c r="F24" s="111"/>
      <c r="G24" s="110"/>
      <c r="H24" s="111"/>
      <c r="I24" s="110"/>
      <c r="J24" s="111"/>
      <c r="K24" s="122"/>
      <c r="L24" s="111"/>
      <c r="M24" s="122"/>
      <c r="N24" s="111"/>
      <c r="O24" s="122"/>
      <c r="P24" s="111"/>
      <c r="Q24" s="122"/>
      <c r="R24" s="111"/>
      <c r="S24" s="122"/>
      <c r="T24" s="111"/>
      <c r="U24" s="122"/>
      <c r="V24" s="111"/>
      <c r="W24" s="122"/>
      <c r="X24" s="111"/>
    </row>
    <row r="25" spans="1:24" ht="20.5">
      <c r="A25" s="51" t="s">
        <v>146</v>
      </c>
      <c r="B25" s="51"/>
      <c r="C25" s="72"/>
      <c r="D25" s="57">
        <v>253866</v>
      </c>
      <c r="E25" s="71">
        <v>0</v>
      </c>
      <c r="F25" s="12">
        <v>242969</v>
      </c>
      <c r="G25" s="12"/>
      <c r="H25" s="12">
        <v>0</v>
      </c>
      <c r="I25" s="12"/>
      <c r="J25" s="12">
        <v>39287</v>
      </c>
      <c r="K25" s="118">
        <v>0</v>
      </c>
      <c r="L25" s="12">
        <v>25650</v>
      </c>
      <c r="M25" s="71">
        <v>0</v>
      </c>
      <c r="N25" s="57">
        <v>353781</v>
      </c>
      <c r="O25" s="71">
        <v>0</v>
      </c>
      <c r="P25" s="12">
        <v>0</v>
      </c>
      <c r="Q25" s="71">
        <v>0</v>
      </c>
      <c r="R25" s="57">
        <v>5941</v>
      </c>
      <c r="S25" s="71">
        <v>0</v>
      </c>
      <c r="T25" s="12">
        <v>-144930</v>
      </c>
      <c r="U25" s="71">
        <v>0</v>
      </c>
      <c r="V25" s="12">
        <f t="shared" ref="V25" si="3">SUM(R25:T25)</f>
        <v>-138989</v>
      </c>
      <c r="W25" s="118">
        <v>0</v>
      </c>
      <c r="X25" s="57">
        <f>SUM(D25:P25,V25)</f>
        <v>776564</v>
      </c>
    </row>
    <row r="26" spans="1:24" ht="8.15" customHeight="1">
      <c r="A26" s="51"/>
      <c r="B26" s="51"/>
      <c r="C26" s="72"/>
      <c r="D26" s="122"/>
      <c r="E26" s="122"/>
      <c r="F26" s="128"/>
      <c r="G26" s="127"/>
      <c r="H26" s="128"/>
      <c r="I26" s="127"/>
      <c r="J26" s="128"/>
      <c r="K26" s="122"/>
      <c r="L26" s="128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</row>
    <row r="27" spans="1:24" s="28" customFormat="1" ht="20.5">
      <c r="A27" s="51" t="s">
        <v>251</v>
      </c>
      <c r="B27" s="51"/>
      <c r="C27" s="77"/>
      <c r="D27" s="130"/>
      <c r="E27" s="122"/>
      <c r="F27" s="130"/>
      <c r="G27" s="130"/>
      <c r="H27" s="130"/>
      <c r="I27" s="130"/>
      <c r="J27" s="130"/>
      <c r="K27" s="122"/>
      <c r="L27" s="130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7"/>
    </row>
    <row r="28" spans="1:24" s="28" customFormat="1" ht="20.5">
      <c r="A28" s="62" t="s">
        <v>140</v>
      </c>
      <c r="B28" s="87">
        <v>20</v>
      </c>
      <c r="C28" s="77"/>
      <c r="D28" s="268">
        <v>1516</v>
      </c>
      <c r="E28" s="271"/>
      <c r="F28" s="268">
        <v>9100</v>
      </c>
      <c r="G28" s="134"/>
      <c r="H28" s="268">
        <v>0</v>
      </c>
      <c r="I28" s="134"/>
      <c r="J28" s="268">
        <v>0</v>
      </c>
      <c r="K28" s="274"/>
      <c r="L28" s="268">
        <v>0</v>
      </c>
      <c r="M28" s="274"/>
      <c r="N28" s="268">
        <v>0</v>
      </c>
      <c r="O28" s="122"/>
      <c r="P28" s="268">
        <v>0</v>
      </c>
      <c r="Q28" s="122"/>
      <c r="R28" s="268">
        <v>0</v>
      </c>
      <c r="S28" s="122"/>
      <c r="T28" s="268">
        <v>0</v>
      </c>
      <c r="U28" s="122"/>
      <c r="V28" s="12">
        <f t="shared" ref="V28:V32" si="4">SUM(R28:T28)</f>
        <v>0</v>
      </c>
      <c r="W28" s="122"/>
      <c r="X28" s="233">
        <f>SUM(D28:P28,V28)</f>
        <v>10616</v>
      </c>
    </row>
    <row r="29" spans="1:24" s="28" customFormat="1" ht="20.5">
      <c r="A29" s="62" t="s">
        <v>66</v>
      </c>
      <c r="B29" s="87" t="s">
        <v>223</v>
      </c>
      <c r="C29" s="77"/>
      <c r="D29" s="269">
        <v>0</v>
      </c>
      <c r="E29" s="71"/>
      <c r="F29" s="268">
        <v>-1143</v>
      </c>
      <c r="G29" s="134"/>
      <c r="H29" s="268">
        <v>1143</v>
      </c>
      <c r="I29" s="134"/>
      <c r="J29" s="268">
        <v>0</v>
      </c>
      <c r="K29" s="274"/>
      <c r="L29" s="268">
        <v>0</v>
      </c>
      <c r="M29" s="274"/>
      <c r="N29" s="268">
        <v>0</v>
      </c>
      <c r="O29" s="122"/>
      <c r="P29" s="268">
        <v>0</v>
      </c>
      <c r="Q29" s="122"/>
      <c r="R29" s="268">
        <v>0</v>
      </c>
      <c r="S29" s="122"/>
      <c r="T29" s="268">
        <v>0</v>
      </c>
      <c r="U29" s="122"/>
      <c r="V29" s="12">
        <f t="shared" ref="V29" si="5">SUM(R29:T29)</f>
        <v>0</v>
      </c>
      <c r="W29" s="122"/>
      <c r="X29" s="233">
        <f>SUM(D29:P29,V29)</f>
        <v>0</v>
      </c>
    </row>
    <row r="30" spans="1:24" s="28" customFormat="1" ht="20.5">
      <c r="A30" s="62" t="s">
        <v>148</v>
      </c>
      <c r="B30" s="87">
        <v>23</v>
      </c>
      <c r="C30" s="77"/>
      <c r="D30" s="268">
        <v>0</v>
      </c>
      <c r="E30" s="71"/>
      <c r="F30" s="269">
        <v>0</v>
      </c>
      <c r="G30" s="134"/>
      <c r="H30" s="269">
        <v>0</v>
      </c>
      <c r="I30" s="134"/>
      <c r="J30" s="268">
        <v>0</v>
      </c>
      <c r="K30" s="274"/>
      <c r="L30" s="268">
        <v>0</v>
      </c>
      <c r="M30" s="274"/>
      <c r="N30" s="268">
        <v>0</v>
      </c>
      <c r="O30" s="122"/>
      <c r="P30" s="268">
        <v>-93625</v>
      </c>
      <c r="Q30" s="122"/>
      <c r="R30" s="268">
        <v>0</v>
      </c>
      <c r="S30" s="122"/>
      <c r="T30" s="268">
        <v>0</v>
      </c>
      <c r="U30" s="122"/>
      <c r="V30" s="12">
        <f t="shared" ref="V30" si="6">SUM(R30:T30)</f>
        <v>0</v>
      </c>
      <c r="W30" s="122"/>
      <c r="X30" s="233">
        <f>SUM(D30:P30,V30)</f>
        <v>-93625</v>
      </c>
    </row>
    <row r="31" spans="1:24" s="28" customFormat="1" ht="20.5">
      <c r="A31" s="62" t="s">
        <v>201</v>
      </c>
      <c r="B31" s="87"/>
      <c r="C31" s="77"/>
      <c r="D31" s="268">
        <v>-5759</v>
      </c>
      <c r="E31" s="71"/>
      <c r="F31" s="269">
        <v>0</v>
      </c>
      <c r="G31" s="134"/>
      <c r="H31" s="269">
        <v>0</v>
      </c>
      <c r="I31" s="134"/>
      <c r="J31" s="269">
        <v>0</v>
      </c>
      <c r="K31" s="274"/>
      <c r="L31" s="269">
        <v>0</v>
      </c>
      <c r="M31" s="274"/>
      <c r="N31" s="268">
        <v>-87866</v>
      </c>
      <c r="O31" s="122"/>
      <c r="P31" s="269">
        <v>93625</v>
      </c>
      <c r="Q31" s="122"/>
      <c r="R31" s="269">
        <v>0</v>
      </c>
      <c r="S31" s="122"/>
      <c r="T31" s="269">
        <v>0</v>
      </c>
      <c r="U31" s="122"/>
      <c r="V31" s="12">
        <f>SUM(R31:T31)</f>
        <v>0</v>
      </c>
      <c r="W31" s="122"/>
      <c r="X31" s="233">
        <f>SUM(D31:P31,V31)</f>
        <v>0</v>
      </c>
    </row>
    <row r="32" spans="1:24" ht="19.399999999999999" customHeight="1">
      <c r="A32" s="62" t="s">
        <v>252</v>
      </c>
      <c r="B32" s="62"/>
      <c r="C32" s="72"/>
      <c r="D32" s="270">
        <v>0</v>
      </c>
      <c r="E32" s="274"/>
      <c r="F32" s="270">
        <v>0</v>
      </c>
      <c r="G32" s="275"/>
      <c r="H32" s="270">
        <v>0</v>
      </c>
      <c r="I32" s="267"/>
      <c r="J32" s="270">
        <v>0</v>
      </c>
      <c r="K32" s="274"/>
      <c r="L32" s="270">
        <v>0</v>
      </c>
      <c r="M32" s="274"/>
      <c r="N32" s="121">
        <f>'PL 7-8_9M'!H27</f>
        <v>187831</v>
      </c>
      <c r="O32" s="122"/>
      <c r="P32" s="270">
        <v>0</v>
      </c>
      <c r="Q32" s="122"/>
      <c r="R32" s="16">
        <f>'PL 7-8_9M'!H43</f>
        <v>2710</v>
      </c>
      <c r="S32" s="122"/>
      <c r="T32" s="16">
        <f>SUM('PL 7-8_9M'!H40,'PL 7-8_9M'!H42,'PL 7-8_9M'!H45)</f>
        <v>240298</v>
      </c>
      <c r="U32" s="122"/>
      <c r="V32" s="16">
        <f t="shared" si="4"/>
        <v>243008</v>
      </c>
      <c r="W32" s="122"/>
      <c r="X32" s="234">
        <f>SUM(D32:P32,V32)</f>
        <v>430839</v>
      </c>
    </row>
    <row r="33" spans="1:24" ht="8.15" customHeight="1">
      <c r="A33" s="62"/>
      <c r="B33" s="62"/>
      <c r="C33" s="72"/>
      <c r="D33" s="122"/>
      <c r="E33" s="71"/>
      <c r="F33" s="122"/>
      <c r="G33" s="71"/>
      <c r="H33" s="122"/>
      <c r="I33" s="267"/>
      <c r="J33" s="122"/>
      <c r="K33" s="122"/>
      <c r="L33" s="122"/>
      <c r="M33" s="122"/>
      <c r="N33" s="130"/>
      <c r="O33" s="122"/>
      <c r="P33" s="130"/>
      <c r="Q33" s="122"/>
      <c r="R33" s="130"/>
      <c r="S33" s="122"/>
      <c r="T33" s="130"/>
      <c r="U33" s="122"/>
      <c r="V33" s="130"/>
      <c r="W33" s="122"/>
      <c r="X33" s="127"/>
    </row>
    <row r="34" spans="1:24" ht="19.399999999999999" customHeight="1" thickBot="1">
      <c r="A34" s="51" t="s">
        <v>149</v>
      </c>
      <c r="B34" s="51"/>
      <c r="C34" s="72"/>
      <c r="D34" s="49">
        <f>SUM(D25:D33)</f>
        <v>249623</v>
      </c>
      <c r="E34" s="71"/>
      <c r="F34" s="49">
        <f>SUM(F25:F33)</f>
        <v>250926</v>
      </c>
      <c r="G34" s="71"/>
      <c r="H34" s="33">
        <f t="shared" ref="H34" si="7">SUM(H25:H33)</f>
        <v>1143</v>
      </c>
      <c r="I34" s="267"/>
      <c r="J34" s="49">
        <f t="shared" ref="J34:X34" si="8">SUM(J25:J33)</f>
        <v>39287</v>
      </c>
      <c r="K34" s="122"/>
      <c r="L34" s="49">
        <f t="shared" si="8"/>
        <v>25650</v>
      </c>
      <c r="M34" s="122"/>
      <c r="N34" s="49">
        <f t="shared" si="8"/>
        <v>453746</v>
      </c>
      <c r="O34" s="122"/>
      <c r="P34" s="33">
        <f t="shared" si="8"/>
        <v>0</v>
      </c>
      <c r="Q34" s="122"/>
      <c r="R34" s="49">
        <f t="shared" si="8"/>
        <v>8651</v>
      </c>
      <c r="S34" s="122"/>
      <c r="T34" s="49">
        <f t="shared" si="8"/>
        <v>95368</v>
      </c>
      <c r="U34" s="122"/>
      <c r="V34" s="49">
        <f t="shared" si="8"/>
        <v>104019</v>
      </c>
      <c r="W34" s="122"/>
      <c r="X34" s="49">
        <f t="shared" si="8"/>
        <v>1124394</v>
      </c>
    </row>
    <row r="35" spans="1:24" ht="19.399999999999999" customHeight="1" thickTop="1">
      <c r="E35" s="71"/>
      <c r="G35" s="71"/>
      <c r="I35" s="267"/>
      <c r="K35" s="122"/>
      <c r="M35" s="122"/>
      <c r="O35" s="122"/>
      <c r="Q35" s="122"/>
      <c r="S35" s="122"/>
      <c r="U35" s="122"/>
      <c r="W35" s="122"/>
    </row>
    <row r="36" spans="1:24" ht="19.399999999999999" customHeight="1">
      <c r="C36" s="71"/>
      <c r="E36" s="71"/>
      <c r="G36" s="71"/>
      <c r="H36" s="71"/>
      <c r="I36" s="71"/>
      <c r="J36" s="71"/>
      <c r="K36" s="71"/>
      <c r="M36" s="71"/>
      <c r="O36" s="71"/>
      <c r="Q36" s="71"/>
      <c r="S36" s="71"/>
      <c r="U36" s="71"/>
      <c r="W36" s="71"/>
    </row>
    <row r="37" spans="1:24" ht="19.399999999999999" customHeight="1">
      <c r="C37" s="71"/>
      <c r="E37" s="71"/>
      <c r="G37" s="71"/>
      <c r="H37" s="71"/>
      <c r="I37" s="71"/>
      <c r="J37" s="71"/>
      <c r="K37" s="71"/>
      <c r="M37" s="71"/>
      <c r="O37" s="71"/>
      <c r="Q37" s="71"/>
      <c r="S37" s="71"/>
      <c r="U37" s="71"/>
      <c r="W37" s="71"/>
    </row>
    <row r="38" spans="1:24" ht="19.399999999999999" customHeight="1">
      <c r="C38" s="71"/>
      <c r="E38" s="71"/>
      <c r="G38" s="71"/>
      <c r="H38" s="71"/>
      <c r="I38" s="71"/>
      <c r="J38" s="71"/>
      <c r="K38" s="71"/>
      <c r="M38" s="71"/>
      <c r="O38" s="71"/>
      <c r="Q38" s="71"/>
      <c r="S38" s="71"/>
      <c r="U38" s="71"/>
      <c r="W38" s="71"/>
    </row>
    <row r="39" spans="1:24" ht="19.399999999999999" customHeight="1">
      <c r="C39" s="71"/>
      <c r="E39" s="71"/>
      <c r="G39" s="71"/>
      <c r="H39" s="71"/>
      <c r="I39" s="71"/>
      <c r="J39" s="71"/>
      <c r="K39" s="71"/>
      <c r="M39" s="71"/>
      <c r="O39" s="71"/>
      <c r="Q39" s="71"/>
      <c r="S39" s="71"/>
      <c r="U39" s="71"/>
      <c r="W39" s="71"/>
    </row>
    <row r="40" spans="1:24" ht="19.399999999999999" customHeight="1">
      <c r="C40" s="71"/>
      <c r="E40" s="71"/>
      <c r="G40" s="71"/>
      <c r="H40" s="71"/>
      <c r="I40" s="71"/>
      <c r="J40" s="71"/>
      <c r="K40" s="71"/>
      <c r="M40" s="71"/>
      <c r="O40" s="71"/>
      <c r="Q40" s="71"/>
      <c r="S40" s="71"/>
      <c r="U40" s="71"/>
      <c r="W40" s="71"/>
    </row>
    <row r="41" spans="1:24" ht="33" customHeight="1">
      <c r="C41" s="71"/>
      <c r="E41" s="71"/>
      <c r="G41" s="71"/>
      <c r="H41" s="71"/>
      <c r="I41" s="71"/>
      <c r="J41" s="71"/>
      <c r="K41" s="71"/>
      <c r="M41" s="71"/>
      <c r="O41" s="71"/>
      <c r="Q41" s="71"/>
      <c r="S41" s="71"/>
      <c r="U41" s="71"/>
      <c r="W41" s="71"/>
    </row>
    <row r="42" spans="1:24" ht="19.399999999999999" customHeight="1">
      <c r="C42" s="71"/>
      <c r="E42" s="71"/>
      <c r="G42" s="71"/>
      <c r="H42" s="71"/>
      <c r="I42" s="71"/>
      <c r="J42" s="71"/>
      <c r="K42" s="71"/>
      <c r="M42" s="71"/>
      <c r="O42" s="71"/>
      <c r="Q42" s="71"/>
      <c r="S42" s="71"/>
      <c r="U42" s="71"/>
      <c r="W42" s="71"/>
    </row>
    <row r="43" spans="1:24" ht="11.5" customHeight="1">
      <c r="C43" s="71"/>
      <c r="E43" s="71"/>
      <c r="G43" s="71"/>
      <c r="H43" s="71"/>
      <c r="I43" s="71"/>
      <c r="J43" s="71"/>
      <c r="K43" s="71"/>
      <c r="M43" s="71"/>
      <c r="O43" s="71"/>
      <c r="Q43" s="71"/>
      <c r="S43" s="71"/>
      <c r="U43" s="71"/>
      <c r="W43" s="71"/>
    </row>
    <row r="44" spans="1:24" ht="19.399999999999999" customHeight="1">
      <c r="C44" s="71"/>
      <c r="E44" s="71"/>
      <c r="G44" s="71"/>
      <c r="H44" s="71"/>
      <c r="I44" s="71"/>
      <c r="J44" s="71"/>
      <c r="K44" s="71"/>
      <c r="M44" s="71"/>
      <c r="O44" s="71"/>
      <c r="Q44" s="71"/>
      <c r="S44" s="71"/>
      <c r="U44" s="71"/>
      <c r="W44" s="71"/>
    </row>
    <row r="45" spans="1:24" ht="41.5" customHeight="1">
      <c r="C45" s="71"/>
      <c r="E45" s="71"/>
      <c r="G45" s="71"/>
      <c r="H45" s="71"/>
      <c r="I45" s="71"/>
      <c r="J45" s="71"/>
      <c r="K45" s="71"/>
      <c r="M45" s="71"/>
      <c r="O45" s="71"/>
      <c r="Q45" s="71"/>
      <c r="S45" s="71"/>
      <c r="U45" s="71"/>
      <c r="W45" s="71"/>
    </row>
    <row r="46" spans="1:24" ht="4.5" customHeight="1">
      <c r="C46" s="71"/>
      <c r="E46" s="71"/>
      <c r="G46" s="71"/>
      <c r="H46" s="71"/>
      <c r="I46" s="71"/>
      <c r="J46" s="71"/>
      <c r="K46" s="71"/>
      <c r="M46" s="71"/>
      <c r="O46" s="71"/>
      <c r="Q46" s="71"/>
      <c r="S46" s="71"/>
      <c r="U46" s="71"/>
      <c r="W46" s="71"/>
    </row>
    <row r="47" spans="1:24" ht="8.15" customHeight="1">
      <c r="C47" s="71"/>
      <c r="E47" s="71"/>
      <c r="G47" s="71"/>
      <c r="H47" s="71"/>
      <c r="I47" s="71"/>
      <c r="J47" s="71"/>
      <c r="K47" s="71"/>
      <c r="M47" s="71"/>
      <c r="O47" s="71"/>
      <c r="Q47" s="71"/>
      <c r="S47" s="71"/>
      <c r="U47" s="71"/>
      <c r="W47" s="71"/>
    </row>
    <row r="48" spans="1:24" ht="19.399999999999999" customHeight="1">
      <c r="C48" s="71"/>
      <c r="E48" s="71"/>
      <c r="G48" s="71"/>
      <c r="H48" s="71"/>
      <c r="I48" s="71"/>
      <c r="J48" s="71"/>
      <c r="K48" s="71"/>
      <c r="M48" s="71"/>
      <c r="O48" s="71"/>
      <c r="Q48" s="71"/>
      <c r="S48" s="71"/>
      <c r="U48" s="71"/>
      <c r="W48" s="71"/>
    </row>
    <row r="49" spans="1:24" ht="19.399999999999999" customHeight="1">
      <c r="C49" s="71"/>
      <c r="E49" s="71"/>
      <c r="G49" s="71"/>
      <c r="H49" s="71"/>
      <c r="I49" s="71"/>
      <c r="J49" s="71"/>
      <c r="K49" s="71"/>
      <c r="M49" s="71"/>
      <c r="O49" s="71"/>
      <c r="Q49" s="71"/>
      <c r="S49" s="71"/>
      <c r="U49" s="71"/>
      <c r="W49" s="71"/>
    </row>
    <row r="50" spans="1:24" ht="20.149999999999999" customHeight="1">
      <c r="A50" s="325" t="s">
        <v>37</v>
      </c>
      <c r="B50" s="325"/>
      <c r="C50" s="325"/>
      <c r="D50" s="325"/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325"/>
      <c r="S50" s="325"/>
      <c r="T50" s="325"/>
      <c r="U50" s="325"/>
      <c r="V50" s="325"/>
      <c r="W50" s="325"/>
      <c r="X50" s="325"/>
    </row>
    <row r="51" spans="1:24" ht="18" customHeight="1">
      <c r="X51" s="76">
        <v>10</v>
      </c>
    </row>
  </sheetData>
  <mergeCells count="7">
    <mergeCell ref="A1:X1"/>
    <mergeCell ref="D5:X5"/>
    <mergeCell ref="A50:X50"/>
    <mergeCell ref="A2:X2"/>
    <mergeCell ref="L8:N8"/>
    <mergeCell ref="R6:V6"/>
    <mergeCell ref="R7:V7"/>
  </mergeCells>
  <pageMargins left="0.75" right="0.5" top="0.5" bottom="0.5" header="0.5" footer="0.5"/>
  <pageSetup paperSize="9" scale="57" firstPageNumber="7" orientation="landscape" useFirstPageNumber="1" r:id="rId1"/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95A7-6DD8-4804-941B-0D6379D70773}">
  <sheetPr>
    <tabColor rgb="FF002060"/>
  </sheetPr>
  <dimension ref="A1:J110"/>
  <sheetViews>
    <sheetView view="pageBreakPreview" topLeftCell="A63" zoomScale="94" zoomScaleNormal="100" zoomScaleSheetLayoutView="94" workbookViewId="0">
      <selection activeCell="A71" sqref="A71"/>
    </sheetView>
  </sheetViews>
  <sheetFormatPr defaultColWidth="9" defaultRowHeight="19" customHeight="1"/>
  <cols>
    <col min="1" max="1" width="40.08203125" style="311" customWidth="1"/>
    <col min="2" max="2" width="6.33203125" style="277" customWidth="1"/>
    <col min="3" max="3" width="0.83203125" style="311" customWidth="1"/>
    <col min="4" max="4" width="12.5" style="315" customWidth="1"/>
    <col min="5" max="5" width="0.83203125" style="311" customWidth="1"/>
    <col min="6" max="6" width="12.5" style="315" customWidth="1"/>
    <col min="7" max="7" width="0.83203125" style="311" customWidth="1"/>
    <col min="8" max="8" width="12.5" style="315" customWidth="1"/>
    <col min="9" max="9" width="0.83203125" style="311" customWidth="1"/>
    <col min="10" max="10" width="12.5" style="315" customWidth="1"/>
    <col min="11" max="16384" width="9" style="311"/>
  </cols>
  <sheetData>
    <row r="1" spans="1:10" s="1" customFormat="1" ht="20.149999999999999" customHeight="1">
      <c r="A1" s="279" t="s">
        <v>0</v>
      </c>
      <c r="B1" s="280"/>
      <c r="D1" s="281"/>
      <c r="F1" s="281"/>
      <c r="H1" s="281"/>
      <c r="J1" s="281"/>
    </row>
    <row r="2" spans="1:10" s="1" customFormat="1" ht="20.149999999999999" customHeight="1">
      <c r="A2" s="282" t="s">
        <v>155</v>
      </c>
      <c r="B2" s="280"/>
      <c r="D2" s="281"/>
      <c r="F2" s="281"/>
      <c r="H2" s="281"/>
      <c r="J2" s="281"/>
    </row>
    <row r="3" spans="1:10" s="1" customFormat="1" ht="20.149999999999999" customHeight="1">
      <c r="A3" s="283" t="s">
        <v>250</v>
      </c>
      <c r="B3" s="284"/>
      <c r="C3" s="285"/>
      <c r="D3" s="286"/>
      <c r="E3" s="285"/>
      <c r="F3" s="286"/>
      <c r="G3" s="285"/>
      <c r="H3" s="281"/>
      <c r="J3" s="281"/>
    </row>
    <row r="4" spans="1:10" s="1" customFormat="1" ht="18" customHeight="1">
      <c r="A4" s="282"/>
      <c r="B4" s="287"/>
      <c r="C4" s="288"/>
      <c r="D4" s="2"/>
      <c r="E4" s="3"/>
      <c r="F4" s="2"/>
      <c r="G4" s="4"/>
      <c r="H4" s="2"/>
      <c r="I4" s="3"/>
      <c r="J4" s="2"/>
    </row>
    <row r="5" spans="1:10" s="1" customFormat="1" ht="18" customHeight="1">
      <c r="A5" s="289"/>
      <c r="B5" s="290"/>
      <c r="C5" s="290"/>
      <c r="D5" s="319" t="s">
        <v>3</v>
      </c>
      <c r="E5" s="319"/>
      <c r="F5" s="319"/>
      <c r="G5" s="5"/>
      <c r="H5" s="319" t="s">
        <v>4</v>
      </c>
      <c r="I5" s="319"/>
      <c r="J5" s="319"/>
    </row>
    <row r="6" spans="1:10" s="1" customFormat="1" ht="18" customHeight="1">
      <c r="A6" s="289"/>
      <c r="B6" s="290"/>
      <c r="C6" s="290"/>
      <c r="D6" s="6" t="s">
        <v>5</v>
      </c>
      <c r="E6" s="6"/>
      <c r="F6" s="6" t="s">
        <v>5</v>
      </c>
      <c r="G6" s="6"/>
      <c r="H6" s="6" t="s">
        <v>5</v>
      </c>
      <c r="I6" s="6"/>
      <c r="J6" s="6" t="s">
        <v>5</v>
      </c>
    </row>
    <row r="7" spans="1:10" s="1" customFormat="1" ht="18" customHeight="1">
      <c r="B7" s="287"/>
      <c r="C7" s="287"/>
      <c r="D7" s="26" t="s">
        <v>7</v>
      </c>
      <c r="E7" s="25"/>
      <c r="F7" s="26" t="s">
        <v>7</v>
      </c>
      <c r="G7" s="25"/>
      <c r="H7" s="26" t="s">
        <v>7</v>
      </c>
      <c r="I7" s="25"/>
      <c r="J7" s="26" t="s">
        <v>7</v>
      </c>
    </row>
    <row r="8" spans="1:10" s="1" customFormat="1" ht="18" customHeight="1">
      <c r="B8" s="287"/>
      <c r="C8" s="287"/>
      <c r="D8" s="7" t="s">
        <v>9</v>
      </c>
      <c r="E8" s="5"/>
      <c r="F8" s="7" t="s">
        <v>10</v>
      </c>
      <c r="G8" s="5"/>
      <c r="H8" s="7" t="s">
        <v>9</v>
      </c>
      <c r="I8" s="5"/>
      <c r="J8" s="7" t="s">
        <v>10</v>
      </c>
    </row>
    <row r="9" spans="1:10" s="1" customFormat="1" ht="18" customHeight="1">
      <c r="B9" s="291" t="s">
        <v>11</v>
      </c>
      <c r="C9" s="292"/>
      <c r="D9" s="8" t="s">
        <v>12</v>
      </c>
      <c r="E9" s="5"/>
      <c r="F9" s="8" t="s">
        <v>12</v>
      </c>
      <c r="G9" s="5"/>
      <c r="H9" s="8" t="s">
        <v>12</v>
      </c>
      <c r="I9" s="5"/>
      <c r="J9" s="8" t="s">
        <v>12</v>
      </c>
    </row>
    <row r="10" spans="1:10" s="1" customFormat="1" ht="8.15" customHeight="1">
      <c r="B10" s="293"/>
      <c r="C10" s="292"/>
      <c r="D10" s="9"/>
      <c r="E10" s="5"/>
      <c r="F10" s="9"/>
      <c r="G10" s="5"/>
      <c r="H10" s="9"/>
      <c r="I10" s="5"/>
      <c r="J10" s="9"/>
    </row>
    <row r="11" spans="1:10" s="1" customFormat="1" ht="20.149999999999999" customHeight="1">
      <c r="A11" s="294" t="s">
        <v>156</v>
      </c>
      <c r="B11" s="295"/>
      <c r="D11" s="281"/>
      <c r="F11" s="281"/>
      <c r="H11" s="281"/>
      <c r="J11" s="281"/>
    </row>
    <row r="12" spans="1:10" s="1" customFormat="1" ht="20.149999999999999" customHeight="1">
      <c r="A12" s="296" t="s">
        <v>227</v>
      </c>
      <c r="B12" s="10"/>
      <c r="D12" s="95">
        <f>'PL 7-8_9M'!D24</f>
        <v>193701</v>
      </c>
      <c r="E12" s="81"/>
      <c r="F12" s="95">
        <f>'PL 7-8_9M'!F24</f>
        <v>187845</v>
      </c>
      <c r="G12" s="81"/>
      <c r="H12" s="95">
        <f>'PL 7-8_9M'!H24</f>
        <v>188270</v>
      </c>
      <c r="I12" s="81"/>
      <c r="J12" s="95">
        <f>'PL 7-8_9M'!J24</f>
        <v>204414</v>
      </c>
    </row>
    <row r="13" spans="1:10" s="1" customFormat="1" ht="20.149999999999999" customHeight="1">
      <c r="A13" s="296" t="s">
        <v>143</v>
      </c>
      <c r="B13" s="10"/>
      <c r="D13" s="95"/>
      <c r="E13" s="81"/>
      <c r="F13" s="95"/>
      <c r="G13" s="81"/>
      <c r="H13" s="95"/>
      <c r="I13" s="81"/>
      <c r="J13" s="95"/>
    </row>
    <row r="14" spans="1:10" s="1" customFormat="1" ht="20.149999999999999" customHeight="1">
      <c r="A14" s="40" t="s">
        <v>157</v>
      </c>
      <c r="B14" s="142">
        <v>14</v>
      </c>
      <c r="D14" s="253">
        <v>61245</v>
      </c>
      <c r="E14" s="81"/>
      <c r="F14" s="95">
        <v>82572</v>
      </c>
      <c r="G14" s="81"/>
      <c r="H14" s="95">
        <v>695</v>
      </c>
      <c r="I14" s="81"/>
      <c r="J14" s="95">
        <v>2067</v>
      </c>
    </row>
    <row r="15" spans="1:10" s="1" customFormat="1" ht="20.149999999999999" customHeight="1">
      <c r="A15" s="1" t="s">
        <v>209</v>
      </c>
      <c r="B15" s="142"/>
      <c r="D15" s="253"/>
      <c r="E15" s="81"/>
      <c r="F15" s="95"/>
      <c r="G15" s="81"/>
      <c r="H15" s="95"/>
      <c r="I15" s="81"/>
      <c r="J15" s="95"/>
    </row>
    <row r="16" spans="1:10" s="1" customFormat="1" ht="20.149999999999999" customHeight="1">
      <c r="A16" s="1" t="s">
        <v>210</v>
      </c>
      <c r="B16" s="142"/>
      <c r="D16" s="253">
        <v>-5436</v>
      </c>
      <c r="E16" s="81"/>
      <c r="F16" s="95">
        <v>26346</v>
      </c>
      <c r="G16" s="81"/>
      <c r="H16" s="95">
        <v>0</v>
      </c>
      <c r="I16" s="81"/>
      <c r="J16" s="95">
        <v>0</v>
      </c>
    </row>
    <row r="17" spans="1:10" s="1" customFormat="1" ht="20.149999999999999" customHeight="1">
      <c r="A17" s="1" t="s">
        <v>158</v>
      </c>
      <c r="B17" s="297">
        <v>14</v>
      </c>
      <c r="C17" s="297"/>
      <c r="D17" s="253">
        <v>4279</v>
      </c>
      <c r="E17" s="95"/>
      <c r="F17" s="95">
        <v>51888</v>
      </c>
      <c r="G17" s="95"/>
      <c r="H17" s="95">
        <v>0</v>
      </c>
      <c r="I17" s="278"/>
      <c r="J17" s="95">
        <v>0</v>
      </c>
    </row>
    <row r="18" spans="1:10" s="1" customFormat="1" ht="20.149999999999999" customHeight="1">
      <c r="A18" s="1" t="s">
        <v>209</v>
      </c>
      <c r="B18" s="297"/>
      <c r="C18" s="297"/>
      <c r="D18" s="298"/>
      <c r="E18" s="95"/>
      <c r="F18" s="95"/>
      <c r="G18" s="95"/>
      <c r="H18" s="95"/>
      <c r="I18" s="278"/>
      <c r="J18" s="95"/>
    </row>
    <row r="19" spans="1:10" s="1" customFormat="1" ht="20.149999999999999" customHeight="1">
      <c r="A19" s="1" t="s">
        <v>211</v>
      </c>
      <c r="B19" s="297">
        <v>14</v>
      </c>
      <c r="C19" s="297"/>
      <c r="D19" s="298">
        <v>-2502</v>
      </c>
      <c r="E19" s="95"/>
      <c r="F19" s="95">
        <v>12237</v>
      </c>
      <c r="G19" s="95"/>
      <c r="H19" s="95">
        <v>0</v>
      </c>
      <c r="I19" s="278"/>
      <c r="J19" s="95">
        <v>0</v>
      </c>
    </row>
    <row r="20" spans="1:10" s="1" customFormat="1" ht="20.149999999999999" customHeight="1">
      <c r="A20" s="299" t="s">
        <v>219</v>
      </c>
      <c r="B20" s="297"/>
      <c r="C20" s="297"/>
      <c r="D20" s="298"/>
      <c r="E20" s="95"/>
      <c r="F20" s="95"/>
      <c r="G20" s="95"/>
      <c r="H20" s="95"/>
      <c r="I20" s="278"/>
      <c r="J20" s="95"/>
    </row>
    <row r="21" spans="1:10" s="1" customFormat="1" ht="20.149999999999999" customHeight="1">
      <c r="A21" s="299" t="s">
        <v>212</v>
      </c>
      <c r="B21" s="142">
        <v>9</v>
      </c>
      <c r="D21" s="276">
        <v>-1700</v>
      </c>
      <c r="E21" s="248"/>
      <c r="F21" s="248">
        <v>-5089</v>
      </c>
      <c r="G21" s="248"/>
      <c r="H21" s="248">
        <v>-1633</v>
      </c>
      <c r="I21" s="249"/>
      <c r="J21" s="248">
        <v>1433</v>
      </c>
    </row>
    <row r="22" spans="1:10" s="1" customFormat="1" ht="20.149999999999999" customHeight="1">
      <c r="A22" s="299" t="s">
        <v>213</v>
      </c>
      <c r="B22" s="142"/>
      <c r="D22" s="253"/>
      <c r="E22" s="248"/>
      <c r="F22" s="248"/>
      <c r="G22" s="248"/>
      <c r="H22" s="248"/>
      <c r="I22" s="249"/>
      <c r="J22" s="248"/>
    </row>
    <row r="23" spans="1:10" s="1" customFormat="1" ht="20.149999999999999" customHeight="1">
      <c r="A23" s="299" t="s">
        <v>214</v>
      </c>
      <c r="B23" s="142"/>
      <c r="D23" s="253">
        <v>-253</v>
      </c>
      <c r="E23" s="248"/>
      <c r="F23" s="248">
        <v>547</v>
      </c>
      <c r="G23" s="248"/>
      <c r="H23" s="248">
        <v>-253</v>
      </c>
      <c r="I23" s="249"/>
      <c r="J23" s="248">
        <v>547</v>
      </c>
    </row>
    <row r="24" spans="1:10" s="1" customFormat="1" ht="20.149999999999999" customHeight="1">
      <c r="A24" s="299" t="s">
        <v>204</v>
      </c>
      <c r="B24" s="142"/>
      <c r="D24" s="253">
        <v>0</v>
      </c>
      <c r="E24" s="248"/>
      <c r="F24" s="248">
        <v>-66378</v>
      </c>
      <c r="G24" s="248"/>
      <c r="H24" s="248">
        <v>0</v>
      </c>
      <c r="I24" s="249"/>
      <c r="J24" s="248">
        <v>-42421</v>
      </c>
    </row>
    <row r="25" spans="1:10" s="1" customFormat="1" ht="20.149999999999999" customHeight="1">
      <c r="A25" s="40" t="s">
        <v>205</v>
      </c>
      <c r="B25" s="143"/>
      <c r="D25" s="253">
        <v>-351</v>
      </c>
      <c r="E25" s="81"/>
      <c r="F25" s="95">
        <v>-75</v>
      </c>
      <c r="G25" s="81"/>
      <c r="H25" s="95">
        <v>-355</v>
      </c>
      <c r="I25" s="81"/>
      <c r="J25" s="95">
        <v>-139</v>
      </c>
    </row>
    <row r="26" spans="1:10" s="1" customFormat="1" ht="20.149999999999999" customHeight="1">
      <c r="A26" s="40" t="s">
        <v>159</v>
      </c>
      <c r="B26" s="143"/>
      <c r="D26" s="253">
        <v>0</v>
      </c>
      <c r="E26" s="81"/>
      <c r="F26" s="95">
        <v>439</v>
      </c>
      <c r="G26" s="81"/>
      <c r="H26" s="95">
        <v>0</v>
      </c>
      <c r="I26" s="81"/>
      <c r="J26" s="95">
        <v>439</v>
      </c>
    </row>
    <row r="27" spans="1:10" s="1" customFormat="1" ht="20.149999999999999" customHeight="1">
      <c r="A27" s="40" t="s">
        <v>208</v>
      </c>
      <c r="B27" s="142"/>
      <c r="D27" s="253">
        <v>2295</v>
      </c>
      <c r="E27" s="95"/>
      <c r="F27" s="95">
        <v>-2042</v>
      </c>
      <c r="G27" s="95"/>
      <c r="H27" s="95">
        <v>-329</v>
      </c>
      <c r="I27" s="278"/>
      <c r="J27" s="95">
        <v>-671</v>
      </c>
    </row>
    <row r="28" spans="1:10" s="1" customFormat="1" ht="20" customHeight="1">
      <c r="A28" s="40" t="s">
        <v>161</v>
      </c>
      <c r="B28" s="300"/>
      <c r="C28" s="297"/>
      <c r="D28" s="253">
        <v>1719</v>
      </c>
      <c r="E28" s="95"/>
      <c r="F28" s="95">
        <v>1718</v>
      </c>
      <c r="G28" s="95"/>
      <c r="H28" s="95">
        <v>141</v>
      </c>
      <c r="I28" s="278"/>
      <c r="J28" s="95">
        <v>197</v>
      </c>
    </row>
    <row r="29" spans="1:10" s="1" customFormat="1" ht="20.149999999999999" customHeight="1">
      <c r="A29" s="40" t="s">
        <v>162</v>
      </c>
      <c r="B29" s="11"/>
      <c r="D29" s="253">
        <v>0</v>
      </c>
      <c r="E29" s="95"/>
      <c r="F29" s="95">
        <v>5946</v>
      </c>
      <c r="G29" s="95"/>
      <c r="H29" s="95">
        <v>0</v>
      </c>
      <c r="I29" s="278"/>
      <c r="J29" s="95">
        <v>5946</v>
      </c>
    </row>
    <row r="30" spans="1:10" s="1" customFormat="1" ht="20.149999999999999" customHeight="1">
      <c r="A30" s="40" t="s">
        <v>163</v>
      </c>
      <c r="B30" s="143"/>
      <c r="D30" s="276">
        <v>-3488</v>
      </c>
      <c r="E30" s="95"/>
      <c r="F30" s="95">
        <v>-58</v>
      </c>
      <c r="G30" s="95"/>
      <c r="H30" s="95">
        <v>-184231</v>
      </c>
      <c r="I30" s="278"/>
      <c r="J30" s="95">
        <v>-184513</v>
      </c>
    </row>
    <row r="31" spans="1:10" s="1" customFormat="1" ht="20.149999999999999" customHeight="1">
      <c r="A31" s="40" t="s">
        <v>245</v>
      </c>
      <c r="B31" s="143"/>
      <c r="D31" s="276">
        <v>-1571</v>
      </c>
      <c r="E31" s="95"/>
      <c r="F31" s="95">
        <v>-898</v>
      </c>
      <c r="G31" s="95"/>
      <c r="H31" s="231">
        <v>-1469</v>
      </c>
      <c r="I31" s="317"/>
      <c r="J31" s="95">
        <v>-692</v>
      </c>
    </row>
    <row r="32" spans="1:10" s="1" customFormat="1" ht="20.149999999999999" customHeight="1">
      <c r="A32" s="40" t="s">
        <v>165</v>
      </c>
      <c r="B32" s="13" t="s">
        <v>221</v>
      </c>
      <c r="D32" s="276">
        <v>-2179</v>
      </c>
      <c r="E32" s="81"/>
      <c r="F32" s="248">
        <v>32</v>
      </c>
      <c r="G32" s="81"/>
      <c r="H32" s="77">
        <v>0</v>
      </c>
      <c r="I32" s="81"/>
      <c r="J32" s="95">
        <v>0</v>
      </c>
    </row>
    <row r="33" spans="1:10" s="1" customFormat="1" ht="20.149999999999999" customHeight="1">
      <c r="A33" s="40" t="s">
        <v>207</v>
      </c>
      <c r="B33" s="13" t="s">
        <v>222</v>
      </c>
      <c r="D33" s="248">
        <v>-710</v>
      </c>
      <c r="E33" s="81"/>
      <c r="F33" s="248">
        <v>3131</v>
      </c>
      <c r="G33" s="81"/>
      <c r="H33" s="77">
        <v>-710</v>
      </c>
      <c r="I33" s="81"/>
      <c r="J33" s="95">
        <v>3131</v>
      </c>
    </row>
    <row r="34" spans="1:10" s="1" customFormat="1" ht="20.149999999999999" customHeight="1">
      <c r="A34" s="40" t="s">
        <v>166</v>
      </c>
      <c r="B34" s="10"/>
      <c r="D34" s="97">
        <v>12162</v>
      </c>
      <c r="E34" s="81"/>
      <c r="F34" s="97">
        <v>3735</v>
      </c>
      <c r="G34" s="81"/>
      <c r="H34" s="97">
        <v>11274</v>
      </c>
      <c r="I34" s="81"/>
      <c r="J34" s="97">
        <v>3418</v>
      </c>
    </row>
    <row r="35" spans="1:10" s="1" customFormat="1" ht="20.149999999999999" customHeight="1">
      <c r="A35" s="40" t="s">
        <v>167</v>
      </c>
      <c r="B35" s="10"/>
      <c r="D35" s="95"/>
      <c r="F35" s="281"/>
      <c r="H35" s="281"/>
      <c r="J35" s="281"/>
    </row>
    <row r="36" spans="1:10" s="1" customFormat="1" ht="20.149999999999999" customHeight="1">
      <c r="A36" s="40" t="s">
        <v>168</v>
      </c>
      <c r="B36" s="10"/>
      <c r="C36" s="301">
        <f>SUM(C12:C35)</f>
        <v>0</v>
      </c>
      <c r="D36" s="95">
        <f>SUM(D12:D34)</f>
        <v>257211</v>
      </c>
      <c r="E36" s="90">
        <f>SUM(E12:E35)</f>
        <v>0</v>
      </c>
      <c r="F36" s="90">
        <f>SUM(F12:F34)</f>
        <v>301896</v>
      </c>
      <c r="G36" s="90"/>
      <c r="H36" s="95">
        <f>SUM(H12:H34)</f>
        <v>11400</v>
      </c>
      <c r="I36" s="90">
        <f>SUM(I12:I34)</f>
        <v>0</v>
      </c>
      <c r="J36" s="90">
        <f>SUM(J12:J34)</f>
        <v>-6844</v>
      </c>
    </row>
    <row r="37" spans="1:10" s="1" customFormat="1" ht="20.149999999999999" customHeight="1">
      <c r="A37" s="40" t="s">
        <v>169</v>
      </c>
      <c r="B37" s="10"/>
      <c r="D37" s="302"/>
      <c r="E37" s="90"/>
      <c r="F37" s="90"/>
      <c r="G37" s="90"/>
      <c r="H37" s="90"/>
      <c r="I37" s="90"/>
      <c r="J37" s="90"/>
    </row>
    <row r="38" spans="1:10" s="1" customFormat="1" ht="20.149999999999999" customHeight="1">
      <c r="A38" s="40" t="s">
        <v>170</v>
      </c>
      <c r="B38" s="10"/>
      <c r="D38" s="95">
        <v>14035</v>
      </c>
      <c r="E38" s="95"/>
      <c r="F38" s="95">
        <v>-57670</v>
      </c>
      <c r="G38" s="95"/>
      <c r="H38" s="95">
        <v>-1225</v>
      </c>
      <c r="I38" s="278"/>
      <c r="J38" s="95">
        <v>50860</v>
      </c>
    </row>
    <row r="39" spans="1:10" s="1" customFormat="1" ht="20.149999999999999" customHeight="1">
      <c r="A39" s="40" t="s">
        <v>171</v>
      </c>
      <c r="B39" s="10"/>
      <c r="D39" s="95">
        <v>-1145</v>
      </c>
      <c r="E39" s="95"/>
      <c r="F39" s="95">
        <v>-25904</v>
      </c>
      <c r="G39" s="95"/>
      <c r="H39" s="95">
        <v>0</v>
      </c>
      <c r="I39" s="278"/>
      <c r="J39" s="95">
        <v>0</v>
      </c>
    </row>
    <row r="40" spans="1:10" s="1" customFormat="1" ht="20.149999999999999" customHeight="1">
      <c r="A40" s="40" t="s">
        <v>172</v>
      </c>
      <c r="B40" s="10"/>
      <c r="D40" s="95">
        <v>1817</v>
      </c>
      <c r="E40" s="95"/>
      <c r="F40" s="95">
        <v>-2901</v>
      </c>
      <c r="G40" s="95"/>
      <c r="H40" s="95">
        <v>45</v>
      </c>
      <c r="I40" s="278"/>
      <c r="J40" s="95">
        <v>789</v>
      </c>
    </row>
    <row r="41" spans="1:10" s="1" customFormat="1" ht="20" customHeight="1">
      <c r="A41" s="40" t="s">
        <v>173</v>
      </c>
      <c r="B41" s="10"/>
      <c r="D41" s="95">
        <v>1370</v>
      </c>
      <c r="E41" s="95"/>
      <c r="F41" s="95">
        <v>-794</v>
      </c>
      <c r="G41" s="95"/>
      <c r="H41" s="95">
        <v>0</v>
      </c>
      <c r="I41" s="278"/>
      <c r="J41" s="95">
        <v>68</v>
      </c>
    </row>
    <row r="42" spans="1:10" s="1" customFormat="1" ht="20.149999999999999" customHeight="1">
      <c r="A42" s="40" t="s">
        <v>174</v>
      </c>
      <c r="B42" s="10"/>
      <c r="D42" s="95">
        <v>-58420</v>
      </c>
      <c r="E42" s="95"/>
      <c r="F42" s="95">
        <v>14946</v>
      </c>
      <c r="G42" s="95"/>
      <c r="H42" s="95">
        <v>-3492</v>
      </c>
      <c r="I42" s="278"/>
      <c r="J42" s="95">
        <v>-10168</v>
      </c>
    </row>
    <row r="43" spans="1:10" s="1" customFormat="1" ht="20.149999999999999" customHeight="1">
      <c r="A43" s="40" t="s">
        <v>175</v>
      </c>
      <c r="B43" s="10"/>
      <c r="D43" s="95">
        <v>-9710</v>
      </c>
      <c r="E43" s="95"/>
      <c r="F43" s="95">
        <v>-21865</v>
      </c>
      <c r="G43" s="95"/>
      <c r="H43" s="95">
        <v>0</v>
      </c>
      <c r="I43" s="278"/>
      <c r="J43" s="95">
        <v>0</v>
      </c>
    </row>
    <row r="44" spans="1:10" s="1" customFormat="1" ht="20.149999999999999" customHeight="1">
      <c r="A44" s="40" t="s">
        <v>176</v>
      </c>
      <c r="B44" s="10"/>
      <c r="D44" s="97">
        <v>2957</v>
      </c>
      <c r="E44" s="95"/>
      <c r="F44" s="97">
        <v>3802</v>
      </c>
      <c r="G44" s="95"/>
      <c r="H44" s="97">
        <v>277</v>
      </c>
      <c r="I44" s="278"/>
      <c r="J44" s="97">
        <v>-38</v>
      </c>
    </row>
    <row r="45" spans="1:10" s="1" customFormat="1" ht="6.5" customHeight="1">
      <c r="A45" s="40"/>
      <c r="B45" s="303"/>
      <c r="D45" s="250"/>
      <c r="E45" s="78"/>
      <c r="F45" s="250"/>
      <c r="G45" s="78"/>
      <c r="H45" s="14"/>
      <c r="I45" s="251"/>
      <c r="J45" s="14"/>
    </row>
    <row r="46" spans="1:10" s="1" customFormat="1" ht="18" customHeight="1">
      <c r="A46" s="304" t="s">
        <v>177</v>
      </c>
      <c r="B46" s="18"/>
      <c r="D46" s="95">
        <f>SUM(D35:D44)</f>
        <v>208115</v>
      </c>
      <c r="E46" s="90">
        <f>SUM(E36:E44)</f>
        <v>0</v>
      </c>
      <c r="F46" s="90">
        <f>SUM(F36:F44)</f>
        <v>211510</v>
      </c>
      <c r="G46" s="90"/>
      <c r="H46" s="95">
        <f>SUM(H36:H44)</f>
        <v>7005</v>
      </c>
      <c r="I46" s="90">
        <f>SUM(I36:I44)</f>
        <v>0</v>
      </c>
      <c r="J46" s="90">
        <f>SUM(J36:J44)</f>
        <v>34667</v>
      </c>
    </row>
    <row r="47" spans="1:10" s="1" customFormat="1" ht="20.149999999999999" customHeight="1">
      <c r="A47" s="304" t="s">
        <v>164</v>
      </c>
      <c r="B47" s="18"/>
      <c r="D47" s="95">
        <v>479</v>
      </c>
      <c r="E47" s="90"/>
      <c r="F47" s="95">
        <v>898</v>
      </c>
      <c r="G47" s="90"/>
      <c r="H47" s="98">
        <v>377</v>
      </c>
      <c r="I47" s="90"/>
      <c r="J47" s="98">
        <v>540</v>
      </c>
    </row>
    <row r="48" spans="1:10" s="1" customFormat="1" ht="20.149999999999999" customHeight="1">
      <c r="A48" s="304" t="s">
        <v>178</v>
      </c>
      <c r="B48" s="18"/>
      <c r="D48" s="95">
        <v>0</v>
      </c>
      <c r="E48" s="90"/>
      <c r="F48" s="95">
        <v>-3735</v>
      </c>
      <c r="G48" s="90"/>
      <c r="H48" s="98">
        <v>0</v>
      </c>
      <c r="I48" s="90"/>
      <c r="J48" s="98">
        <v>-1018</v>
      </c>
    </row>
    <row r="49" spans="1:10" s="1" customFormat="1" ht="20.149999999999999" customHeight="1">
      <c r="A49" s="40" t="s">
        <v>179</v>
      </c>
      <c r="B49" s="18"/>
      <c r="D49" s="99">
        <v>-59095</v>
      </c>
      <c r="E49" s="83"/>
      <c r="F49" s="99">
        <v>-45599</v>
      </c>
      <c r="G49" s="83"/>
      <c r="H49" s="99">
        <v>-128</v>
      </c>
      <c r="I49" s="83"/>
      <c r="J49" s="99">
        <v>-1279</v>
      </c>
    </row>
    <row r="50" spans="1:10" s="1" customFormat="1" ht="8.15" customHeight="1">
      <c r="A50" s="40"/>
      <c r="B50" s="303"/>
      <c r="D50" s="252"/>
      <c r="E50" s="85"/>
      <c r="F50" s="252"/>
      <c r="G50" s="85"/>
      <c r="H50" s="82"/>
      <c r="I50" s="84"/>
      <c r="J50" s="82"/>
    </row>
    <row r="51" spans="1:10" s="1" customFormat="1" ht="20" customHeight="1">
      <c r="A51" s="305" t="s">
        <v>180</v>
      </c>
      <c r="B51" s="18"/>
      <c r="D51" s="97">
        <f t="shared" ref="D51:J51" si="0">SUM(D46:D49)</f>
        <v>149499</v>
      </c>
      <c r="E51" s="81">
        <f t="shared" si="0"/>
        <v>0</v>
      </c>
      <c r="F51" s="97">
        <f t="shared" si="0"/>
        <v>163074</v>
      </c>
      <c r="G51" s="81">
        <f t="shared" si="0"/>
        <v>0</v>
      </c>
      <c r="H51" s="97">
        <f t="shared" si="0"/>
        <v>7254</v>
      </c>
      <c r="I51" s="90">
        <f t="shared" si="0"/>
        <v>0</v>
      </c>
      <c r="J51" s="97">
        <f t="shared" si="0"/>
        <v>32910</v>
      </c>
    </row>
    <row r="52" spans="1:10" s="1" customFormat="1" ht="25.5" customHeight="1">
      <c r="A52" s="305"/>
      <c r="B52" s="18"/>
      <c r="D52" s="98"/>
      <c r="E52" s="81"/>
      <c r="F52" s="318"/>
      <c r="G52" s="81"/>
      <c r="H52" s="318"/>
      <c r="I52" s="90"/>
      <c r="J52" s="318"/>
    </row>
    <row r="53" spans="1:10" s="1" customFormat="1" ht="19.5" customHeight="1">
      <c r="A53" s="285" t="s">
        <v>37</v>
      </c>
      <c r="B53" s="306"/>
      <c r="C53" s="285"/>
      <c r="D53" s="286"/>
      <c r="E53" s="285"/>
      <c r="F53" s="286"/>
      <c r="G53" s="285"/>
      <c r="H53" s="286"/>
      <c r="I53" s="285"/>
      <c r="J53" s="286"/>
    </row>
    <row r="54" spans="1:10" s="1" customFormat="1" ht="19.5" customHeight="1">
      <c r="B54" s="295"/>
      <c r="D54" s="281"/>
      <c r="F54" s="281"/>
      <c r="H54" s="281"/>
      <c r="J54" s="46">
        <v>11</v>
      </c>
    </row>
    <row r="55" spans="1:10" s="1" customFormat="1" ht="20.149999999999999" customHeight="1">
      <c r="A55" s="279" t="s">
        <v>0</v>
      </c>
      <c r="B55" s="280"/>
      <c r="D55" s="281"/>
      <c r="F55" s="281"/>
      <c r="H55" s="281"/>
      <c r="J55" s="281"/>
    </row>
    <row r="56" spans="1:10" s="1" customFormat="1" ht="20.149999999999999" customHeight="1">
      <c r="A56" s="282" t="s">
        <v>181</v>
      </c>
      <c r="B56" s="280"/>
      <c r="D56" s="281"/>
      <c r="F56" s="281"/>
      <c r="H56" s="281"/>
      <c r="J56" s="281"/>
    </row>
    <row r="57" spans="1:10" s="1" customFormat="1" ht="20.149999999999999" customHeight="1">
      <c r="A57" s="283" t="s">
        <v>250</v>
      </c>
      <c r="B57" s="284"/>
      <c r="C57" s="285"/>
      <c r="D57" s="286"/>
      <c r="E57" s="285"/>
      <c r="F57" s="286"/>
      <c r="G57" s="285"/>
      <c r="H57" s="281"/>
      <c r="J57" s="281"/>
    </row>
    <row r="58" spans="1:10" s="1" customFormat="1" ht="20.149999999999999" customHeight="1">
      <c r="A58" s="282"/>
      <c r="B58" s="287"/>
      <c r="C58" s="288"/>
      <c r="D58" s="2"/>
      <c r="E58" s="3"/>
      <c r="F58" s="2"/>
      <c r="G58" s="4"/>
      <c r="H58" s="2"/>
      <c r="I58" s="3"/>
      <c r="J58" s="2"/>
    </row>
    <row r="59" spans="1:10" s="1" customFormat="1" ht="18" customHeight="1">
      <c r="A59" s="289"/>
      <c r="B59" s="290"/>
      <c r="C59" s="290"/>
      <c r="D59" s="319" t="s">
        <v>3</v>
      </c>
      <c r="E59" s="319"/>
      <c r="F59" s="319"/>
      <c r="G59" s="5"/>
      <c r="H59" s="319" t="s">
        <v>4</v>
      </c>
      <c r="I59" s="319"/>
      <c r="J59" s="319"/>
    </row>
    <row r="60" spans="1:10" s="1" customFormat="1" ht="18" customHeight="1">
      <c r="A60" s="289"/>
      <c r="B60" s="290"/>
      <c r="C60" s="290"/>
      <c r="D60" s="6" t="s">
        <v>5</v>
      </c>
      <c r="E60" s="6"/>
      <c r="F60" s="6" t="s">
        <v>5</v>
      </c>
      <c r="G60" s="6"/>
      <c r="H60" s="6" t="s">
        <v>5</v>
      </c>
      <c r="I60" s="6"/>
      <c r="J60" s="6" t="s">
        <v>5</v>
      </c>
    </row>
    <row r="61" spans="1:10" s="1" customFormat="1" ht="18" customHeight="1">
      <c r="B61" s="287"/>
      <c r="C61" s="287"/>
      <c r="D61" s="26" t="s">
        <v>7</v>
      </c>
      <c r="E61" s="25"/>
      <c r="F61" s="26" t="s">
        <v>7</v>
      </c>
      <c r="G61" s="25"/>
      <c r="H61" s="26" t="s">
        <v>7</v>
      </c>
      <c r="I61" s="25"/>
      <c r="J61" s="26" t="s">
        <v>7</v>
      </c>
    </row>
    <row r="62" spans="1:10" s="1" customFormat="1" ht="18" customHeight="1">
      <c r="B62" s="287"/>
      <c r="C62" s="287"/>
      <c r="D62" s="7" t="s">
        <v>9</v>
      </c>
      <c r="E62" s="5"/>
      <c r="F62" s="7" t="s">
        <v>10</v>
      </c>
      <c r="G62" s="5"/>
      <c r="H62" s="7" t="s">
        <v>9</v>
      </c>
      <c r="I62" s="5"/>
      <c r="J62" s="7" t="s">
        <v>10</v>
      </c>
    </row>
    <row r="63" spans="1:10" s="1" customFormat="1" ht="18" customHeight="1">
      <c r="B63" s="291" t="s">
        <v>11</v>
      </c>
      <c r="C63" s="292"/>
      <c r="D63" s="8" t="s">
        <v>12</v>
      </c>
      <c r="E63" s="5"/>
      <c r="F63" s="8" t="s">
        <v>12</v>
      </c>
      <c r="G63" s="5"/>
      <c r="H63" s="8" t="s">
        <v>12</v>
      </c>
      <c r="I63" s="5"/>
      <c r="J63" s="8" t="s">
        <v>12</v>
      </c>
    </row>
    <row r="64" spans="1:10" s="1" customFormat="1" ht="8.15" customHeight="1">
      <c r="B64" s="293"/>
      <c r="C64" s="292"/>
      <c r="D64" s="9"/>
      <c r="E64" s="5"/>
      <c r="F64" s="9"/>
      <c r="G64" s="5"/>
      <c r="H64" s="9"/>
      <c r="I64" s="5"/>
      <c r="J64" s="9"/>
    </row>
    <row r="65" spans="1:10" s="1" customFormat="1" ht="20.149999999999999" customHeight="1">
      <c r="A65" s="45" t="s">
        <v>182</v>
      </c>
      <c r="B65" s="295"/>
      <c r="D65" s="307"/>
      <c r="E65" s="308"/>
      <c r="F65" s="307"/>
      <c r="G65" s="308"/>
      <c r="H65" s="307"/>
      <c r="I65" s="308"/>
      <c r="J65" s="307"/>
    </row>
    <row r="66" spans="1:10" s="1" customFormat="1" ht="20.149999999999999" customHeight="1">
      <c r="A66" s="40" t="s">
        <v>183</v>
      </c>
      <c r="B66" s="277"/>
      <c r="D66" s="95">
        <v>29788</v>
      </c>
      <c r="E66" s="95"/>
      <c r="F66" s="95">
        <v>151545</v>
      </c>
      <c r="G66" s="95"/>
      <c r="H66" s="95">
        <v>19452</v>
      </c>
      <c r="I66" s="278"/>
      <c r="J66" s="95">
        <v>134909</v>
      </c>
    </row>
    <row r="67" spans="1:10" s="1" customFormat="1" ht="20.149999999999999" customHeight="1">
      <c r="A67" s="309" t="s">
        <v>215</v>
      </c>
    </row>
    <row r="68" spans="1:10" s="1" customFormat="1" ht="20.149999999999999" customHeight="1">
      <c r="A68" s="309" t="s">
        <v>216</v>
      </c>
      <c r="B68" s="277"/>
      <c r="D68" s="95">
        <v>105108</v>
      </c>
      <c r="E68" s="95"/>
      <c r="F68" s="95">
        <v>-940602</v>
      </c>
      <c r="G68" s="95"/>
      <c r="H68" s="95">
        <v>105108</v>
      </c>
      <c r="I68" s="278"/>
      <c r="J68" s="95">
        <v>-940602</v>
      </c>
    </row>
    <row r="69" spans="1:10" s="1" customFormat="1" ht="20.149999999999999" customHeight="1">
      <c r="A69" s="40" t="s">
        <v>184</v>
      </c>
      <c r="B69" s="297">
        <v>14</v>
      </c>
      <c r="D69" s="95">
        <v>-1771</v>
      </c>
      <c r="E69" s="95"/>
      <c r="F69" s="95">
        <v>-10893</v>
      </c>
      <c r="G69" s="95"/>
      <c r="H69" s="95">
        <v>-6</v>
      </c>
      <c r="I69" s="278"/>
      <c r="J69" s="95">
        <v>-66</v>
      </c>
    </row>
    <row r="70" spans="1:10" s="1" customFormat="1" ht="20.149999999999999" customHeight="1">
      <c r="A70" s="40" t="s">
        <v>185</v>
      </c>
      <c r="B70" s="297"/>
      <c r="D70" s="95">
        <v>-85044</v>
      </c>
      <c r="E70" s="95"/>
      <c r="F70" s="95">
        <v>-38472</v>
      </c>
      <c r="G70" s="95"/>
      <c r="H70" s="95">
        <v>0</v>
      </c>
      <c r="I70" s="278"/>
      <c r="J70" s="95">
        <v>-66</v>
      </c>
    </row>
    <row r="71" spans="1:10" s="1" customFormat="1" ht="20.149999999999999" customHeight="1">
      <c r="A71" s="40" t="s">
        <v>243</v>
      </c>
      <c r="B71" s="297">
        <v>8</v>
      </c>
      <c r="D71" s="95">
        <v>-15000</v>
      </c>
      <c r="E71" s="95"/>
      <c r="F71" s="95">
        <v>-4500</v>
      </c>
      <c r="G71" s="95"/>
      <c r="H71" s="95">
        <v>-15000</v>
      </c>
      <c r="I71" s="278"/>
      <c r="J71" s="95">
        <v>5500</v>
      </c>
    </row>
    <row r="72" spans="1:10" s="1" customFormat="1" ht="20.149999999999999" customHeight="1">
      <c r="A72" s="40" t="s">
        <v>206</v>
      </c>
      <c r="B72" s="277">
        <v>11</v>
      </c>
      <c r="D72" s="253">
        <v>-5000</v>
      </c>
      <c r="E72" s="253"/>
      <c r="F72" s="253">
        <v>0</v>
      </c>
      <c r="G72" s="253"/>
      <c r="H72" s="253">
        <v>-5000</v>
      </c>
      <c r="I72" s="278"/>
      <c r="J72" s="253">
        <v>0</v>
      </c>
    </row>
    <row r="73" spans="1:10" s="1" customFormat="1" ht="20.149999999999999" customHeight="1">
      <c r="A73" s="40" t="s">
        <v>186</v>
      </c>
      <c r="B73" s="10"/>
      <c r="D73" s="95">
        <v>401</v>
      </c>
      <c r="E73" s="95"/>
      <c r="F73" s="95">
        <v>219</v>
      </c>
      <c r="G73" s="95"/>
      <c r="H73" s="95">
        <v>355</v>
      </c>
      <c r="I73" s="278"/>
      <c r="J73" s="95">
        <v>217</v>
      </c>
    </row>
    <row r="74" spans="1:10" s="1" customFormat="1" ht="20.149999999999999" customHeight="1">
      <c r="A74" s="40" t="s">
        <v>187</v>
      </c>
      <c r="B74" s="10"/>
      <c r="D74" s="95">
        <v>756</v>
      </c>
      <c r="E74" s="95"/>
      <c r="F74" s="95">
        <v>0</v>
      </c>
      <c r="G74" s="95"/>
      <c r="H74" s="95">
        <v>756</v>
      </c>
      <c r="I74" s="278"/>
      <c r="J74" s="95">
        <v>0</v>
      </c>
    </row>
    <row r="75" spans="1:10" s="1" customFormat="1" ht="20.149999999999999" customHeight="1">
      <c r="A75" s="40" t="s">
        <v>188</v>
      </c>
      <c r="B75" s="10"/>
      <c r="D75" s="97" t="s">
        <v>200</v>
      </c>
      <c r="E75" s="95"/>
      <c r="F75" s="97">
        <v>58</v>
      </c>
      <c r="G75" s="95"/>
      <c r="H75" s="97">
        <v>184231</v>
      </c>
      <c r="I75" s="278"/>
      <c r="J75" s="97">
        <v>184513</v>
      </c>
    </row>
    <row r="76" spans="1:10" s="1" customFormat="1" ht="8.15" customHeight="1">
      <c r="A76" s="40"/>
      <c r="B76" s="10"/>
      <c r="D76" s="254"/>
      <c r="E76" s="83"/>
      <c r="F76" s="254"/>
      <c r="G76" s="83"/>
      <c r="H76" s="308"/>
      <c r="I76" s="83"/>
      <c r="J76" s="308"/>
    </row>
    <row r="77" spans="1:10" s="1" customFormat="1" ht="20.149999999999999" customHeight="1">
      <c r="A77" s="310" t="s">
        <v>189</v>
      </c>
      <c r="B77" s="10"/>
      <c r="D77" s="97">
        <f>SUM(D66:D76)</f>
        <v>29238</v>
      </c>
      <c r="E77" s="81">
        <f>SUM(E66:E76)</f>
        <v>0</v>
      </c>
      <c r="F77" s="97">
        <f>SUM(F66:F76)</f>
        <v>-842645</v>
      </c>
      <c r="G77" s="81"/>
      <c r="H77" s="97">
        <f>SUM(H66:H76)</f>
        <v>289896</v>
      </c>
      <c r="I77" s="90">
        <f>SUM(I66:I76)</f>
        <v>0</v>
      </c>
      <c r="J77" s="97">
        <f>SUM(J66:J76)</f>
        <v>-615595</v>
      </c>
    </row>
    <row r="78" spans="1:10" s="1" customFormat="1" ht="8.15" customHeight="1">
      <c r="A78" s="310"/>
      <c r="B78" s="10"/>
      <c r="D78" s="82"/>
      <c r="E78" s="308"/>
      <c r="F78" s="82"/>
      <c r="G78" s="308"/>
      <c r="H78" s="308"/>
      <c r="I78" s="308"/>
      <c r="J78" s="308"/>
    </row>
    <row r="79" spans="1:10" s="1" customFormat="1" ht="20.149999999999999" customHeight="1">
      <c r="A79" s="45" t="s">
        <v>190</v>
      </c>
      <c r="B79" s="10"/>
      <c r="D79" s="307"/>
      <c r="E79" s="308"/>
      <c r="F79" s="307"/>
      <c r="G79" s="308"/>
      <c r="H79" s="308"/>
      <c r="I79" s="308"/>
      <c r="J79" s="308"/>
    </row>
    <row r="80" spans="1:10" s="1" customFormat="1" ht="20.149999999999999" customHeight="1">
      <c r="A80" s="40" t="s">
        <v>191</v>
      </c>
      <c r="B80" s="277"/>
      <c r="D80" s="255">
        <v>10616</v>
      </c>
      <c r="E80" s="255"/>
      <c r="F80" s="255">
        <v>583</v>
      </c>
      <c r="G80" s="255"/>
      <c r="H80" s="255">
        <v>10616</v>
      </c>
      <c r="I80" s="278"/>
      <c r="J80" s="255">
        <v>583</v>
      </c>
    </row>
    <row r="81" spans="1:10" s="1" customFormat="1" ht="20.149999999999999" customHeight="1">
      <c r="A81" s="40" t="s">
        <v>242</v>
      </c>
      <c r="B81" s="277">
        <v>17</v>
      </c>
      <c r="D81" s="255">
        <v>-110000</v>
      </c>
      <c r="E81" s="255"/>
      <c r="F81" s="255">
        <v>120000</v>
      </c>
      <c r="G81" s="255"/>
      <c r="H81" s="255">
        <v>-110000</v>
      </c>
      <c r="I81" s="278"/>
      <c r="J81" s="255">
        <v>120000</v>
      </c>
    </row>
    <row r="82" spans="1:10" s="1" customFormat="1" ht="20.149999999999999" customHeight="1">
      <c r="A82" s="40" t="s">
        <v>244</v>
      </c>
      <c r="B82" s="277">
        <v>16</v>
      </c>
      <c r="D82" s="255">
        <v>-66700</v>
      </c>
      <c r="E82" s="255"/>
      <c r="F82" s="255">
        <v>233330</v>
      </c>
      <c r="G82" s="255"/>
      <c r="H82" s="255">
        <v>-66700</v>
      </c>
      <c r="I82" s="278"/>
      <c r="J82" s="255">
        <v>233330</v>
      </c>
    </row>
    <row r="83" spans="1:10" s="1" customFormat="1" ht="20.149999999999999" customHeight="1">
      <c r="A83" s="40" t="s">
        <v>192</v>
      </c>
      <c r="B83" s="277"/>
      <c r="D83" s="255">
        <v>0</v>
      </c>
      <c r="E83" s="255"/>
      <c r="F83" s="255">
        <v>80000</v>
      </c>
      <c r="G83" s="255"/>
      <c r="H83" s="255">
        <v>0</v>
      </c>
      <c r="I83" s="278"/>
      <c r="J83" s="255">
        <v>80000</v>
      </c>
    </row>
    <row r="84" spans="1:10" s="1" customFormat="1" ht="20.149999999999999" customHeight="1">
      <c r="A84" s="40" t="s">
        <v>193</v>
      </c>
      <c r="B84" s="277">
        <v>23</v>
      </c>
      <c r="D84" s="255">
        <v>-93625</v>
      </c>
      <c r="E84" s="255"/>
      <c r="F84" s="255">
        <v>0</v>
      </c>
      <c r="G84" s="255"/>
      <c r="H84" s="255">
        <v>-93625</v>
      </c>
      <c r="I84" s="278"/>
      <c r="J84" s="255">
        <v>0</v>
      </c>
    </row>
    <row r="85" spans="1:10" s="1" customFormat="1" ht="20.149999999999999" customHeight="1">
      <c r="A85" s="40" t="s">
        <v>194</v>
      </c>
      <c r="B85" s="11"/>
      <c r="D85" s="253">
        <v>-1</v>
      </c>
      <c r="E85" s="253"/>
      <c r="F85" s="253">
        <v>-116539</v>
      </c>
      <c r="G85" s="253"/>
      <c r="H85" s="253">
        <v>-1</v>
      </c>
      <c r="I85" s="278"/>
      <c r="J85" s="253">
        <v>-116539</v>
      </c>
    </row>
    <row r="86" spans="1:10" s="1" customFormat="1" ht="20.149999999999999" customHeight="1">
      <c r="A86" s="40" t="s">
        <v>178</v>
      </c>
      <c r="B86" s="11"/>
      <c r="D86" s="253">
        <v>-15141</v>
      </c>
      <c r="E86" s="253"/>
      <c r="F86" s="253">
        <v>0</v>
      </c>
      <c r="G86" s="253"/>
      <c r="H86" s="253">
        <v>-14913</v>
      </c>
      <c r="I86" s="278"/>
      <c r="J86" s="253">
        <v>0</v>
      </c>
    </row>
    <row r="87" spans="1:10" ht="19" customHeight="1">
      <c r="A87" s="40" t="s">
        <v>195</v>
      </c>
      <c r="D87" s="256">
        <v>-6613</v>
      </c>
      <c r="E87" s="253"/>
      <c r="F87" s="256">
        <v>-6839</v>
      </c>
      <c r="G87" s="253"/>
      <c r="H87" s="256">
        <v>-297</v>
      </c>
      <c r="I87" s="278"/>
      <c r="J87" s="256">
        <v>-1533</v>
      </c>
    </row>
    <row r="88" spans="1:10" s="1" customFormat="1" ht="8.15" customHeight="1">
      <c r="A88" s="40"/>
      <c r="B88" s="10"/>
      <c r="D88" s="82"/>
      <c r="E88" s="81"/>
      <c r="F88" s="82"/>
      <c r="G88" s="82"/>
      <c r="H88" s="82"/>
      <c r="I88" s="81"/>
      <c r="J88" s="82"/>
    </row>
    <row r="89" spans="1:10" s="1" customFormat="1" ht="20.149999999999999" customHeight="1">
      <c r="A89" s="310" t="s">
        <v>217</v>
      </c>
      <c r="B89" s="10"/>
      <c r="D89" s="257">
        <f>SUM(D79:D87)</f>
        <v>-281464</v>
      </c>
      <c r="E89" s="258"/>
      <c r="F89" s="257">
        <f>SUM(F79:F87)</f>
        <v>310535</v>
      </c>
      <c r="G89" s="278"/>
      <c r="H89" s="257">
        <f>SUM(H79:H87)</f>
        <v>-274920</v>
      </c>
      <c r="I89" s="255"/>
      <c r="J89" s="257">
        <f>SUM(J79:J87)</f>
        <v>315841</v>
      </c>
    </row>
    <row r="90" spans="1:10" s="1" customFormat="1" ht="8.15" customHeight="1">
      <c r="A90" s="40"/>
      <c r="B90" s="10"/>
      <c r="D90" s="80"/>
      <c r="E90" s="83"/>
      <c r="F90" s="82"/>
      <c r="G90" s="83"/>
      <c r="H90" s="86"/>
      <c r="I90" s="81"/>
      <c r="J90" s="86"/>
    </row>
    <row r="91" spans="1:10" s="1" customFormat="1" ht="20.149999999999999" customHeight="1">
      <c r="A91" s="312" t="s">
        <v>196</v>
      </c>
      <c r="B91" s="10"/>
      <c r="D91" s="256">
        <v>412</v>
      </c>
      <c r="E91" s="258"/>
      <c r="F91" s="256">
        <v>2155</v>
      </c>
      <c r="G91" s="258"/>
      <c r="H91" s="256">
        <v>0</v>
      </c>
      <c r="I91" s="278"/>
      <c r="J91" s="256">
        <v>0</v>
      </c>
    </row>
    <row r="92" spans="1:10" s="1" customFormat="1" ht="8.15" customHeight="1">
      <c r="A92" s="312"/>
      <c r="B92" s="10"/>
      <c r="D92" s="82"/>
      <c r="E92" s="308"/>
      <c r="F92" s="82"/>
      <c r="G92" s="308"/>
      <c r="H92" s="308"/>
      <c r="I92" s="308"/>
      <c r="J92" s="82"/>
    </row>
    <row r="93" spans="1:10" s="1" customFormat="1" ht="20.149999999999999" customHeight="1">
      <c r="A93" s="45" t="s">
        <v>218</v>
      </c>
      <c r="B93" s="10"/>
      <c r="D93" s="95">
        <f t="shared" ref="D93:J93" si="1">SUM(D77,D89,D91,D51)</f>
        <v>-102315</v>
      </c>
      <c r="E93" s="81">
        <f t="shared" si="1"/>
        <v>0</v>
      </c>
      <c r="F93" s="90">
        <f t="shared" si="1"/>
        <v>-366881</v>
      </c>
      <c r="G93" s="81">
        <f t="shared" si="1"/>
        <v>0</v>
      </c>
      <c r="H93" s="95">
        <f t="shared" si="1"/>
        <v>22230</v>
      </c>
      <c r="I93" s="81">
        <f t="shared" si="1"/>
        <v>0</v>
      </c>
      <c r="J93" s="90">
        <f t="shared" si="1"/>
        <v>-266844</v>
      </c>
    </row>
    <row r="94" spans="1:10" s="1" customFormat="1" ht="20.149999999999999" customHeight="1">
      <c r="A94" s="40" t="s">
        <v>253</v>
      </c>
      <c r="B94" s="313">
        <v>6</v>
      </c>
      <c r="D94" s="90">
        <v>344546</v>
      </c>
      <c r="E94" s="81"/>
      <c r="F94" s="90">
        <v>605623</v>
      </c>
      <c r="G94" s="81"/>
      <c r="H94" s="90">
        <v>108487</v>
      </c>
      <c r="I94" s="81"/>
      <c r="J94" s="90">
        <v>349772</v>
      </c>
    </row>
    <row r="95" spans="1:10" s="1" customFormat="1" ht="20.149999999999999" customHeight="1">
      <c r="A95" s="314" t="s">
        <v>160</v>
      </c>
      <c r="B95" s="10"/>
      <c r="D95" s="80"/>
      <c r="E95" s="308"/>
      <c r="F95" s="80"/>
      <c r="G95" s="308"/>
      <c r="H95" s="80"/>
      <c r="I95" s="308"/>
      <c r="J95" s="80"/>
    </row>
    <row r="96" spans="1:10" s="1" customFormat="1" ht="20.149999999999999" customHeight="1">
      <c r="A96" s="314" t="s">
        <v>197</v>
      </c>
      <c r="B96" s="10"/>
      <c r="D96" s="97">
        <v>85</v>
      </c>
      <c r="E96" s="81"/>
      <c r="F96" s="91">
        <v>435</v>
      </c>
      <c r="G96" s="81"/>
      <c r="H96" s="91">
        <v>121</v>
      </c>
      <c r="I96" s="90"/>
      <c r="J96" s="91">
        <v>436</v>
      </c>
    </row>
    <row r="97" spans="1:10" s="1" customFormat="1" ht="8.15" customHeight="1">
      <c r="A97" s="40"/>
      <c r="B97" s="10"/>
      <c r="D97" s="82"/>
      <c r="E97" s="83"/>
      <c r="F97" s="82"/>
      <c r="G97" s="83"/>
      <c r="H97" s="82"/>
      <c r="I97" s="83"/>
      <c r="J97" s="82"/>
    </row>
    <row r="98" spans="1:10" s="1" customFormat="1" ht="20.149999999999999" customHeight="1" thickBot="1">
      <c r="A98" s="45" t="s">
        <v>254</v>
      </c>
      <c r="B98" s="313">
        <v>6</v>
      </c>
      <c r="D98" s="179">
        <f>SUM(D93:D96)</f>
        <v>242316</v>
      </c>
      <c r="E98" s="81">
        <f>SUM(E93:E96)</f>
        <v>0</v>
      </c>
      <c r="F98" s="179">
        <f>SUM(F93:F96)</f>
        <v>239177</v>
      </c>
      <c r="G98" s="81"/>
      <c r="H98" s="179">
        <f>SUM(H93:H96)</f>
        <v>130838</v>
      </c>
      <c r="I98" s="90"/>
      <c r="J98" s="179">
        <f>SUM(J93:J96)</f>
        <v>83364</v>
      </c>
    </row>
    <row r="99" spans="1:10" s="1" customFormat="1" ht="18.649999999999999" customHeight="1" thickTop="1">
      <c r="B99" s="10"/>
      <c r="D99" s="307"/>
      <c r="E99" s="308"/>
      <c r="F99" s="307"/>
      <c r="G99" s="308"/>
      <c r="H99" s="308"/>
      <c r="I99" s="308"/>
      <c r="J99" s="308"/>
    </row>
    <row r="100" spans="1:10" s="1" customFormat="1" ht="20.149999999999999" customHeight="1">
      <c r="A100" s="45" t="s">
        <v>198</v>
      </c>
      <c r="B100" s="295"/>
      <c r="D100" s="307"/>
      <c r="E100" s="308"/>
      <c r="F100" s="307"/>
      <c r="G100" s="308"/>
      <c r="H100" s="308"/>
      <c r="I100" s="308"/>
      <c r="J100" s="308"/>
    </row>
    <row r="101" spans="1:10" ht="20.149999999999999" customHeight="1">
      <c r="A101" s="314" t="s">
        <v>199</v>
      </c>
      <c r="D101" s="253">
        <v>1963</v>
      </c>
      <c r="E101" s="258"/>
      <c r="F101" s="253">
        <v>3321</v>
      </c>
      <c r="G101" s="258"/>
      <c r="H101" s="253">
        <v>0</v>
      </c>
      <c r="I101" s="278"/>
      <c r="J101" s="253">
        <v>0</v>
      </c>
    </row>
    <row r="102" spans="1:10" ht="20.149999999999999" customHeight="1">
      <c r="A102" s="314"/>
      <c r="D102" s="253"/>
      <c r="E102" s="258"/>
      <c r="F102" s="253"/>
      <c r="G102" s="258"/>
      <c r="H102" s="253"/>
      <c r="I102" s="278"/>
      <c r="J102" s="253"/>
    </row>
    <row r="103" spans="1:10" ht="26.5" customHeight="1">
      <c r="A103" s="314"/>
      <c r="D103" s="253"/>
      <c r="E103" s="258"/>
      <c r="F103" s="253"/>
      <c r="G103" s="258"/>
      <c r="H103" s="253"/>
      <c r="I103" s="278"/>
      <c r="J103" s="253"/>
    </row>
    <row r="104" spans="1:10" ht="20.149999999999999" customHeight="1">
      <c r="A104" s="314"/>
      <c r="D104" s="253"/>
      <c r="E104" s="258"/>
      <c r="F104" s="253"/>
      <c r="G104" s="258"/>
      <c r="H104" s="253"/>
      <c r="I104" s="278"/>
      <c r="J104" s="253"/>
    </row>
    <row r="105" spans="1:10" ht="20.149999999999999" customHeight="1">
      <c r="A105" s="314"/>
      <c r="D105" s="253"/>
      <c r="E105" s="258"/>
      <c r="F105" s="253"/>
      <c r="G105" s="258"/>
      <c r="H105" s="253"/>
      <c r="I105" s="278"/>
      <c r="J105" s="253"/>
    </row>
    <row r="106" spans="1:10" ht="20.149999999999999" customHeight="1">
      <c r="A106" s="314"/>
      <c r="D106" s="253"/>
      <c r="E106" s="258"/>
      <c r="F106" s="253"/>
      <c r="G106" s="258"/>
      <c r="H106" s="253"/>
      <c r="I106" s="278"/>
      <c r="J106" s="253"/>
    </row>
    <row r="107" spans="1:10" ht="22.5" customHeight="1">
      <c r="A107" s="314"/>
      <c r="D107" s="253"/>
      <c r="E107" s="258"/>
      <c r="F107" s="253"/>
      <c r="G107" s="258"/>
      <c r="H107" s="253"/>
      <c r="I107" s="278"/>
      <c r="J107" s="253"/>
    </row>
    <row r="108" spans="1:10" ht="20.149999999999999" customHeight="1">
      <c r="A108" s="314"/>
      <c r="D108" s="253"/>
      <c r="E108" s="258"/>
      <c r="F108" s="253"/>
      <c r="G108" s="258"/>
      <c r="H108" s="253"/>
      <c r="I108" s="278"/>
      <c r="J108" s="253"/>
    </row>
    <row r="109" spans="1:10" s="1" customFormat="1" ht="22" customHeight="1">
      <c r="A109" s="285" t="s">
        <v>37</v>
      </c>
      <c r="B109" s="306"/>
      <c r="C109" s="285"/>
      <c r="D109" s="286"/>
      <c r="E109" s="285"/>
      <c r="F109" s="286"/>
      <c r="G109" s="285"/>
      <c r="H109" s="286"/>
      <c r="I109" s="285"/>
      <c r="J109" s="286"/>
    </row>
    <row r="110" spans="1:10" ht="20.149999999999999" customHeight="1">
      <c r="D110" s="19"/>
      <c r="E110" s="15"/>
      <c r="F110" s="19"/>
      <c r="G110" s="15"/>
      <c r="H110" s="19"/>
      <c r="I110" s="17"/>
      <c r="J110" s="19">
        <v>12</v>
      </c>
    </row>
  </sheetData>
  <mergeCells count="4">
    <mergeCell ref="D5:F5"/>
    <mergeCell ref="H5:J5"/>
    <mergeCell ref="D59:F59"/>
    <mergeCell ref="H59:J59"/>
  </mergeCells>
  <pageMargins left="0.98425196850393704" right="0.5" top="0.70866141732283505" bottom="0.39370078740157499" header="0.47244094488188998" footer="0.39370078740157499"/>
  <pageSetup paperSize="9" scale="75" firstPageNumber="7" orientation="portrait" useFirstPageNumber="1" r:id="rId1"/>
  <rowBreaks count="1" manualBreakCount="1">
    <brk id="5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8" ma:contentTypeDescription="สร้างเอกสารใหม่" ma:contentTypeScope="" ma:versionID="9e527dfa8fb62acd9060ea05cfbb608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9dceee1c0218ba2248e26c8056e7c86a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Props1.xml><?xml version="1.0" encoding="utf-8"?>
<ds:datastoreItem xmlns:ds="http://schemas.openxmlformats.org/officeDocument/2006/customXml" ds:itemID="{D6F636B6-722A-48F0-8E7F-F5F821603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349994-2227-4337-8639-A8AEA3D5406D}">
  <ds:schemaRefs>
    <ds:schemaRef ds:uri="c4d0192b-cc05-4922-ad31-c7a1fe6dc59f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ce0d7fa3-ae92-45e9-bd58-41a987a47a8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5-6_3M</vt:lpstr>
      <vt:lpstr>PL 7-8_9M</vt:lpstr>
      <vt:lpstr>EQ 9 (Conso)</vt:lpstr>
      <vt:lpstr>EQ 10 (Company)</vt:lpstr>
      <vt:lpstr>CF 11-12</vt:lpstr>
      <vt:lpstr>'BS 2-4'!Print_Area</vt:lpstr>
      <vt:lpstr>'CF 11-12'!Print_Area</vt:lpstr>
      <vt:lpstr>'EQ 10 (Company)'!Print_Area</vt:lpstr>
      <vt:lpstr>'EQ 9 (Conso)'!Print_Area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Chatchawat Maneenut</cp:lastModifiedBy>
  <cp:revision/>
  <cp:lastPrinted>2024-11-08T10:45:59Z</cp:lastPrinted>
  <dcterms:created xsi:type="dcterms:W3CDTF">2006-05-08T17:23:03Z</dcterms:created>
  <dcterms:modified xsi:type="dcterms:W3CDTF">2024-11-08T11:21:38Z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