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4/3th Quarter/08 Draft FS AS 2024/FS for client/EN/"/>
    </mc:Choice>
  </mc:AlternateContent>
  <xr:revisionPtr revIDLastSave="725" documentId="8_{E9A073E4-6117-4465-8465-7113E44FF731}" xr6:coauthVersionLast="47" xr6:coauthVersionMax="47" xr10:uidLastSave="{AA033F5A-F0C3-422C-B99F-86A5A6F23276}"/>
  <bookViews>
    <workbookView xWindow="-110" yWindow="-110" windowWidth="19420" windowHeight="10420" tabRatio="817" activeTab="1" xr2:uid="{02DF5763-F8C2-43AA-97CA-591E454499CC}"/>
  </bookViews>
  <sheets>
    <sheet name="BS 3-5" sheetId="37" r:id="rId1"/>
    <sheet name="PL 6-7_3M" sheetId="45" r:id="rId2"/>
    <sheet name="PL 8-9_9M" sheetId="47" r:id="rId3"/>
    <sheet name="EQ 10 (Conso)" sheetId="40" r:id="rId4"/>
    <sheet name="EQ 11 (Company)" sheetId="41" r:id="rId5"/>
    <sheet name="CF 12-13" sheetId="48" r:id="rId6"/>
  </sheets>
  <definedNames>
    <definedName name="\p" localSheetId="5">#REF!</definedName>
    <definedName name="\p" localSheetId="1">#REF!</definedName>
    <definedName name="\p" localSheetId="2">#REF!</definedName>
    <definedName name="\p">#REF!</definedName>
    <definedName name="_103wrn.Aging._.and._.Trend._.Analysis._2">{#N/A,#N/A,FALSE,"Aging Summary";#N/A,#N/A,FALSE,"Ratio Analysis";#N/A,#N/A,FALSE,"Test 120 Day Accts";#N/A,#N/A,FALSE,"Tickmarks"}</definedName>
    <definedName name="_107wrn.Aging._.and._.Trend._.Analysis._3">{#N/A,#N/A,FALSE,"Aging Summary";#N/A,#N/A,FALSE,"Ratio Analysis";#N/A,#N/A,FALSE,"Test 120 Day Accts";#N/A,#N/A,FALSE,"Tickmarks"}</definedName>
    <definedName name="_111wrn.Aging._.and._.Trend._.Analysis._4">{#N/A,#N/A,FALSE,"Aging Summary";#N/A,#N/A,FALSE,"Ratio Analysis";#N/A,#N/A,FALSE,"Test 120 Day Accts";#N/A,#N/A,FALSE,"Tickmarks"}</definedName>
    <definedName name="_115wrn.Aging._.and._.Trend._.Analysis._5">{#N/A,#N/A,FALSE,"Aging Summary";#N/A,#N/A,FALSE,"Ratio Analysis";#N/A,#N/A,FALSE,"Test 120 Day Accts";#N/A,#N/A,FALSE,"Tickmarks"}</definedName>
    <definedName name="_119wrn.Aging._.and._.Trend._.Analysis._6">{#N/A,#N/A,FALSE,"Aging Summary";#N/A,#N/A,FALSE,"Ratio Analysis";#N/A,#N/A,FALSE,"Test 120 Day Accts";#N/A,#N/A,FALSE,"Tickmarks"}</definedName>
    <definedName name="_12hire_2">{#N/A,#N/A,FALSE,"Aging Summary";#N/A,#N/A,FALSE,"Ratio Analysis";#N/A,#N/A,FALSE,"Test 120 Day Accts";#N/A,#N/A,FALSE,"Tickmarks"}</definedName>
    <definedName name="_16hire_3">{#N/A,#N/A,FALSE,"Aging Summary";#N/A,#N/A,FALSE,"Ratio Analysis";#N/A,#N/A,FALSE,"Test 120 Day Accts";#N/A,#N/A,FALSE,"Tickmarks"}</definedName>
    <definedName name="_1bswip_1">#REF!</definedName>
    <definedName name="_20hire_4">{#N/A,#N/A,FALSE,"Aging Summary";#N/A,#N/A,FALSE,"Ratio Analysis";#N/A,#N/A,FALSE,"Test 120 Day Accts";#N/A,#N/A,FALSE,"Tickmarks"}</definedName>
    <definedName name="_24hire_5">{#N/A,#N/A,FALSE,"Aging Summary";#N/A,#N/A,FALSE,"Ratio Analysis";#N/A,#N/A,FALSE,"Test 120 Day Accts";#N/A,#N/A,FALSE,"Tickmarks"}</definedName>
    <definedName name="_28hire_6">{#N/A,#N/A,FALSE,"Aging Summary";#N/A,#N/A,FALSE,"Ratio Analysis";#N/A,#N/A,FALSE,"Test 120 Day Accts";#N/A,#N/A,FALSE,"Tickmarks"}</definedName>
    <definedName name="_2bswip_2">#REF!</definedName>
    <definedName name="_32HP_1">{#N/A,#N/A,FALSE,"Aging Summary";#N/A,#N/A,FALSE,"Ratio Analysis";#N/A,#N/A,FALSE,"Test 120 Day Accts";#N/A,#N/A,FALSE,"Tickmarks"}</definedName>
    <definedName name="_36HP_2">{#N/A,#N/A,FALSE,"Aging Summary";#N/A,#N/A,FALSE,"Ratio Analysis";#N/A,#N/A,FALSE,"Test 120 Day Accts";#N/A,#N/A,FALSE,"Tickmarks"}</definedName>
    <definedName name="_3ColorArea_1">#REF!</definedName>
    <definedName name="_40HP_3">{#N/A,#N/A,FALSE,"Aging Summary";#N/A,#N/A,FALSE,"Ratio Analysis";#N/A,#N/A,FALSE,"Test 120 Day Accts";#N/A,#N/A,FALSE,"Tickmarks"}</definedName>
    <definedName name="_44HP_4">{#N/A,#N/A,FALSE,"Aging Summary";#N/A,#N/A,FALSE,"Ratio Analysis";#N/A,#N/A,FALSE,"Test 120 Day Accts";#N/A,#N/A,FALSE,"Tickmarks"}</definedName>
    <definedName name="_48HP_5">{#N/A,#N/A,FALSE,"Aging Summary";#N/A,#N/A,FALSE,"Ratio Analysis";#N/A,#N/A,FALSE,"Test 120 Day Accts";#N/A,#N/A,FALSE,"Tickmarks"}</definedName>
    <definedName name="_4ColorArea_2">#REF!</definedName>
    <definedName name="_52HP_6">{#N/A,#N/A,FALSE,"Aging Summary";#N/A,#N/A,FALSE,"Ratio Analysis";#N/A,#N/A,FALSE,"Test 120 Day Accts";#N/A,#N/A,FALSE,"Tickmarks"}</definedName>
    <definedName name="_56o_1">{#N/A,#N/A,FALSE,"Aging Summary";#N/A,#N/A,FALSE,"Ratio Analysis";#N/A,#N/A,FALSE,"Test 120 Day Accts";#N/A,#N/A,FALSE,"Tickmarks"}</definedName>
    <definedName name="_60o_2">{#N/A,#N/A,FALSE,"Aging Summary";#N/A,#N/A,FALSE,"Ratio Analysis";#N/A,#N/A,FALSE,"Test 120 Day Accts";#N/A,#N/A,FALSE,"Tickmarks"}</definedName>
    <definedName name="_64o_3">{#N/A,#N/A,FALSE,"Aging Summary";#N/A,#N/A,FALSE,"Ratio Analysis";#N/A,#N/A,FALSE,"Test 120 Day Accts";#N/A,#N/A,FALSE,"Tickmarks"}</definedName>
    <definedName name="_68o_4">{#N/A,#N/A,FALSE,"Aging Summary";#N/A,#N/A,FALSE,"Ratio Analysis";#N/A,#N/A,FALSE,"Test 120 Day Accts";#N/A,#N/A,FALSE,"Tickmarks"}</definedName>
    <definedName name="_72o_5">{#N/A,#N/A,FALSE,"Aging Summary";#N/A,#N/A,FALSE,"Ratio Analysis";#N/A,#N/A,FALSE,"Test 120 Day Accts";#N/A,#N/A,FALSE,"Tickmarks"}</definedName>
    <definedName name="_76o_6">{#N/A,#N/A,FALSE,"Aging Summary";#N/A,#N/A,FALSE,"Ratio Analysis";#N/A,#N/A,FALSE,"Test 120 Day Accts";#N/A,#N/A,FALSE,"Tickmarks"}</definedName>
    <definedName name="_77p_1_1">#REF!</definedName>
    <definedName name="_78p_1_2">#REF!</definedName>
    <definedName name="_79p_1_3">#REF!</definedName>
    <definedName name="_80p_1_4">#REF!</definedName>
    <definedName name="_81p_1_5">#REF!</definedName>
    <definedName name="_82p_2_1">#REF!</definedName>
    <definedName name="_83p_2_2">#REF!</definedName>
    <definedName name="_84p_2_3">#REF!</definedName>
    <definedName name="_85p_2_4">#REF!</definedName>
    <definedName name="_86p_2_5">#REF!</definedName>
    <definedName name="_87p_3_1">#REF!</definedName>
    <definedName name="_88p_3_2">#REF!</definedName>
    <definedName name="_89p_3_3">#REF!</definedName>
    <definedName name="_8hire_1">{#N/A,#N/A,FALSE,"Aging Summary";#N/A,#N/A,FALSE,"Ratio Analysis";#N/A,#N/A,FALSE,"Test 120 Day Accts";#N/A,#N/A,FALSE,"Tickmarks"}</definedName>
    <definedName name="_90p_3_4">#REF!</definedName>
    <definedName name="_91p_3_5">#REF!</definedName>
    <definedName name="_92print_1">#REF!</definedName>
    <definedName name="_93print_2">#REF!</definedName>
    <definedName name="_94Print_Area_MI_1">#REF!</definedName>
    <definedName name="_95Print_Area_MI_2">#REF!</definedName>
    <definedName name="_99wrn.Aging._.and._.Trend._.Analysis._1">{#N/A,#N/A,FALSE,"Aging Summary";#N/A,#N/A,FALSE,"Ratio Analysis";#N/A,#N/A,FALSE,"Test 120 Day Accts";#N/A,#N/A,FALSE,"Tickmarks"}</definedName>
    <definedName name="aa" localSheetId="5">#REF!</definedName>
    <definedName name="aa" localSheetId="1">#REF!</definedName>
    <definedName name="aa" localSheetId="2">#REF!</definedName>
    <definedName name="aa">#REF!</definedName>
    <definedName name="AS2DocOpenMode" hidden="1">"AS2DocumentEdit"</definedName>
    <definedName name="bswip" localSheetId="5">#REF!</definedName>
    <definedName name="bswip" localSheetId="1">#REF!</definedName>
    <definedName name="bswip" localSheetId="2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 localSheetId="1">#REF!</definedName>
    <definedName name="ColorArea" localSheetId="2">#REF!</definedName>
    <definedName name="ColorArea">#REF!</definedName>
    <definedName name="_xlnm.Database" localSheetId="1">#REF!</definedName>
    <definedName name="_xlnm.Database" localSheetId="2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4_1">#REF!</definedName>
    <definedName name="Excel_BuiltIn_Print_Area_7" localSheetId="5">#REF!</definedName>
    <definedName name="Excel_BuiltIn_Print_Area_7">#REF!</definedName>
    <definedName name="Excel_BuiltIn_Print_Area_8_1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2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 localSheetId="1">#REF!</definedName>
    <definedName name="p_1" localSheetId="2">#REF!</definedName>
    <definedName name="p_1">#REF!</definedName>
    <definedName name="p_2" localSheetId="5">#REF!</definedName>
    <definedName name="p_2" localSheetId="1">#REF!</definedName>
    <definedName name="p_2" localSheetId="2">#REF!</definedName>
    <definedName name="p_2">#REF!</definedName>
    <definedName name="p_3" localSheetId="5">#REF!</definedName>
    <definedName name="p_3" localSheetId="1">#REF!</definedName>
    <definedName name="p_3" localSheetId="2">#REF!</definedName>
    <definedName name="p_3">#REF!</definedName>
    <definedName name="print" localSheetId="5">#REF!</definedName>
    <definedName name="print">#REF!</definedName>
    <definedName name="_xlnm.Print_Area" localSheetId="0">'BS 3-5'!$A$1:$K$184</definedName>
    <definedName name="_xlnm.Print_Area" localSheetId="5">'CF 12-13'!$A$1:$L$118</definedName>
    <definedName name="_xlnm.Print_Area" localSheetId="4">'EQ 11 (Company)'!$A$1:$Y$66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3-5'!$A$1:$K$184</definedName>
    <definedName name="Z_2CA7CCB4_9B56_4682_9662_97CF2752E215_.wvu.PrintArea" localSheetId="0" hidden="1">'BS 3-5'!$A$1:$K$184</definedName>
    <definedName name="Z_32FE8EAA_35DA_4C7A_92A0_9B5CAB08BE3F_.wvu.PrintArea" localSheetId="0" hidden="1">'BS 3-5'!$A$1:$K$184</definedName>
    <definedName name="Z_7A9397F6_E1FC_4386_A077_FC272B949F82_.wvu.PrintArea" localSheetId="0" hidden="1">'BS 3-5'!$A$1:$K$184</definedName>
    <definedName name="Z_E7B771DF_1040_4644_BE91_91BA1826BFF6_.wvu.PrintArea" localSheetId="0" hidden="1">'BS 3-5'!$A$1:$K$184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37" l="1"/>
  <c r="E17" i="37"/>
  <c r="I21" i="37"/>
  <c r="E21" i="37"/>
  <c r="F83" i="48" l="1"/>
  <c r="AA38" i="40" l="1"/>
  <c r="AC38" i="40" s="1"/>
  <c r="AG38" i="40" s="1"/>
  <c r="W32" i="41"/>
  <c r="Y32" i="41" s="1"/>
  <c r="J102" i="48" l="1"/>
  <c r="W39" i="40" l="1"/>
  <c r="U39" i="40"/>
  <c r="U33" i="41"/>
  <c r="S33" i="41"/>
  <c r="D49" i="47"/>
  <c r="E87" i="37" l="1"/>
  <c r="I39" i="37"/>
  <c r="I23" i="37" l="1"/>
  <c r="AA39" i="40"/>
  <c r="AA36" i="40"/>
  <c r="AA35" i="40"/>
  <c r="AE35" i="40" s="1"/>
  <c r="AG35" i="40" s="1"/>
  <c r="AA34" i="40"/>
  <c r="AA33" i="40"/>
  <c r="AA23" i="40"/>
  <c r="AC23" i="40" s="1"/>
  <c r="AG23" i="40" s="1"/>
  <c r="F97" i="48" l="1"/>
  <c r="J83" i="48" l="1"/>
  <c r="D15" i="47" l="1"/>
  <c r="D49" i="45" l="1"/>
  <c r="D15" i="45"/>
  <c r="D25" i="45" s="1"/>
  <c r="D28" i="45" s="1"/>
  <c r="J49" i="47" l="1"/>
  <c r="H49" i="47"/>
  <c r="F49" i="47"/>
  <c r="J97" i="48" l="1"/>
  <c r="L97" i="48" l="1"/>
  <c r="H97" i="48"/>
  <c r="L83" i="48"/>
  <c r="H83" i="48"/>
  <c r="W17" i="41"/>
  <c r="Y17" i="41" s="1"/>
  <c r="W18" i="41"/>
  <c r="Y18" i="41" s="1"/>
  <c r="W19" i="41"/>
  <c r="Y19" i="41" s="1"/>
  <c r="W20" i="41"/>
  <c r="Y20" i="41" s="1"/>
  <c r="AA19" i="40"/>
  <c r="AC19" i="40" s="1"/>
  <c r="AG19" i="40" s="1"/>
  <c r="AA20" i="40"/>
  <c r="AC20" i="40" s="1"/>
  <c r="AG20" i="40" s="1"/>
  <c r="AA21" i="40"/>
  <c r="AC21" i="40" s="1"/>
  <c r="AG21" i="40" s="1"/>
  <c r="AA22" i="40"/>
  <c r="AC22" i="40" s="1"/>
  <c r="AG22" i="40" s="1"/>
  <c r="J36" i="47"/>
  <c r="H36" i="47"/>
  <c r="F36" i="47"/>
  <c r="D36" i="47"/>
  <c r="D53" i="47" s="1"/>
  <c r="J15" i="47"/>
  <c r="J25" i="47" s="1"/>
  <c r="J28" i="47" s="1"/>
  <c r="H15" i="47"/>
  <c r="H25" i="47" s="1"/>
  <c r="J13" i="48" s="1"/>
  <c r="F15" i="47"/>
  <c r="F25" i="47" s="1"/>
  <c r="F28" i="47" s="1"/>
  <c r="F15" i="45"/>
  <c r="F25" i="45" s="1"/>
  <c r="D25" i="47" l="1"/>
  <c r="H28" i="47"/>
  <c r="H13" i="48"/>
  <c r="H33" i="48" s="1"/>
  <c r="L13" i="48"/>
  <c r="L33" i="48" s="1"/>
  <c r="L44" i="48" s="1"/>
  <c r="J53" i="47"/>
  <c r="J55" i="47" s="1"/>
  <c r="J90" i="47" s="1"/>
  <c r="J87" i="47" s="1"/>
  <c r="F53" i="47"/>
  <c r="F55" i="47" s="1"/>
  <c r="F90" i="47" s="1"/>
  <c r="F87" i="47" s="1"/>
  <c r="H53" i="47"/>
  <c r="F84" i="47"/>
  <c r="F81" i="47" s="1"/>
  <c r="J84" i="47"/>
  <c r="J81" i="47" s="1"/>
  <c r="J33" i="48" l="1"/>
  <c r="O33" i="41"/>
  <c r="O35" i="41" s="1"/>
  <c r="D28" i="47"/>
  <c r="D55" i="47" s="1"/>
  <c r="D90" i="47" s="1"/>
  <c r="D87" i="47" s="1"/>
  <c r="H44" i="48"/>
  <c r="H49" i="48" s="1"/>
  <c r="H101" i="48" s="1"/>
  <c r="H105" i="48" s="1"/>
  <c r="L49" i="48"/>
  <c r="L101" i="48" s="1"/>
  <c r="L105" i="48" s="1"/>
  <c r="H84" i="47"/>
  <c r="H81" i="47" s="1"/>
  <c r="H55" i="47"/>
  <c r="H90" i="47" s="1"/>
  <c r="H87" i="47" s="1"/>
  <c r="F13" i="48"/>
  <c r="K154" i="37"/>
  <c r="W30" i="41"/>
  <c r="Y30" i="41" s="1"/>
  <c r="D84" i="47" l="1"/>
  <c r="D81" i="47" s="1"/>
  <c r="O39" i="40" s="1"/>
  <c r="F33" i="48"/>
  <c r="F44" i="48" s="1"/>
  <c r="F49" i="48" s="1"/>
  <c r="J44" i="48"/>
  <c r="J49" i="48" s="1"/>
  <c r="J101" i="48" s="1"/>
  <c r="J105" i="48" s="1"/>
  <c r="I35" i="41"/>
  <c r="I154" i="37" s="1"/>
  <c r="I23" i="41"/>
  <c r="G154" i="37"/>
  <c r="AC34" i="40"/>
  <c r="I41" i="40"/>
  <c r="E154" i="37" s="1"/>
  <c r="I26" i="40"/>
  <c r="K87" i="37"/>
  <c r="I87" i="37"/>
  <c r="G87" i="37"/>
  <c r="AE34" i="40" l="1"/>
  <c r="AG34" i="40" s="1"/>
  <c r="F101" i="48"/>
  <c r="F105" i="48" s="1"/>
  <c r="D36" i="45"/>
  <c r="D53" i="45" s="1"/>
  <c r="D55" i="45" s="1"/>
  <c r="F36" i="45"/>
  <c r="H36" i="45"/>
  <c r="J36" i="45"/>
  <c r="Q26" i="40" l="1"/>
  <c r="Q23" i="41"/>
  <c r="H49" i="45" l="1"/>
  <c r="H53" i="45" s="1"/>
  <c r="W33" i="41" l="1"/>
  <c r="Y33" i="41" s="1"/>
  <c r="W31" i="41"/>
  <c r="W29" i="41"/>
  <c r="Y29" i="41" s="1"/>
  <c r="W26" i="41"/>
  <c r="W21" i="41"/>
  <c r="Y21" i="41" s="1"/>
  <c r="W14" i="41"/>
  <c r="Y14" i="41" s="1"/>
  <c r="U23" i="41"/>
  <c r="AC33" i="40"/>
  <c r="AG33" i="40" s="1"/>
  <c r="AA29" i="40"/>
  <c r="AA24" i="40"/>
  <c r="AC24" i="40" s="1"/>
  <c r="AG24" i="40" s="1"/>
  <c r="AA15" i="40"/>
  <c r="AC15" i="40" s="1"/>
  <c r="AG15" i="40" s="1"/>
  <c r="U41" i="40"/>
  <c r="U26" i="40"/>
  <c r="Y26" i="41" l="1"/>
  <c r="AC29" i="40"/>
  <c r="AG29" i="40" s="1"/>
  <c r="U35" i="41"/>
  <c r="E39" i="37" l="1"/>
  <c r="E23" i="37"/>
  <c r="I97" i="37" l="1"/>
  <c r="K35" i="41" l="1"/>
  <c r="I155" i="37" s="1"/>
  <c r="W23" i="41" l="1"/>
  <c r="J49" i="45" l="1"/>
  <c r="J53" i="45" s="1"/>
  <c r="F49" i="45"/>
  <c r="F53" i="45" s="1"/>
  <c r="G158" i="37" l="1"/>
  <c r="G157" i="37"/>
  <c r="G155" i="37"/>
  <c r="G153" i="37"/>
  <c r="G152" i="37"/>
  <c r="W41" i="40" l="1"/>
  <c r="K159" i="37"/>
  <c r="K158" i="37"/>
  <c r="K157" i="37"/>
  <c r="K155" i="37"/>
  <c r="K152" i="37"/>
  <c r="K153" i="37"/>
  <c r="K161" i="37" l="1"/>
  <c r="W35" i="41"/>
  <c r="I159" i="37" s="1"/>
  <c r="S35" i="41"/>
  <c r="D84" i="45" l="1"/>
  <c r="D81" i="45" s="1"/>
  <c r="D90" i="45"/>
  <c r="D87" i="45" s="1"/>
  <c r="H15" i="45"/>
  <c r="H25" i="45" s="1"/>
  <c r="AC39" i="40" l="1"/>
  <c r="AG39" i="40" s="1"/>
  <c r="H28" i="45"/>
  <c r="AE41" i="40"/>
  <c r="E162" i="37" s="1"/>
  <c r="Y41" i="40"/>
  <c r="S41" i="40"/>
  <c r="M41" i="40"/>
  <c r="E157" i="37" s="1"/>
  <c r="K41" i="40"/>
  <c r="E155" i="37" s="1"/>
  <c r="G41" i="40"/>
  <c r="E153" i="37" s="1"/>
  <c r="E41" i="40"/>
  <c r="E152" i="37" s="1"/>
  <c r="E147" i="37" s="1"/>
  <c r="M35" i="41"/>
  <c r="I157" i="37" s="1"/>
  <c r="G35" i="41"/>
  <c r="I153" i="37" s="1"/>
  <c r="E35" i="41"/>
  <c r="I152" i="37" s="1"/>
  <c r="I147" i="37" s="1"/>
  <c r="I41" i="37"/>
  <c r="O41" i="40" l="1"/>
  <c r="E41" i="37"/>
  <c r="J15" i="45" l="1"/>
  <c r="J25" i="45" s="1"/>
  <c r="F28" i="45" l="1"/>
  <c r="F84" i="45" s="1"/>
  <c r="F81" i="45" s="1"/>
  <c r="AA41" i="40"/>
  <c r="E159" i="37" s="1"/>
  <c r="G159" i="37"/>
  <c r="J28" i="45"/>
  <c r="J55" i="45" s="1"/>
  <c r="J90" i="45" s="1"/>
  <c r="H55" i="45"/>
  <c r="H90" i="45" s="1"/>
  <c r="F55" i="45" l="1"/>
  <c r="J84" i="45"/>
  <c r="J81" i="45" s="1"/>
  <c r="E158" i="37"/>
  <c r="J87" i="45"/>
  <c r="H87" i="45"/>
  <c r="H84" i="45"/>
  <c r="H81" i="45" s="1"/>
  <c r="F90" i="45" l="1"/>
  <c r="F87" i="45" s="1"/>
  <c r="I158" i="37"/>
  <c r="S23" i="41" l="1"/>
  <c r="G162" i="37" l="1"/>
  <c r="G161" i="37" l="1"/>
  <c r="G164" i="37" s="1"/>
  <c r="W26" i="40" l="1"/>
  <c r="AG26" i="40" l="1"/>
  <c r="M23" i="41" l="1"/>
  <c r="K23" i="41"/>
  <c r="G23" i="41"/>
  <c r="E97" i="37" l="1"/>
  <c r="E99" i="37" l="1"/>
  <c r="I99" i="37" l="1"/>
  <c r="K26" i="40" l="1"/>
  <c r="G26" i="40" l="1"/>
  <c r="AE26" i="40"/>
  <c r="M26" i="40"/>
  <c r="S26" i="40"/>
  <c r="Y26" i="40"/>
  <c r="E26" i="40"/>
  <c r="K23" i="37"/>
  <c r="K39" i="37"/>
  <c r="G39" i="37"/>
  <c r="E23" i="41"/>
  <c r="K97" i="37"/>
  <c r="G97" i="37"/>
  <c r="G23" i="37"/>
  <c r="K164" i="37"/>
  <c r="G99" i="37" l="1"/>
  <c r="K99" i="37"/>
  <c r="K166" i="37" s="1"/>
  <c r="G41" i="37"/>
  <c r="AA26" i="40"/>
  <c r="K41" i="37"/>
  <c r="O26" i="40" l="1"/>
  <c r="G166" i="37"/>
  <c r="Y23" i="41" l="1"/>
  <c r="O23" i="41"/>
  <c r="AC26" i="40"/>
  <c r="Y31" i="41" l="1"/>
  <c r="Y35" i="41" s="1"/>
  <c r="Q35" i="41" l="1"/>
  <c r="I161" i="37" l="1"/>
  <c r="I164" i="37" s="1"/>
  <c r="I166" i="37" s="1"/>
  <c r="AC36" i="40"/>
  <c r="AG36" i="40" s="1"/>
  <c r="Q41" i="40"/>
  <c r="E161" i="37" s="1"/>
  <c r="E164" i="37" s="1"/>
  <c r="E166" i="37" s="1"/>
  <c r="AG41" i="40" l="1"/>
  <c r="AC41" i="40"/>
</calcChain>
</file>

<file path=xl/sharedStrings.xml><?xml version="1.0" encoding="utf-8"?>
<sst xmlns="http://schemas.openxmlformats.org/spreadsheetml/2006/main" count="615" uniqueCount="254">
  <si>
    <t>Asphere Innovations Public Company Limited</t>
  </si>
  <si>
    <t>Statement of financial position (Unaudited)</t>
  </si>
  <si>
    <t>As at 30 September 2024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</si>
  <si>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</si>
  <si>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</si>
  <si>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</si>
  <si>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</si>
  <si>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</si>
  <si>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</si>
  <si>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</si>
  <si>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</si>
  <si>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</si>
  <si>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</t>
  </si>
  <si>
    <t>Thousand Baht</t>
  </si>
  <si>
    <t>Assets</t>
  </si>
  <si>
    <t>Current assets</t>
  </si>
  <si>
    <t>Cash and cash equivalents</t>
  </si>
  <si>
    <t>Trade and other current receivables</t>
  </si>
  <si>
    <t>Short-term loans to related parties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</si>
  <si>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</si>
  <si>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</si>
  <si>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</si>
  <si>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</si>
  <si>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</si>
  <si>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</t>
  </si>
  <si>
    <t>Financial assets measured at fair value through</t>
  </si>
  <si>
    <t>other comprehensive income</t>
  </si>
  <si>
    <t>Investments in subsidiaries</t>
  </si>
  <si>
    <t>13 (a)</t>
  </si>
  <si>
    <t>Investments in associates</t>
  </si>
  <si>
    <t>13 (b)</t>
  </si>
  <si>
    <t>Investments in joint venture</t>
  </si>
  <si>
    <t>13 (c)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</si>
  <si>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</si>
  <si>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</si>
  <si>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</si>
  <si>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</si>
  <si>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</si>
  <si>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</si>
  <si>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</si>
  <si>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</si>
  <si>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</si>
  <si>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(Unaudited)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</si>
  <si>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</si>
  <si>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</si>
  <si>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current payables</t>
  </si>
  <si>
    <t>Short-term loans from related parties</t>
  </si>
  <si>
    <t>Deferred revenue</t>
  </si>
  <si>
    <t>Current portion of leases liabilities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</si>
  <si>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</si>
  <si>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</si>
  <si>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</si>
  <si>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</si>
  <si>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</si>
  <si>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</si>
  <si>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</si>
  <si>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</si>
  <si>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</si>
  <si>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</si>
  <si>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</si>
  <si>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</si>
  <si>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</si>
  <si>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</si>
  <si>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499,246,766 ordinary shares of  Baht 0.5 each</t>
  </si>
  <si>
    <t xml:space="preserve">   (31 December 2023 : </t>
  </si>
  <si>
    <t xml:space="preserve">   513,007,473 ordinary shares of  Baht 0.5 each)</t>
  </si>
  <si>
    <t>Issued and paid-up share capital</t>
  </si>
  <si>
    <t xml:space="preserve">   507,731,617 ordinary shares of Baht 0.5 each)</t>
  </si>
  <si>
    <t>Premium share capital</t>
  </si>
  <si>
    <t>Surplus on expired stock warrants</t>
  </si>
  <si>
    <t>Capital reserve for share-based payment</t>
  </si>
  <si>
    <t>Retained earnings</t>
  </si>
  <si>
    <t>Appropriated-legal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</si>
  <si>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</si>
  <si>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</si>
  <si>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</si>
  <si>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</si>
  <si>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</si>
  <si>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</si>
  <si>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</si>
  <si>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30 September 2024</t>
  </si>
  <si>
    <t>Revenues from services</t>
  </si>
  <si>
    <t xml:space="preserve">-   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</si>
  <si>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</si>
  <si>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</si>
  <si>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</si>
  <si>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</si>
  <si>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</si>
  <si>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</si>
  <si>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 xml:space="preserve">Finance costs </t>
  </si>
  <si>
    <t>Gains on disposal of investment in subsidiary</t>
  </si>
  <si>
    <t>Share of profit from investment in associates</t>
  </si>
  <si>
    <t>Share of profit (loss) from investment in joint venture</t>
  </si>
  <si>
    <t>Profit before income tax</t>
  </si>
  <si>
    <t>Income tax expenses</t>
  </si>
  <si>
    <t>Profit for the period</t>
  </si>
  <si>
    <t>Other comprehensive income (expense):</t>
  </si>
  <si>
    <t>Items that will be reclassified subsequently</t>
  </si>
  <si>
    <t>to profit or loss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</si>
  <si>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</si>
  <si>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</si>
  <si>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</si>
  <si>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   subsequently to profit or loss</t>
  </si>
  <si>
    <t>Items that will not be reclassified subsequently</t>
  </si>
  <si>
    <t>Gain/(loss) on equity investments designated at fair value</t>
  </si>
  <si>
    <t xml:space="preserve">    through other comprehensive income </t>
  </si>
  <si>
    <t>Gain on sale of the investment at fair value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</si>
  <si>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</si>
  <si>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</si>
  <si>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</si>
  <si>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</si>
  <si>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</si>
  <si>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>Other comprehensive income (expense)</t>
  </si>
  <si>
    <t xml:space="preserve">   for the period, net of tax</t>
  </si>
  <si>
    <t>Total comprehensive income for the period</t>
  </si>
  <si>
    <t>The accompanying notes form part of this interim financial information.</t>
  </si>
  <si>
    <r>
      <t xml:space="preserve">Statement of comprehensive income (Unaudited) </t>
    </r>
    <r>
      <rPr>
        <sz val="14"/>
        <color theme="1"/>
        <rFont val="Angsana New"/>
        <family val="1"/>
      </rPr>
      <t>(Cont’d)</t>
    </r>
  </si>
  <si>
    <t>Profit attributable to:</t>
  </si>
  <si>
    <t>Owners of the parent</t>
  </si>
  <si>
    <t>Total comprehensive income attributable to:</t>
  </si>
  <si>
    <t>Earnings per share</t>
  </si>
  <si>
    <t xml:space="preserve"> Baht</t>
  </si>
  <si>
    <t>Basic earnings per share</t>
  </si>
  <si>
    <t>Diluted earnings per share</t>
  </si>
  <si>
    <t>For the nine-month period ended 30 September 2024</t>
  </si>
  <si>
    <t>Share of profit (loss) from investment in associates</t>
  </si>
  <si>
    <r>
      <t xml:space="preserve">Statement of comprehensive income (Unaudited) </t>
    </r>
    <r>
      <rPr>
        <sz val="14"/>
        <color theme="1"/>
        <rFont val="Angsana New"/>
        <family val="1"/>
        <charset val="222"/>
      </rPr>
      <t>(Cont’d)</t>
    </r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</si>
  <si>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</si>
  <si>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</si>
  <si>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</si>
  <si>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</si>
  <si>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</si>
  <si>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 xml:space="preserve">Gain/(loss) on </t>
  </si>
  <si>
    <t>Change in</t>
  </si>
  <si>
    <t>Total other</t>
  </si>
  <si>
    <t xml:space="preserve">Issued and </t>
  </si>
  <si>
    <t>Surplus on</t>
  </si>
  <si>
    <t>Capital reserve</t>
  </si>
  <si>
    <t>Exchange differences</t>
  </si>
  <si>
    <t xml:space="preserve">remeasurements of </t>
  </si>
  <si>
    <t>parent's</t>
  </si>
  <si>
    <t>components of</t>
  </si>
  <si>
    <t>Total</t>
  </si>
  <si>
    <t>paid-up</t>
  </si>
  <si>
    <t>Premium</t>
  </si>
  <si>
    <t>expired stock</t>
  </si>
  <si>
    <t>for share-based</t>
  </si>
  <si>
    <t>Appropriated -</t>
  </si>
  <si>
    <t>on translation of</t>
  </si>
  <si>
    <t>defined employment</t>
  </si>
  <si>
    <t>change in fair value</t>
  </si>
  <si>
    <t>ownership interests</t>
  </si>
  <si>
    <t>shareholders'</t>
  </si>
  <si>
    <t>Total owners</t>
  </si>
  <si>
    <t>Non-controlling</t>
  </si>
  <si>
    <t>share capital</t>
  </si>
  <si>
    <t>warrants</t>
  </si>
  <si>
    <t>payments</t>
  </si>
  <si>
    <t>legal reserve</t>
  </si>
  <si>
    <t>Treasury shares</t>
  </si>
  <si>
    <t>financial statements</t>
  </si>
  <si>
    <t>benefit obligations</t>
  </si>
  <si>
    <t xml:space="preserve"> of equity investments</t>
  </si>
  <si>
    <t>in subsidiaries</t>
  </si>
  <si>
    <t xml:space="preserve"> equity</t>
  </si>
  <si>
    <t xml:space="preserve"> of the parent </t>
  </si>
  <si>
    <t>interests</t>
  </si>
  <si>
    <t>Opening balance at 1 January 2023</t>
  </si>
  <si>
    <t xml:space="preserve">Change in shareholders' equity for the period </t>
  </si>
  <si>
    <t>Issuance of ordinary shares as a result</t>
  </si>
  <si>
    <t>of warrants exercised</t>
  </si>
  <si>
    <t>Share-based payments</t>
  </si>
  <si>
    <t>Dividends</t>
  </si>
  <si>
    <t>Adjustment</t>
  </si>
  <si>
    <t>Decrease on disposal company</t>
  </si>
  <si>
    <t>Closing balance at 30 September 2023</t>
  </si>
  <si>
    <t>Opening balance at 1 January 2024</t>
  </si>
  <si>
    <t>22 (a)</t>
  </si>
  <si>
    <t>Legal reserve appropriation</t>
  </si>
  <si>
    <t>Treasury shares purchased</t>
  </si>
  <si>
    <t xml:space="preserve">Reduction of ordinary shares and cancellation of </t>
  </si>
  <si>
    <t>treasury shares</t>
  </si>
  <si>
    <t>Total comprehensive income (expense) for the period</t>
  </si>
  <si>
    <t>Closing balance at 30 September 2024</t>
  </si>
  <si>
    <r>
      <t>Statement of changes in shareholders' equity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</si>
  <si>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</si>
  <si>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>Remeasurements</t>
  </si>
  <si>
    <t xml:space="preserve">Total other </t>
  </si>
  <si>
    <t>Issued and paid-up</t>
  </si>
  <si>
    <t>of post-employment</t>
  </si>
  <si>
    <t>shareholders'  equity</t>
  </si>
  <si>
    <t>shareholders' equity</t>
  </si>
  <si>
    <t>Issuance of ordinary shares as a result of warrants exercised</t>
  </si>
  <si>
    <t>Reduction of ordinary shares and cancellation of treasury shares</t>
  </si>
  <si>
    <t>Closing balance at 30 September2024</t>
  </si>
  <si>
    <t>Cash flows from operating activities</t>
  </si>
  <si>
    <t>Adjustments for:</t>
  </si>
  <si>
    <t>Depreciation and amortisation</t>
  </si>
  <si>
    <t>Allowance (reversal) of impairment on prepaid royalty fee</t>
  </si>
  <si>
    <t>Losses on write-off of intangible assets</t>
  </si>
  <si>
    <t>Allowance (reversal) for impairment of intangible</t>
  </si>
  <si>
    <t>Unrealised (gain) losses on revaluation of financial assets</t>
  </si>
  <si>
    <t>Realised (gain) losses from sale of other current financial assets</t>
  </si>
  <si>
    <t>Gains from disposals of equipment</t>
  </si>
  <si>
    <t>Revaluation of employee benefit</t>
  </si>
  <si>
    <t>Unrealised (gains) losses on exchange rates</t>
  </si>
  <si>
    <t>Employee benefit expenses</t>
  </si>
  <si>
    <t>Expenses in relation to share-based payments</t>
  </si>
  <si>
    <t>Dividend received</t>
  </si>
  <si>
    <t>Interest income</t>
  </si>
  <si>
    <t>Share of (profit) loss from investments in associates</t>
  </si>
  <si>
    <t>Share of (profit) loss from investments in joint venture</t>
  </si>
  <si>
    <t>Finance costs</t>
  </si>
  <si>
    <t>Cash flows before changes in operating assets and liabilities</t>
  </si>
  <si>
    <t>Changes in operating assets and liabilities</t>
  </si>
  <si>
    <t>Cash generated from operations</t>
  </si>
  <si>
    <t>Interest received</t>
  </si>
  <si>
    <t>Cash paid for interest expense</t>
  </si>
  <si>
    <t>Income tax paid</t>
  </si>
  <si>
    <t>Net cash generated from operating activities</t>
  </si>
  <si>
    <t>Cash flows from investing activities</t>
  </si>
  <si>
    <t>Cash received for disposal of other current financial assets</t>
  </si>
  <si>
    <t>Cash received (paid) from investment in financial asset measured</t>
  </si>
  <si>
    <t>at fair value through OCI</t>
  </si>
  <si>
    <t>Cash paid for investment in related parties</t>
  </si>
  <si>
    <t>Cash paid for purchase of equipment</t>
  </si>
  <si>
    <t>Cash paid for purchase of intangible assets</t>
  </si>
  <si>
    <t>Cash received (paid) for providing short-term loans to related parties</t>
  </si>
  <si>
    <t>Cash received for disposals of equipment</t>
  </si>
  <si>
    <t>Cash received for interest received</t>
  </si>
  <si>
    <t>Cash received for dividends received</t>
  </si>
  <si>
    <t>-</t>
  </si>
  <si>
    <t>Net cash generated from (used in) investing activities</t>
  </si>
  <si>
    <t>Cash flows from financing activities</t>
  </si>
  <si>
    <t xml:space="preserve">Cash received from share subscriptions as a result </t>
  </si>
  <si>
    <t>Increase in restricted bank deposits</t>
  </si>
  <si>
    <t>Cash received (paid) from short-term loans from related parties</t>
  </si>
  <si>
    <t>Cash paid for treasury share</t>
  </si>
  <si>
    <t>Dividends paid</t>
  </si>
  <si>
    <t>Cash paid from liabilities under lease agreements</t>
  </si>
  <si>
    <t>Net cash generated from (used in)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</si>
  <si>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</si>
  <si>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</si>
  <si>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</si>
  <si>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 cash equivalents</t>
  </si>
  <si>
    <t>Cash and cash equivalents at the end of the period</t>
  </si>
  <si>
    <t>Non-cash transactions</t>
  </si>
  <si>
    <t>Acquisition of intangible assets by other payables</t>
  </si>
  <si>
    <t>Statement of cash flows (Unaudited)</t>
  </si>
  <si>
    <r>
      <t xml:space="preserve">Statement of cash flows (Unaudited) </t>
    </r>
    <r>
      <rPr>
        <sz val="14"/>
        <rFont val="Angsana New"/>
        <family val="1"/>
      </rPr>
      <t>(Cont'd)</t>
    </r>
  </si>
  <si>
    <t>Current portion of loans from financial institutions</t>
  </si>
  <si>
    <t>Long-term loans from financial institutions</t>
  </si>
  <si>
    <t>Cash received (paid) from long-term loans from financial institutions</t>
  </si>
  <si>
    <t>Cash received from short-term loans from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</si>
</sst>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_ * #,##0.00_ ;_ * \-#,##0.00_ ;_ * &quot;-&quot;??_ ;_ @_ "/>
    <numFmt numFmtId="170" formatCode="#,##0.00_);[Red]\(#,##0.00\);&quot;-     &quot;"/>
    <numFmt numFmtId="171" formatCode="&quot;$&quot;#,##0;\-&quot;$&quot;#,##0"/>
    <numFmt numFmtId="172" formatCode="\$#,##0.00;\(\$#,##0.00\)"/>
    <numFmt numFmtId="173" formatCode="\$#,##0;\(\$#,##0\)"/>
    <numFmt numFmtId="174" formatCode="_(* #,##0.0_);_(* \(#,##0.0\);_(* &quot;-&quot;?_);@_)"/>
    <numFmt numFmtId="175" formatCode="0.0%"/>
    <numFmt numFmtId="176" formatCode="&quot;$&quot;#,##0.00"/>
    <numFmt numFmtId="177" formatCode="0.00_)"/>
    <numFmt numFmtId="178" formatCode="#,##0\ &quot;F&quot;;[Red]\-#,##0\ &quot;F&quot;"/>
    <numFmt numFmtId="179" formatCode="_-[$€]* #,##0.00_-;\-[$€]* #,##0.00_-;_-[$€]* &quot;-&quot;??_-;_-@_-"/>
    <numFmt numFmtId="180" formatCode="_-* #,##0.00\ _€_-;\-* #,##0.00\ _€_-;_-* &quot;-&quot;??\ _€_-;_-@_-"/>
    <numFmt numFmtId="181" formatCode="ddd\ m/d/yy"/>
    <numFmt numFmtId="182" formatCode="_(* #,##0.00_);_(* \(#,##0.00\);_(* &quot;-&quot;_);_(@_)"/>
    <numFmt numFmtId="183" formatCode="#,##0.0"/>
    <numFmt numFmtId="184" formatCode="_ * #,##0_ ;_ * \-#,##0_ ;_ * &quot;-&quot;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\ &quot;FB&quot;;\-#,##0\ &quot;FB&quot;"/>
    <numFmt numFmtId="188" formatCode="_-* #,##0.00_-;\-* #,##0.00_-;_-* \-??_-;_-@_-"/>
    <numFmt numFmtId="189" formatCode="#,##0.00;\(#,##0.00\)"/>
    <numFmt numFmtId="190" formatCode="#,##0;\(#,##0\);&quot;- &quot;"/>
    <numFmt numFmtId="191" formatCode="#,##0;\(#,##0\);\-"/>
    <numFmt numFmtId="192" formatCode="_-* #,##0.00\ &quot;€&quot;_-;\-* #,##0.00\ &quot;€&quot;_-;_-* &quot;-&quot;??\ &quot;€&quot;_-;_-@_-"/>
    <numFmt numFmtId="193" formatCode="#,##0\ ;\(#,##0\);&quot;- &quot;"/>
    <numFmt numFmtId="194" formatCode="* #,##0_);* \(#,##0\);&quot;-&quot;??_);@"/>
    <numFmt numFmtId="195" formatCode="#,##0,"/>
  </numFmts>
  <fonts count="160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00000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6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1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4" fontId="31" fillId="0" borderId="0" applyAlignment="0" applyProtection="0"/>
    <xf numFmtId="175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6" fontId="16" fillId="0" borderId="0" applyFill="0"/>
    <xf numFmtId="176" fontId="16" fillId="0" borderId="0">
      <alignment horizontal="center"/>
    </xf>
    <xf numFmtId="0" fontId="16" fillId="0" borderId="0" applyFill="0">
      <alignment horizontal="center"/>
    </xf>
    <xf numFmtId="176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6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6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6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6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6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6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5" fillId="0" borderId="0" applyFill="0" applyBorder="0" applyAlignment="0" applyProtection="0"/>
    <xf numFmtId="188" fontId="5" fillId="0" borderId="0" applyFill="0" applyBorder="0" applyAlignment="0" applyProtection="0"/>
    <xf numFmtId="188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2" fontId="15" fillId="0" borderId="0"/>
    <xf numFmtId="177" fontId="14" fillId="0" borderId="0"/>
    <xf numFmtId="173" fontId="15" fillId="0" borderId="0"/>
    <xf numFmtId="178" fontId="14" fillId="0" borderId="0"/>
    <xf numFmtId="0" fontId="12" fillId="0" borderId="0" applyNumberFormat="0" applyFill="0" applyBorder="0" applyAlignment="0" applyProtection="0"/>
    <xf numFmtId="0" fontId="50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1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0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1" fontId="60" fillId="0" borderId="0"/>
    <xf numFmtId="181" fontId="60" fillId="0" borderId="0"/>
    <xf numFmtId="0" fontId="98" fillId="0" borderId="0"/>
    <xf numFmtId="187" fontId="14" fillId="0" borderId="0"/>
    <xf numFmtId="187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6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5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6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7" fillId="0" borderId="0"/>
    <xf numFmtId="0" fontId="137" fillId="0" borderId="0"/>
    <xf numFmtId="0" fontId="64" fillId="0" borderId="0"/>
    <xf numFmtId="0" fontId="106" fillId="0" borderId="0"/>
    <xf numFmtId="0" fontId="5" fillId="0" borderId="0"/>
    <xf numFmtId="0" fontId="105" fillId="0" borderId="0"/>
    <xf numFmtId="0" fontId="5" fillId="0" borderId="0"/>
    <xf numFmtId="0" fontId="107" fillId="0" borderId="0"/>
    <xf numFmtId="0" fontId="107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17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8" fillId="0" borderId="0"/>
    <xf numFmtId="0" fontId="139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5" fillId="0" borderId="0"/>
    <xf numFmtId="0" fontId="105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37" fontId="6" fillId="0" borderId="0"/>
    <xf numFmtId="0" fontId="106" fillId="0" borderId="0"/>
    <xf numFmtId="0" fontId="11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6" fillId="0" borderId="0"/>
    <xf numFmtId="0" fontId="11" fillId="0" borderId="0"/>
    <xf numFmtId="0" fontId="5" fillId="0" borderId="0"/>
    <xf numFmtId="0" fontId="5" fillId="0" borderId="0"/>
    <xf numFmtId="0" fontId="117" fillId="0" borderId="0"/>
    <xf numFmtId="0" fontId="11" fillId="0" borderId="0"/>
    <xf numFmtId="0" fontId="11" fillId="0" borderId="0"/>
    <xf numFmtId="0" fontId="106" fillId="0" borderId="0"/>
    <xf numFmtId="0" fontId="4" fillId="0" borderId="0"/>
    <xf numFmtId="0" fontId="11" fillId="0" borderId="0"/>
    <xf numFmtId="0" fontId="4" fillId="0" borderId="0"/>
    <xf numFmtId="0" fontId="106" fillId="0" borderId="0"/>
    <xf numFmtId="0" fontId="140" fillId="0" borderId="0"/>
    <xf numFmtId="0" fontId="11" fillId="0" borderId="0"/>
    <xf numFmtId="0" fontId="11" fillId="0" borderId="0"/>
    <xf numFmtId="0" fontId="140" fillId="0" borderId="0"/>
    <xf numFmtId="0" fontId="10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2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2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2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2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2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2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3" fontId="73" fillId="0" borderId="0" applyFill="0">
      <alignment horizontal="left" indent="7"/>
    </xf>
    <xf numFmtId="182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2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4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0" fontId="86" fillId="0" borderId="0"/>
    <xf numFmtId="0" fontId="11" fillId="0" borderId="0"/>
    <xf numFmtId="169" fontId="97" fillId="0" borderId="0" applyFont="0" applyFill="0" applyBorder="0" applyAlignment="0" applyProtection="0"/>
    <xf numFmtId="0" fontId="97" fillId="0" borderId="0"/>
    <xf numFmtId="0" fontId="87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2" fillId="0" borderId="0"/>
    <xf numFmtId="43" fontId="64" fillId="0" borderId="0" applyFont="0" applyFill="0" applyBorder="0" applyAlignment="0" applyProtection="0"/>
    <xf numFmtId="194" fontId="15" fillId="0" borderId="0" applyFill="0" applyBorder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6" fillId="0" borderId="0"/>
    <xf numFmtId="0" fontId="64" fillId="0" borderId="0"/>
    <xf numFmtId="0" fontId="6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" fillId="0" borderId="0"/>
  </cellStyleXfs>
  <cellXfs count="389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48" fillId="0" borderId="0" xfId="613" applyFont="1" applyAlignment="1">
      <alignment horizontal="right" vertical="center"/>
    </xf>
    <xf numFmtId="168" fontId="149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0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0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0" fontId="101" fillId="0" borderId="13" xfId="343" applyNumberFormat="1" applyFont="1" applyFill="1" applyBorder="1" applyAlignment="1">
      <alignment horizontal="center" vertical="center"/>
    </xf>
    <xf numFmtId="191" fontId="100" fillId="0" borderId="0" xfId="0" quotePrefix="1" applyNumberFormat="1" applyFont="1" applyAlignment="1">
      <alignment horizontal="right" vertical="center"/>
    </xf>
    <xf numFmtId="190" fontId="100" fillId="0" borderId="0" xfId="343" quotePrefix="1" applyNumberFormat="1" applyFont="1" applyFill="1" applyBorder="1" applyAlignment="1">
      <alignment horizontal="right" vertical="center"/>
    </xf>
    <xf numFmtId="190" fontId="100" fillId="0" borderId="0" xfId="343" applyNumberFormat="1" applyFont="1" applyFill="1" applyBorder="1" applyAlignment="1">
      <alignment horizontal="right" vertical="center"/>
    </xf>
    <xf numFmtId="190" fontId="101" fillId="0" borderId="0" xfId="343" applyNumberFormat="1" applyFont="1" applyFill="1" applyAlignment="1">
      <alignment horizontal="right" vertical="center"/>
    </xf>
    <xf numFmtId="190" fontId="101" fillId="0" borderId="13" xfId="343" applyNumberFormat="1" applyFont="1" applyFill="1" applyBorder="1" applyAlignment="1">
      <alignment horizontal="right" vertical="center"/>
    </xf>
    <xf numFmtId="190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0" fontId="101" fillId="0" borderId="22" xfId="343" applyNumberFormat="1" applyFont="1" applyFill="1" applyBorder="1" applyAlignment="1">
      <alignment horizontal="right" vertical="center"/>
    </xf>
    <xf numFmtId="190" fontId="101" fillId="0" borderId="0" xfId="343" applyNumberFormat="1" applyFont="1" applyFill="1" applyBorder="1" applyAlignment="1">
      <alignment horizontal="right" vertical="center"/>
    </xf>
    <xf numFmtId="190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0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0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13" xfId="366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0" fillId="0" borderId="0" xfId="616" applyFont="1" applyAlignment="1">
      <alignment horizontal="left" vertical="center"/>
    </xf>
    <xf numFmtId="168" fontId="101" fillId="0" borderId="0" xfId="358" applyNumberFormat="1" applyFont="1" applyFill="1" applyAlignment="1">
      <alignment horizontal="right" vertical="center"/>
    </xf>
    <xf numFmtId="0" fontId="103" fillId="0" borderId="0" xfId="707" applyFont="1" applyAlignment="1">
      <alignment horizontal="center" vertical="top"/>
    </xf>
    <xf numFmtId="0" fontId="104" fillId="0" borderId="0" xfId="617" applyFont="1" applyAlignment="1">
      <alignment horizontal="center" vertical="center"/>
    </xf>
    <xf numFmtId="0" fontId="104" fillId="0" borderId="0" xfId="617" applyFont="1" applyAlignment="1">
      <alignment horizontal="center" vertical="top"/>
    </xf>
    <xf numFmtId="191" fontId="104" fillId="0" borderId="0" xfId="620" applyNumberFormat="1" applyFont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0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1" fontId="101" fillId="0" borderId="0" xfId="374" applyNumberFormat="1" applyFont="1" applyFill="1" applyAlignment="1">
      <alignment horizontal="right" vertical="center"/>
    </xf>
    <xf numFmtId="191" fontId="101" fillId="0" borderId="0" xfId="707" applyNumberFormat="1" applyFont="1" applyAlignment="1">
      <alignment horizontal="right" vertical="center"/>
    </xf>
    <xf numFmtId="191" fontId="101" fillId="0" borderId="0" xfId="374" applyNumberFormat="1" applyFont="1" applyFill="1" applyBorder="1" applyAlignment="1">
      <alignment horizontal="right" vertical="center"/>
    </xf>
    <xf numFmtId="191" fontId="101" fillId="0" borderId="13" xfId="522" applyNumberFormat="1" applyFont="1" applyFill="1" applyBorder="1" applyAlignment="1">
      <alignment horizontal="right" vertical="center"/>
    </xf>
    <xf numFmtId="190" fontId="101" fillId="0" borderId="13" xfId="366" applyNumberFormat="1" applyFont="1" applyFill="1" applyBorder="1" applyAlignment="1">
      <alignment horizontal="right" vertical="center"/>
    </xf>
    <xf numFmtId="0" fontId="103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0" fontId="101" fillId="0" borderId="1" xfId="343" applyNumberFormat="1" applyFont="1" applyFill="1" applyBorder="1" applyAlignment="1">
      <alignment horizontal="center" vertical="center"/>
    </xf>
    <xf numFmtId="190" fontId="101" fillId="0" borderId="1" xfId="343" applyNumberFormat="1" applyFont="1" applyFill="1" applyBorder="1" applyAlignment="1">
      <alignment horizontal="right" vertical="center"/>
    </xf>
    <xf numFmtId="190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166" fontId="101" fillId="0" borderId="0" xfId="707" applyNumberFormat="1" applyFont="1" applyAlignment="1">
      <alignment horizontal="righ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4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0" fontId="100" fillId="0" borderId="0" xfId="0" applyFont="1" applyAlignment="1">
      <alignment horizontal="right"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50" fillId="0" borderId="0" xfId="707" applyFont="1" applyAlignment="1">
      <alignment vertical="center"/>
    </xf>
    <xf numFmtId="166" fontId="150" fillId="0" borderId="0" xfId="707" applyNumberFormat="1" applyFont="1" applyAlignment="1">
      <alignment horizontal="right" vertical="center"/>
    </xf>
    <xf numFmtId="41" fontId="150" fillId="0" borderId="0" xfId="707" applyNumberFormat="1" applyFont="1" applyAlignment="1">
      <alignment horizontal="center" vertical="center"/>
    </xf>
    <xf numFmtId="41" fontId="150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49" fontId="153" fillId="0" borderId="0" xfId="909" applyNumberFormat="1" applyFont="1" applyAlignment="1">
      <alignment vertical="center"/>
    </xf>
    <xf numFmtId="43" fontId="101" fillId="0" borderId="0" xfId="909" applyNumberFormat="1" applyFont="1" applyAlignment="1">
      <alignment vertical="center"/>
    </xf>
    <xf numFmtId="0" fontId="150" fillId="0" borderId="0" xfId="707" applyFont="1" applyAlignment="1">
      <alignment horizontal="center" vertical="center"/>
    </xf>
    <xf numFmtId="166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vertical="center"/>
    </xf>
    <xf numFmtId="41" fontId="150" fillId="0" borderId="0" xfId="707" applyNumberFormat="1" applyFont="1" applyAlignment="1">
      <alignment vertical="center"/>
    </xf>
    <xf numFmtId="0" fontId="153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193" fontId="150" fillId="0" borderId="0" xfId="909" applyNumberFormat="1" applyFont="1" applyAlignment="1">
      <alignment vertical="center"/>
    </xf>
    <xf numFmtId="0" fontId="1" fillId="0" borderId="0" xfId="835" applyFont="1" applyAlignment="1">
      <alignment horizontal="center" vertical="center"/>
    </xf>
    <xf numFmtId="0" fontId="153" fillId="0" borderId="0" xfId="835" applyFont="1" applyAlignment="1">
      <alignment horizontal="center" vertical="center"/>
    </xf>
    <xf numFmtId="168" fontId="153" fillId="0" borderId="0" xfId="389" applyNumberFormat="1" applyFont="1" applyFill="1" applyBorder="1" applyAlignment="1">
      <alignment horizontal="center" vertical="center"/>
    </xf>
    <xf numFmtId="166" fontId="150" fillId="0" borderId="1" xfId="389" applyNumberFormat="1" applyFont="1" applyFill="1" applyBorder="1" applyAlignment="1">
      <alignment horizontal="right" vertical="center"/>
    </xf>
    <xf numFmtId="168" fontId="150" fillId="0" borderId="1" xfId="389" applyNumberFormat="1" applyFont="1" applyFill="1" applyBorder="1" applyAlignment="1">
      <alignment horizontal="center" vertical="center"/>
    </xf>
    <xf numFmtId="168" fontId="150" fillId="0" borderId="1" xfId="389" applyNumberFormat="1" applyFont="1" applyFill="1" applyBorder="1" applyAlignment="1">
      <alignment horizontal="right" vertical="center"/>
    </xf>
    <xf numFmtId="0" fontId="150" fillId="0" borderId="0" xfId="835" applyFont="1" applyAlignment="1">
      <alignment horizontal="center" vertical="center"/>
    </xf>
    <xf numFmtId="37" fontId="153" fillId="0" borderId="0" xfId="707" applyNumberFormat="1" applyFont="1" applyAlignment="1">
      <alignment horizontal="left" vertical="center"/>
    </xf>
    <xf numFmtId="168" fontId="150" fillId="0" borderId="0" xfId="389" applyNumberFormat="1" applyFont="1" applyFill="1" applyBorder="1" applyAlignment="1">
      <alignment horizontal="right" vertical="center"/>
    </xf>
    <xf numFmtId="166" fontId="150" fillId="0" borderId="0" xfId="366" applyNumberFormat="1" applyFont="1" applyFill="1" applyAlignment="1">
      <alignment vertical="center"/>
    </xf>
    <xf numFmtId="166" fontId="150" fillId="0" borderId="13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6" fontId="150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0" fillId="0" borderId="0" xfId="707" applyNumberFormat="1" applyFont="1" applyAlignment="1">
      <alignment vertical="center"/>
    </xf>
    <xf numFmtId="0" fontId="150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6" fontId="150" fillId="0" borderId="0" xfId="909" applyNumberFormat="1" applyFont="1" applyAlignment="1">
      <alignment vertical="center"/>
    </xf>
    <xf numFmtId="168" fontId="150" fillId="0" borderId="0" xfId="909" applyNumberFormat="1" applyFont="1" applyAlignment="1">
      <alignment vertical="center"/>
    </xf>
    <xf numFmtId="166" fontId="150" fillId="0" borderId="13" xfId="909" applyNumberFormat="1" applyFont="1" applyBorder="1" applyAlignment="1">
      <alignment vertical="center"/>
    </xf>
    <xf numFmtId="168" fontId="101" fillId="0" borderId="0" xfId="343" applyNumberFormat="1" applyFont="1" applyAlignment="1">
      <alignment horizontal="right" vertical="center"/>
    </xf>
    <xf numFmtId="190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909" applyNumberFormat="1" applyFont="1" applyAlignment="1">
      <alignment vertical="center"/>
    </xf>
    <xf numFmtId="166" fontId="101" fillId="0" borderId="0" xfId="835" applyNumberFormat="1" applyFont="1" applyAlignment="1">
      <alignment vertical="center"/>
    </xf>
    <xf numFmtId="168" fontId="150" fillId="0" borderId="0" xfId="707" applyNumberFormat="1" applyFont="1" applyAlignment="1">
      <alignment vertical="center"/>
    </xf>
    <xf numFmtId="168" fontId="150" fillId="0" borderId="0" xfId="366" applyNumberFormat="1" applyFont="1" applyFill="1" applyBorder="1" applyAlignment="1">
      <alignment vertical="center"/>
    </xf>
    <xf numFmtId="168" fontId="150" fillId="0" borderId="13" xfId="707" applyNumberFormat="1" applyFont="1" applyBorder="1" applyAlignment="1">
      <alignment vertical="center"/>
    </xf>
    <xf numFmtId="168" fontId="150" fillId="0" borderId="13" xfId="909" applyNumberFormat="1" applyFont="1" applyBorder="1" applyAlignment="1">
      <alignment vertical="center"/>
    </xf>
    <xf numFmtId="168" fontId="150" fillId="0" borderId="22" xfId="909" applyNumberFormat="1" applyFont="1" applyBorder="1" applyAlignment="1">
      <alignment vertical="center"/>
    </xf>
    <xf numFmtId="189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0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horizontal="right" vertical="center"/>
    </xf>
    <xf numFmtId="166" fontId="101" fillId="0" borderId="22" xfId="366" applyNumberFormat="1" applyFont="1" applyBorder="1" applyAlignment="1">
      <alignment horizontal="right" vertical="center"/>
    </xf>
    <xf numFmtId="168" fontId="101" fillId="0" borderId="0" xfId="837" applyNumberFormat="1" applyFont="1" applyFill="1" applyBorder="1" applyAlignment="1">
      <alignment horizontal="right" vertical="top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0" fillId="0" borderId="0" xfId="366" applyNumberFormat="1" applyFont="1" applyFill="1" applyAlignment="1">
      <alignment horizontal="right" vertical="center"/>
    </xf>
    <xf numFmtId="0" fontId="101" fillId="0" borderId="0" xfId="581" applyFont="1" applyAlignment="1">
      <alignment horizontal="center" vertical="center"/>
    </xf>
    <xf numFmtId="166" fontId="100" fillId="0" borderId="0" xfId="688" applyNumberFormat="1" applyFont="1" applyAlignment="1">
      <alignment horizontal="left" vertical="center"/>
    </xf>
    <xf numFmtId="168" fontId="101" fillId="0" borderId="0" xfId="407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41" fontId="150" fillId="0" borderId="0" xfId="366" applyNumberFormat="1" applyFont="1" applyFill="1" applyAlignment="1">
      <alignment horizontal="right" vertical="center"/>
    </xf>
    <xf numFmtId="168" fontId="101" fillId="0" borderId="0" xfId="389" applyNumberFormat="1" applyFont="1" applyFill="1" applyBorder="1" applyAlignment="1">
      <alignment horizontal="right" vertical="center"/>
    </xf>
    <xf numFmtId="168" fontId="150" fillId="0" borderId="0" xfId="909" applyNumberFormat="1" applyFont="1" applyAlignment="1">
      <alignment horizontal="right" vertical="center"/>
    </xf>
    <xf numFmtId="189" fontId="101" fillId="0" borderId="22" xfId="366" applyNumberFormat="1" applyFont="1" applyFill="1" applyBorder="1" applyAlignment="1">
      <alignment vertical="center"/>
    </xf>
    <xf numFmtId="168" fontId="101" fillId="0" borderId="13" xfId="620" applyNumberFormat="1" applyFont="1" applyBorder="1" applyAlignment="1">
      <alignment horizontal="right" vertical="center"/>
    </xf>
    <xf numFmtId="0" fontId="154" fillId="0" borderId="0" xfId="0" applyFont="1" applyAlignment="1">
      <alignment vertical="center"/>
    </xf>
    <xf numFmtId="168" fontId="101" fillId="0" borderId="22" xfId="620" applyNumberFormat="1" applyFont="1" applyBorder="1" applyAlignment="1">
      <alignment horizontal="right" vertical="center"/>
    </xf>
    <xf numFmtId="168" fontId="100" fillId="0" borderId="0" xfId="613" applyNumberFormat="1" applyFont="1" applyAlignment="1">
      <alignment horizontal="center" vertical="center"/>
    </xf>
    <xf numFmtId="41" fontId="101" fillId="0" borderId="0" xfId="707" applyNumberFormat="1" applyFont="1" applyAlignment="1">
      <alignment vertical="center"/>
    </xf>
    <xf numFmtId="167" fontId="101" fillId="0" borderId="0" xfId="366" applyNumberFormat="1" applyFont="1" applyFill="1" applyBorder="1" applyAlignment="1">
      <alignment horizontal="right" vertical="center"/>
    </xf>
    <xf numFmtId="195" fontId="101" fillId="0" borderId="0" xfId="707" applyNumberFormat="1" applyFont="1" applyAlignment="1">
      <alignment horizontal="right" vertical="center"/>
    </xf>
    <xf numFmtId="166" fontId="101" fillId="0" borderId="0" xfId="389" applyNumberFormat="1" applyFont="1" applyFill="1" applyBorder="1" applyAlignment="1">
      <alignment horizontal="right" vertical="center"/>
    </xf>
    <xf numFmtId="167" fontId="101" fillId="0" borderId="0" xfId="366" applyNumberFormat="1" applyFont="1" applyAlignment="1">
      <alignment horizontal="right" vertical="center"/>
    </xf>
    <xf numFmtId="195" fontId="101" fillId="0" borderId="0" xfId="366" applyNumberFormat="1" applyFont="1" applyFill="1" applyBorder="1" applyAlignment="1">
      <alignment horizontal="right" vertical="center"/>
    </xf>
    <xf numFmtId="41" fontId="101" fillId="0" borderId="0" xfId="0" applyNumberFormat="1" applyFont="1" applyAlignment="1">
      <alignment vertical="center"/>
    </xf>
    <xf numFmtId="167" fontId="101" fillId="0" borderId="13" xfId="366" applyNumberFormat="1" applyFont="1" applyBorder="1" applyAlignment="1">
      <alignment horizontal="right" vertical="center"/>
    </xf>
    <xf numFmtId="166" fontId="101" fillId="0" borderId="13" xfId="366" applyNumberFormat="1" applyFont="1" applyFill="1" applyBorder="1" applyAlignment="1">
      <alignment horizontal="right" vertical="center"/>
    </xf>
    <xf numFmtId="168" fontId="101" fillId="0" borderId="0" xfId="835" applyNumberFormat="1" applyFont="1" applyAlignment="1">
      <alignment horizontal="right" vertical="center"/>
    </xf>
    <xf numFmtId="167" fontId="101" fillId="0" borderId="0" xfId="389" applyNumberFormat="1" applyFont="1" applyFill="1" applyBorder="1" applyAlignment="1">
      <alignment horizontal="right" vertical="center"/>
    </xf>
    <xf numFmtId="43" fontId="101" fillId="0" borderId="0" xfId="366" applyFont="1" applyFill="1" applyBorder="1" applyAlignment="1">
      <alignment horizontal="right" vertical="center"/>
    </xf>
    <xf numFmtId="3" fontId="101" fillId="0" borderId="13" xfId="389" applyNumberFormat="1" applyFont="1" applyFill="1" applyBorder="1" applyAlignment="1">
      <alignment horizontal="right" vertical="center"/>
    </xf>
    <xf numFmtId="43" fontId="101" fillId="0" borderId="0" xfId="389" applyFont="1" applyFill="1" applyBorder="1" applyAlignment="1">
      <alignment horizontal="right" vertical="center"/>
    </xf>
    <xf numFmtId="168" fontId="101" fillId="0" borderId="0" xfId="915" applyNumberFormat="1" applyFont="1" applyFill="1" applyAlignment="1">
      <alignment horizontal="right" vertical="center"/>
    </xf>
    <xf numFmtId="195" fontId="101" fillId="0" borderId="0" xfId="915" applyNumberFormat="1" applyFont="1" applyFill="1" applyAlignment="1">
      <alignment horizontal="right" vertical="center"/>
    </xf>
    <xf numFmtId="168" fontId="101" fillId="0" borderId="13" xfId="915" applyNumberFormat="1" applyFont="1" applyFill="1" applyBorder="1" applyAlignment="1">
      <alignment horizontal="right" vertical="center"/>
    </xf>
    <xf numFmtId="168" fontId="101" fillId="0" borderId="0" xfId="915" applyNumberFormat="1" applyFont="1" applyFill="1" applyBorder="1" applyAlignment="1">
      <alignment horizontal="right" vertical="center"/>
    </xf>
    <xf numFmtId="168" fontId="101" fillId="0" borderId="22" xfId="915" applyNumberFormat="1" applyFont="1" applyFill="1" applyBorder="1" applyAlignment="1">
      <alignment horizontal="right" vertical="center"/>
    </xf>
    <xf numFmtId="167" fontId="101" fillId="0" borderId="0" xfId="366" applyNumberFormat="1" applyFont="1" applyFill="1" applyAlignment="1">
      <alignment horizontal="right" vertical="center"/>
    </xf>
    <xf numFmtId="41" fontId="101" fillId="0" borderId="0" xfId="707" applyNumberFormat="1" applyFont="1" applyAlignment="1">
      <alignment horizontal="right" vertical="center"/>
    </xf>
    <xf numFmtId="0" fontId="101" fillId="0" borderId="0" xfId="707" applyFont="1" applyAlignment="1">
      <alignment horizontal="right" vertical="center"/>
    </xf>
    <xf numFmtId="41" fontId="101" fillId="0" borderId="0" xfId="0" applyNumberFormat="1" applyFont="1" applyAlignment="1">
      <alignment horizontal="right" vertical="center"/>
    </xf>
    <xf numFmtId="41" fontId="101" fillId="0" borderId="0" xfId="366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right" vertical="center"/>
    </xf>
    <xf numFmtId="43" fontId="101" fillId="0" borderId="0" xfId="915" applyFont="1" applyFill="1" applyAlignment="1">
      <alignment horizontal="right" vertical="center"/>
    </xf>
    <xf numFmtId="43" fontId="101" fillId="0" borderId="0" xfId="707" applyNumberFormat="1" applyFont="1" applyAlignment="1">
      <alignment horizontal="right" vertical="center"/>
    </xf>
    <xf numFmtId="167" fontId="101" fillId="0" borderId="0" xfId="0" applyNumberFormat="1" applyFont="1" applyAlignment="1">
      <alignment horizontal="right" vertical="center"/>
    </xf>
    <xf numFmtId="43" fontId="101" fillId="0" borderId="0" xfId="0" applyNumberFormat="1" applyFont="1" applyAlignment="1">
      <alignment horizontal="right" vertical="center"/>
    </xf>
    <xf numFmtId="168" fontId="101" fillId="0" borderId="22" xfId="374" applyNumberFormat="1" applyFont="1" applyBorder="1" applyAlignment="1">
      <alignment horizontal="right" vertical="center"/>
    </xf>
    <xf numFmtId="167" fontId="101" fillId="0" borderId="0" xfId="366" applyNumberFormat="1" applyFont="1" applyAlignment="1">
      <alignment horizontal="right" vertical="center" wrapText="1"/>
    </xf>
    <xf numFmtId="167" fontId="101" fillId="0" borderId="13" xfId="366" applyNumberFormat="1" applyFont="1" applyBorder="1" applyAlignment="1">
      <alignment horizontal="right" vertical="center" wrapText="1"/>
    </xf>
    <xf numFmtId="167" fontId="101" fillId="0" borderId="0" xfId="343" applyNumberFormat="1" applyFont="1" applyFill="1" applyAlignment="1">
      <alignment horizontal="right" vertical="center"/>
    </xf>
    <xf numFmtId="168" fontId="101" fillId="0" borderId="22" xfId="374" applyNumberFormat="1" applyFont="1" applyFill="1" applyBorder="1" applyAlignment="1">
      <alignment horizontal="right" vertical="center"/>
    </xf>
    <xf numFmtId="189" fontId="101" fillId="0" borderId="0" xfId="366" applyNumberFormat="1" applyFont="1" applyFill="1" applyBorder="1" applyAlignment="1">
      <alignment vertical="center"/>
    </xf>
    <xf numFmtId="189" fontId="101" fillId="0" borderId="0" xfId="366" applyNumberFormat="1" applyFont="1" applyBorder="1" applyAlignment="1">
      <alignment vertical="center"/>
    </xf>
    <xf numFmtId="168" fontId="150" fillId="0" borderId="0" xfId="366" applyNumberFormat="1" applyFont="1" applyAlignment="1">
      <alignment vertical="center"/>
    </xf>
    <xf numFmtId="168" fontId="101" fillId="0" borderId="0" xfId="837" applyNumberFormat="1" applyFont="1" applyAlignment="1">
      <alignment vertical="center"/>
    </xf>
    <xf numFmtId="0" fontId="150" fillId="0" borderId="0" xfId="366" applyNumberFormat="1" applyFont="1" applyAlignment="1">
      <alignment vertical="center"/>
    </xf>
    <xf numFmtId="168" fontId="101" fillId="0" borderId="0" xfId="915" applyNumberFormat="1" applyFont="1" applyAlignment="1">
      <alignment horizontal="right" vertical="center"/>
    </xf>
    <xf numFmtId="168" fontId="101" fillId="0" borderId="13" xfId="915" applyNumberFormat="1" applyFont="1" applyBorder="1" applyAlignment="1">
      <alignment horizontal="right" vertical="center"/>
    </xf>
    <xf numFmtId="168" fontId="101" fillId="0" borderId="22" xfId="915" applyNumberFormat="1" applyFont="1" applyBorder="1" applyAlignment="1">
      <alignment horizontal="right" vertical="center"/>
    </xf>
    <xf numFmtId="168" fontId="101" fillId="0" borderId="0" xfId="374" applyNumberFormat="1" applyFont="1" applyAlignment="1">
      <alignment horizontal="right" vertical="center"/>
    </xf>
    <xf numFmtId="43" fontId="101" fillId="0" borderId="0" xfId="366" applyFont="1" applyAlignment="1">
      <alignment horizontal="right" vertical="center"/>
    </xf>
    <xf numFmtId="190" fontId="101" fillId="0" borderId="0" xfId="343" applyNumberFormat="1" applyFont="1" applyAlignment="1">
      <alignment horizontal="center" vertical="center"/>
    </xf>
    <xf numFmtId="166" fontId="101" fillId="0" borderId="0" xfId="343" applyNumberFormat="1" applyFont="1" applyAlignment="1">
      <alignment horizontal="center" vertical="center"/>
    </xf>
    <xf numFmtId="0" fontId="101" fillId="0" borderId="0" xfId="616" applyFont="1" applyAlignment="1">
      <alignment horizontal="left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168" fontId="101" fillId="0" borderId="0" xfId="343" applyNumberFormat="1" applyFont="1" applyFill="1" applyBorder="1" applyAlignment="1">
      <alignment horizontal="right" vertical="center" wrapText="1"/>
    </xf>
    <xf numFmtId="168" fontId="101" fillId="0" borderId="13" xfId="343" applyNumberFormat="1" applyFont="1" applyBorder="1" applyAlignment="1">
      <alignment horizontal="right" vertical="center" wrapText="1"/>
    </xf>
    <xf numFmtId="0" fontId="154" fillId="0" borderId="0" xfId="0" applyFont="1" applyAlignment="1">
      <alignment horizontal="left" vertical="center"/>
    </xf>
    <xf numFmtId="0" fontId="157" fillId="0" borderId="0" xfId="581" applyFont="1" applyAlignment="1">
      <alignment horizontal="left" vertical="center"/>
    </xf>
    <xf numFmtId="0" fontId="158" fillId="0" borderId="0" xfId="581" applyFont="1" applyAlignment="1">
      <alignment horizontal="center" vertical="center"/>
    </xf>
    <xf numFmtId="168" fontId="158" fillId="0" borderId="0" xfId="581" applyNumberFormat="1" applyFont="1" applyAlignment="1">
      <alignment horizontal="center" vertical="center"/>
    </xf>
    <xf numFmtId="166" fontId="157" fillId="0" borderId="0" xfId="358" applyNumberFormat="1" applyFont="1" applyFill="1" applyAlignment="1">
      <alignment horizontal="right" vertical="center"/>
    </xf>
    <xf numFmtId="167" fontId="158" fillId="0" borderId="0" xfId="358" applyNumberFormat="1" applyFont="1" applyFill="1" applyAlignment="1">
      <alignment horizontal="center" vertical="center"/>
    </xf>
    <xf numFmtId="166" fontId="157" fillId="0" borderId="0" xfId="358" applyNumberFormat="1" applyFont="1" applyFill="1" applyAlignment="1">
      <alignment horizontal="right"/>
    </xf>
    <xf numFmtId="0" fontId="157" fillId="0" borderId="0" xfId="581" applyFont="1" applyAlignment="1">
      <alignment vertical="center"/>
    </xf>
    <xf numFmtId="166" fontId="158" fillId="0" borderId="0" xfId="358" applyNumberFormat="1" applyFont="1" applyFill="1" applyAlignment="1">
      <alignment horizontal="right" vertical="center"/>
    </xf>
    <xf numFmtId="166" fontId="158" fillId="0" borderId="0" xfId="358" applyNumberFormat="1" applyFont="1" applyFill="1" applyAlignment="1">
      <alignment horizontal="right"/>
    </xf>
    <xf numFmtId="0" fontId="157" fillId="0" borderId="13" xfId="581" applyFont="1" applyBorder="1" applyAlignment="1">
      <alignment horizontal="left" vertical="center"/>
    </xf>
    <xf numFmtId="0" fontId="158" fillId="0" borderId="13" xfId="581" applyFont="1" applyBorder="1" applyAlignment="1">
      <alignment horizontal="center" vertical="center"/>
    </xf>
    <xf numFmtId="168" fontId="158" fillId="0" borderId="13" xfId="581" applyNumberFormat="1" applyFont="1" applyBorder="1" applyAlignment="1">
      <alignment horizontal="center" vertical="center"/>
    </xf>
    <xf numFmtId="166" fontId="158" fillId="0" borderId="13" xfId="358" applyNumberFormat="1" applyFont="1" applyFill="1" applyBorder="1" applyAlignment="1">
      <alignment horizontal="right" vertical="center"/>
    </xf>
    <xf numFmtId="167" fontId="158" fillId="0" borderId="13" xfId="358" applyNumberFormat="1" applyFont="1" applyFill="1" applyBorder="1" applyAlignment="1">
      <alignment horizontal="center" vertical="center"/>
    </xf>
    <xf numFmtId="166" fontId="158" fillId="0" borderId="13" xfId="358" applyNumberFormat="1" applyFont="1" applyFill="1" applyBorder="1" applyAlignment="1">
      <alignment horizontal="right"/>
    </xf>
    <xf numFmtId="166" fontId="158" fillId="0" borderId="0" xfId="358" applyNumberFormat="1" applyFont="1" applyFill="1" applyBorder="1" applyAlignment="1">
      <alignment horizontal="right" vertical="center"/>
    </xf>
    <xf numFmtId="167" fontId="158" fillId="0" borderId="0" xfId="358" applyNumberFormat="1" applyFont="1" applyFill="1" applyBorder="1" applyAlignment="1">
      <alignment horizontal="center" vertical="center"/>
    </xf>
    <xf numFmtId="166" fontId="158" fillId="0" borderId="0" xfId="358" applyNumberFormat="1" applyFont="1" applyFill="1" applyBorder="1" applyAlignment="1">
      <alignment horizontal="right"/>
    </xf>
    <xf numFmtId="0" fontId="158" fillId="0" borderId="0" xfId="581" applyFont="1" applyAlignment="1">
      <alignment vertical="center"/>
    </xf>
    <xf numFmtId="167" fontId="158" fillId="0" borderId="0" xfId="358" applyNumberFormat="1" applyFont="1" applyFill="1" applyBorder="1" applyAlignment="1">
      <alignment horizontal="right" vertical="center"/>
    </xf>
    <xf numFmtId="0" fontId="158" fillId="0" borderId="0" xfId="581" applyFont="1" applyAlignment="1">
      <alignment horizontal="left" vertical="center"/>
    </xf>
    <xf numFmtId="168" fontId="158" fillId="0" borderId="0" xfId="343" applyNumberFormat="1" applyFont="1" applyFill="1" applyAlignment="1">
      <alignment horizontal="right" vertical="center"/>
    </xf>
    <xf numFmtId="168" fontId="150" fillId="0" borderId="0" xfId="366" applyNumberFormat="1" applyFont="1" applyFill="1" applyAlignment="1">
      <alignment vertical="top"/>
    </xf>
    <xf numFmtId="168" fontId="158" fillId="0" borderId="0" xfId="389" applyNumberFormat="1" applyFont="1" applyFill="1" applyAlignment="1">
      <alignment horizontal="right" vertical="center"/>
    </xf>
    <xf numFmtId="168" fontId="158" fillId="0" borderId="0" xfId="581" applyNumberFormat="1" applyFont="1" applyAlignment="1">
      <alignment horizontal="right" vertical="center"/>
    </xf>
    <xf numFmtId="0" fontId="158" fillId="0" borderId="0" xfId="581" quotePrefix="1" applyFont="1" applyAlignment="1">
      <alignment horizontal="left" vertical="center"/>
    </xf>
    <xf numFmtId="41" fontId="150" fillId="0" borderId="0" xfId="366" applyNumberFormat="1" applyFont="1" applyFill="1" applyAlignment="1">
      <alignment vertical="top"/>
    </xf>
    <xf numFmtId="168" fontId="158" fillId="0" borderId="13" xfId="343" applyNumberFormat="1" applyFont="1" applyFill="1" applyBorder="1" applyAlignment="1">
      <alignment horizontal="right" vertical="center"/>
    </xf>
    <xf numFmtId="168" fontId="158" fillId="0" borderId="0" xfId="343" applyNumberFormat="1" applyFont="1" applyFill="1" applyBorder="1" applyAlignment="1">
      <alignment horizontal="right" vertical="center"/>
    </xf>
    <xf numFmtId="168" fontId="158" fillId="0" borderId="0" xfId="358" applyNumberFormat="1" applyFont="1" applyFill="1" applyAlignment="1">
      <alignment horizontal="right" vertical="center"/>
    </xf>
    <xf numFmtId="167" fontId="158" fillId="0" borderId="0" xfId="358" applyNumberFormat="1" applyFont="1" applyFill="1" applyAlignment="1">
      <alignment vertical="center"/>
    </xf>
    <xf numFmtId="0" fontId="158" fillId="0" borderId="13" xfId="581" applyFont="1" applyBorder="1" applyAlignment="1">
      <alignment vertical="center"/>
    </xf>
    <xf numFmtId="167" fontId="158" fillId="0" borderId="13" xfId="358" applyNumberFormat="1" applyFont="1" applyFill="1" applyBorder="1" applyAlignment="1">
      <alignment vertical="center"/>
    </xf>
    <xf numFmtId="0" fontId="158" fillId="0" borderId="1" xfId="581" applyFont="1" applyBorder="1" applyAlignment="1">
      <alignment vertical="center"/>
    </xf>
    <xf numFmtId="0" fontId="158" fillId="0" borderId="1" xfId="581" applyFont="1" applyBorder="1" applyAlignment="1">
      <alignment horizontal="center" vertical="center"/>
    </xf>
    <xf numFmtId="168" fontId="158" fillId="0" borderId="1" xfId="581" applyNumberFormat="1" applyFont="1" applyBorder="1" applyAlignment="1">
      <alignment horizontal="center" vertical="center"/>
    </xf>
    <xf numFmtId="166" fontId="158" fillId="0" borderId="1" xfId="358" applyNumberFormat="1" applyFont="1" applyFill="1" applyBorder="1" applyAlignment="1">
      <alignment horizontal="right" vertical="center"/>
    </xf>
    <xf numFmtId="167" fontId="158" fillId="0" borderId="1" xfId="358" applyNumberFormat="1" applyFont="1" applyFill="1" applyBorder="1" applyAlignment="1">
      <alignment vertical="center"/>
    </xf>
    <xf numFmtId="166" fontId="158" fillId="0" borderId="1" xfId="358" applyNumberFormat="1" applyFont="1" applyFill="1" applyBorder="1" applyAlignment="1">
      <alignment horizontal="right"/>
    </xf>
    <xf numFmtId="168" fontId="158" fillId="0" borderId="0" xfId="343" applyNumberFormat="1" applyFont="1" applyFill="1" applyAlignment="1">
      <alignment horizontal="center" vertical="center"/>
    </xf>
    <xf numFmtId="167" fontId="158" fillId="0" borderId="0" xfId="343" applyNumberFormat="1" applyFont="1" applyFill="1" applyAlignment="1">
      <alignment horizontal="center" vertical="center"/>
    </xf>
    <xf numFmtId="167" fontId="158" fillId="0" borderId="0" xfId="407" applyNumberFormat="1" applyFont="1" applyFill="1" applyAlignment="1">
      <alignment horizontal="right" vertical="center"/>
    </xf>
    <xf numFmtId="167" fontId="158" fillId="0" borderId="0" xfId="407" applyNumberFormat="1" applyFont="1" applyFill="1" applyAlignment="1">
      <alignment horizontal="right"/>
    </xf>
    <xf numFmtId="168" fontId="158" fillId="0" borderId="0" xfId="358" applyNumberFormat="1" applyFont="1" applyFill="1" applyBorder="1" applyAlignment="1">
      <alignment horizontal="right" vertical="center"/>
    </xf>
    <xf numFmtId="168" fontId="158" fillId="0" borderId="0" xfId="389" applyNumberFormat="1" applyFont="1" applyFill="1" applyBorder="1" applyAlignment="1">
      <alignment horizontal="right" vertical="center"/>
    </xf>
    <xf numFmtId="168" fontId="157" fillId="0" borderId="0" xfId="343" applyNumberFormat="1" applyFont="1" applyFill="1" applyAlignment="1">
      <alignment horizontal="right" vertical="center"/>
    </xf>
    <xf numFmtId="3" fontId="156" fillId="0" borderId="0" xfId="0" applyNumberFormat="1" applyFont="1" applyAlignment="1">
      <alignment horizontal="right" vertical="center"/>
    </xf>
    <xf numFmtId="0" fontId="156" fillId="0" borderId="0" xfId="0" applyFont="1" applyAlignment="1">
      <alignment horizontal="right" vertical="center"/>
    </xf>
    <xf numFmtId="0" fontId="158" fillId="0" borderId="0" xfId="581" quotePrefix="1" applyFont="1" applyAlignment="1">
      <alignment vertical="center"/>
    </xf>
    <xf numFmtId="0" fontId="156" fillId="0" borderId="13" xfId="0" applyFont="1" applyBorder="1" applyAlignment="1">
      <alignment horizontal="right" vertical="center"/>
    </xf>
    <xf numFmtId="0" fontId="158" fillId="0" borderId="0" xfId="0" applyFont="1" applyAlignment="1">
      <alignment horizontal="left" vertical="center"/>
    </xf>
    <xf numFmtId="0" fontId="101" fillId="0" borderId="0" xfId="581" applyFont="1" applyAlignment="1">
      <alignment vertical="center"/>
    </xf>
    <xf numFmtId="0" fontId="159" fillId="0" borderId="0" xfId="581" applyFont="1" applyAlignment="1">
      <alignment vertical="center"/>
    </xf>
    <xf numFmtId="167" fontId="100" fillId="0" borderId="0" xfId="343" applyNumberFormat="1" applyFont="1" applyFill="1" applyAlignment="1">
      <alignment horizontal="center" vertical="center"/>
    </xf>
    <xf numFmtId="167" fontId="101" fillId="0" borderId="0" xfId="343" applyNumberFormat="1" applyFont="1" applyFill="1" applyAlignment="1">
      <alignment horizontal="center" vertical="center"/>
    </xf>
    <xf numFmtId="168" fontId="100" fillId="0" borderId="0" xfId="343" applyNumberFormat="1" applyFont="1" applyFill="1" applyAlignment="1">
      <alignment horizontal="right" vertical="center"/>
    </xf>
    <xf numFmtId="166" fontId="100" fillId="0" borderId="0" xfId="343" applyNumberFormat="1" applyFont="1" applyFill="1" applyAlignment="1">
      <alignment horizontal="right" vertical="center"/>
    </xf>
    <xf numFmtId="167" fontId="101" fillId="0" borderId="0" xfId="343" applyNumberFormat="1" applyFont="1" applyFill="1" applyAlignment="1">
      <alignment vertical="center"/>
    </xf>
    <xf numFmtId="168" fontId="100" fillId="0" borderId="0" xfId="343" quotePrefix="1" applyNumberFormat="1" applyFont="1" applyFill="1" applyAlignment="1">
      <alignment horizontal="right" vertical="center"/>
    </xf>
    <xf numFmtId="166" fontId="100" fillId="0" borderId="0" xfId="343" quotePrefix="1" applyNumberFormat="1" applyFont="1" applyFill="1" applyAlignment="1">
      <alignment horizontal="right" vertical="center"/>
    </xf>
    <xf numFmtId="166" fontId="101" fillId="0" borderId="0" xfId="343" applyNumberFormat="1" applyFont="1" applyFill="1" applyAlignment="1">
      <alignment horizontal="right" vertical="center"/>
    </xf>
    <xf numFmtId="168" fontId="101" fillId="0" borderId="0" xfId="343" applyNumberFormat="1" applyFont="1" applyFill="1" applyAlignment="1">
      <alignment horizontal="right"/>
    </xf>
    <xf numFmtId="0" fontId="100" fillId="0" borderId="0" xfId="616" applyFont="1" applyAlignment="1">
      <alignment vertical="center"/>
    </xf>
    <xf numFmtId="0" fontId="101" fillId="0" borderId="0" xfId="620" applyFont="1" applyAlignment="1">
      <alignment horizontal="center"/>
    </xf>
    <xf numFmtId="168" fontId="158" fillId="0" borderId="0" xfId="343" applyNumberFormat="1" applyFont="1" applyAlignment="1">
      <alignment horizontal="right" vertical="center"/>
    </xf>
    <xf numFmtId="191" fontId="101" fillId="0" borderId="0" xfId="374" applyNumberFormat="1" applyFont="1" applyAlignment="1">
      <alignment horizontal="right" vertical="center"/>
    </xf>
    <xf numFmtId="166" fontId="150" fillId="0" borderId="13" xfId="914" applyNumberFormat="1" applyFont="1" applyBorder="1" applyAlignment="1">
      <alignment horizontal="right" vertical="center"/>
    </xf>
    <xf numFmtId="166" fontId="150" fillId="0" borderId="0" xfId="914" applyNumberFormat="1" applyFont="1" applyAlignment="1">
      <alignment vertical="center"/>
    </xf>
    <xf numFmtId="166" fontId="101" fillId="0" borderId="0" xfId="925" applyNumberFormat="1" applyFont="1" applyAlignment="1">
      <alignment vertical="center"/>
    </xf>
    <xf numFmtId="166" fontId="150" fillId="0" borderId="13" xfId="914" applyNumberFormat="1" applyFont="1" applyBorder="1" applyAlignment="1">
      <alignment vertical="center"/>
    </xf>
    <xf numFmtId="168" fontId="158" fillId="0" borderId="13" xfId="389" applyNumberFormat="1" applyFont="1" applyBorder="1" applyAlignment="1">
      <alignment horizontal="right" vertical="center"/>
    </xf>
    <xf numFmtId="168" fontId="101" fillId="0" borderId="0" xfId="915" applyNumberFormat="1" applyFont="1" applyFill="1" applyAlignment="1">
      <alignment horizontal="right" vertical="top"/>
    </xf>
    <xf numFmtId="166" fontId="150" fillId="0" borderId="0" xfId="366" applyNumberFormat="1" applyFont="1" applyAlignment="1">
      <alignment vertical="center"/>
    </xf>
    <xf numFmtId="168" fontId="101" fillId="0" borderId="0" xfId="343" applyNumberFormat="1" applyFont="1" applyFill="1" applyBorder="1" applyAlignment="1">
      <alignment vertical="center"/>
    </xf>
    <xf numFmtId="168" fontId="101" fillId="0" borderId="13" xfId="343" applyNumberFormat="1" applyFont="1" applyBorder="1" applyAlignment="1">
      <alignment vertical="center"/>
    </xf>
    <xf numFmtId="191" fontId="101" fillId="0" borderId="0" xfId="374" applyNumberFormat="1" applyFont="1" applyFill="1" applyBorder="1" applyAlignment="1">
      <alignment vertical="center"/>
    </xf>
    <xf numFmtId="41" fontId="150" fillId="0" borderId="0" xfId="366" applyNumberFormat="1" applyFont="1" applyFill="1" applyAlignment="1">
      <alignment vertical="center"/>
    </xf>
    <xf numFmtId="168" fontId="101" fillId="0" borderId="0" xfId="389" applyNumberFormat="1" applyFont="1" applyFill="1" applyBorder="1" applyAlignment="1">
      <alignment vertical="center"/>
    </xf>
    <xf numFmtId="168" fontId="101" fillId="0" borderId="0" xfId="389" applyNumberFormat="1" applyFont="1" applyAlignment="1">
      <alignment vertical="center"/>
    </xf>
    <xf numFmtId="166" fontId="150" fillId="0" borderId="13" xfId="366" applyNumberFormat="1" applyFont="1" applyBorder="1" applyAlignment="1">
      <alignment vertical="center"/>
    </xf>
    <xf numFmtId="168" fontId="101" fillId="0" borderId="13" xfId="374" applyNumberFormat="1" applyFont="1" applyFill="1" applyBorder="1" applyAlignment="1">
      <alignment vertical="center"/>
    </xf>
    <xf numFmtId="191" fontId="101" fillId="0" borderId="13" xfId="374" applyNumberFormat="1" applyFont="1" applyFill="1" applyBorder="1" applyAlignment="1">
      <alignment vertical="center"/>
    </xf>
    <xf numFmtId="168" fontId="101" fillId="0" borderId="0" xfId="835" applyNumberFormat="1" applyFont="1" applyAlignment="1">
      <alignment vertical="center"/>
    </xf>
    <xf numFmtId="168" fontId="158" fillId="0" borderId="0" xfId="389" applyNumberFormat="1" applyFont="1" applyAlignment="1">
      <alignment horizontal="right" vertical="center"/>
    </xf>
    <xf numFmtId="0" fontId="101" fillId="0" borderId="0" xfId="581" applyFont="1" applyAlignment="1">
      <alignment horizontal="left" vertical="center"/>
    </xf>
    <xf numFmtId="166" fontId="150" fillId="0" borderId="0" xfId="914" applyNumberFormat="1" applyFont="1" applyFill="1" applyAlignment="1">
      <alignment horizontal="right" vertical="center"/>
    </xf>
    <xf numFmtId="167" fontId="158" fillId="0" borderId="0" xfId="343" applyNumberFormat="1" applyFont="1" applyFill="1" applyAlignment="1">
      <alignment vertical="center"/>
    </xf>
    <xf numFmtId="166" fontId="101" fillId="0" borderId="1" xfId="343" applyNumberFormat="1" applyFont="1" applyBorder="1" applyAlignment="1">
      <alignment vertical="center"/>
    </xf>
    <xf numFmtId="190" fontId="101" fillId="0" borderId="1" xfId="343" applyNumberFormat="1" applyFont="1" applyBorder="1" applyAlignment="1">
      <alignment vertic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0" fontId="101" fillId="0" borderId="0" xfId="688" quotePrefix="1" applyFont="1" applyAlignment="1">
      <alignment horizontal="left" vertical="center"/>
    </xf>
    <xf numFmtId="166" fontId="158" fillId="0" borderId="13" xfId="358" applyNumberFormat="1" applyFont="1" applyBorder="1" applyAlignment="1">
      <alignment horizontal="right" vertical="center"/>
    </xf>
    <xf numFmtId="167" fontId="158" fillId="0" borderId="13" xfId="358" applyNumberFormat="1" applyFont="1" applyBorder="1" applyAlignment="1">
      <alignment vertical="center"/>
    </xf>
    <xf numFmtId="166" fontId="158" fillId="0" borderId="13" xfId="358" applyNumberFormat="1" applyFont="1" applyBorder="1" applyAlignment="1">
      <alignment horizontal="right"/>
    </xf>
    <xf numFmtId="168" fontId="100" fillId="0" borderId="1" xfId="0" applyNumberFormat="1" applyFont="1" applyBorder="1" applyAlignment="1">
      <alignment horizontal="center" vertical="center"/>
    </xf>
    <xf numFmtId="168" fontId="158" fillId="0" borderId="0" xfId="358" applyNumberFormat="1" applyFont="1" applyAlignment="1">
      <alignment horizontal="right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6" fontId="100" fillId="0" borderId="13" xfId="613" applyNumberFormat="1" applyFont="1" applyBorder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50" fillId="0" borderId="13" xfId="0" applyFont="1" applyBorder="1" applyAlignment="1">
      <alignment horizontal="left" vertical="center"/>
    </xf>
    <xf numFmtId="37" fontId="153" fillId="0" borderId="0" xfId="707" applyNumberFormat="1" applyFont="1" applyAlignment="1">
      <alignment horizontal="left" vertical="center"/>
    </xf>
    <xf numFmtId="37" fontId="153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8" fontId="100" fillId="0" borderId="1" xfId="0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  <xf numFmtId="167" fontId="100" fillId="0" borderId="0" xfId="343" applyNumberFormat="1" applyFont="1" applyFill="1" applyAlignment="1">
      <alignment horizontal="center" vertical="center"/>
    </xf>
  </cellXfs>
  <cellStyles count="9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6 3 2" xfId="914" xr:uid="{DC5355C3-9B9B-40CD-87A9-67BD855299B6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3 5" xfId="915" xr:uid="{E6209D90-F53E-4AFB-A6CA-F32AF3BE25C4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2 2" xfId="924" xr:uid="{8F09D137-3B3D-4319-98B9-9D56E87E81A6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24" xfId="913" xr:uid="{7F447460-7634-4C2B-98AC-ABB2E2F963C5}"/>
    <cellStyle name="Comma 25" xfId="922" xr:uid="{088DCFB9-BEA8-4C97-BF9B-FFC82B2D9919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2 4" xfId="916" xr:uid="{E345F391-EC4A-4B88-8AAE-BEB9375EAC93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3 2 5" xfId="925" xr:uid="{65357155-299D-47CD-95DC-0C4EB2EEA475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 8" xfId="917" xr:uid="{171A9DB1-CD28-4D3D-BB79-EA035905207D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 7" xfId="918" xr:uid="{92CCCC81-970E-420C-B4D0-4E58DB8919D9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42 2" xfId="920" xr:uid="{EA6ACB0D-A9E4-4575-A3BE-796B2041DF85}"/>
    <cellStyle name="Normal 43" xfId="912" xr:uid="{222E4478-B4C6-4F96-A7C5-7A43636CA246}"/>
    <cellStyle name="Normal 44" xfId="921" xr:uid="{4B14A4F2-1022-40D0-BFFF-83A69910C608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10" xfId="923" xr:uid="{5FC7C3D5-538B-4D51-A6EC-5C1AE995BD05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ปกติ_1" xfId="919" xr:uid="{21F48CCD-9D2C-406D-94F4-D731EC60D755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M185"/>
  <sheetViews>
    <sheetView view="pageBreakPreview" zoomScale="98" zoomScaleNormal="90" zoomScaleSheetLayoutView="80" workbookViewId="0"/>
  </sheetViews>
  <sheetFormatPr defaultColWidth="9.69921875" defaultRowHeight="15" customHeight="1"/>
  <cols>
    <col min="1" max="1" width="1.69921875" style="13" customWidth="1"/>
    <col min="2" max="2" width="44.8984375" style="13" customWidth="1"/>
    <col min="3" max="3" width="6" style="13" customWidth="1"/>
    <col min="4" max="4" width="0.8984375" style="13" customWidth="1"/>
    <col min="5" max="5" width="13.69921875" style="13" customWidth="1"/>
    <col min="6" max="6" width="0.8984375" style="13" customWidth="1"/>
    <col min="7" max="7" width="13.69921875" style="133" customWidth="1"/>
    <col min="8" max="8" width="0.8984375" style="58" customWidth="1"/>
    <col min="9" max="9" width="13.69921875" style="58" customWidth="1"/>
    <col min="10" max="10" width="0.8984375" style="58" customWidth="1"/>
    <col min="11" max="11" width="13.69921875" style="50" customWidth="1"/>
    <col min="12" max="16384" width="9.69921875" style="13"/>
  </cols>
  <sheetData>
    <row r="1" spans="1:13" ht="15" customHeight="1">
      <c r="A1" s="10" t="s">
        <v>0</v>
      </c>
      <c r="B1" s="39"/>
      <c r="C1" s="11"/>
      <c r="D1" s="11"/>
      <c r="E1" s="11"/>
      <c r="F1" s="11"/>
      <c r="G1" s="125"/>
      <c r="H1" s="40"/>
      <c r="I1" s="40"/>
      <c r="J1" s="40"/>
      <c r="K1" s="40"/>
    </row>
    <row r="2" spans="1:13" ht="15" customHeight="1">
      <c r="A2" s="41" t="s">
        <v>1</v>
      </c>
      <c r="B2" s="10"/>
      <c r="C2" s="11"/>
      <c r="D2" s="11"/>
      <c r="E2" s="11"/>
      <c r="F2" s="11"/>
      <c r="G2" s="125"/>
      <c r="H2" s="40"/>
      <c r="I2" s="40"/>
      <c r="J2" s="40"/>
      <c r="K2" s="42"/>
    </row>
    <row r="3" spans="1:13" ht="15" customHeight="1">
      <c r="A3" s="43" t="s">
        <v>2</v>
      </c>
      <c r="B3" s="43"/>
      <c r="C3" s="16"/>
      <c r="D3" s="16"/>
      <c r="E3" s="16"/>
      <c r="F3" s="16"/>
      <c r="G3" s="126"/>
      <c r="H3" s="44"/>
      <c r="I3" s="44"/>
      <c r="J3" s="44"/>
      <c r="K3" s="44"/>
    </row>
    <row r="4" spans="1:13" ht="15" customHeight="1">
      <c r="A4" s="39"/>
      <c r="B4" s="39"/>
      <c r="C4" s="11"/>
      <c r="D4" s="11"/>
      <c r="E4" s="11"/>
      <c r="F4" s="11"/>
      <c r="G4" s="125"/>
      <c r="H4" s="40"/>
      <c r="I4" s="40"/>
      <c r="J4" s="40"/>
      <c r="K4" s="40"/>
    </row>
    <row r="5" spans="1:13" ht="15" customHeight="1">
      <c r="A5" s="10"/>
      <c r="B5" s="10"/>
      <c r="C5" s="11"/>
      <c r="D5" s="11"/>
      <c r="E5" s="378" t="s">
        <v>3</v>
      </c>
      <c r="F5" s="378"/>
      <c r="G5" s="378"/>
      <c r="H5" s="18"/>
      <c r="I5" s="378" t="s">
        <v>4</v>
      </c>
      <c r="J5" s="378"/>
      <c r="K5" s="378"/>
    </row>
    <row r="6" spans="1:13" ht="15" customHeight="1">
      <c r="A6" s="10"/>
      <c r="B6" s="10"/>
      <c r="C6" s="11"/>
      <c r="D6" s="11"/>
      <c r="E6" s="379" t="s">
        <v>5</v>
      </c>
      <c r="F6" s="379"/>
      <c r="G6" s="379"/>
      <c r="H6" s="18"/>
      <c r="I6" s="379" t="s">
        <v>5</v>
      </c>
      <c r="J6" s="379"/>
      <c r="K6" s="379"/>
    </row>
    <row r="7" spans="1:13" ht="15" customHeight="1">
      <c r="A7" s="10"/>
      <c r="B7" s="10"/>
      <c r="C7" s="11"/>
      <c r="D7" s="11"/>
      <c r="E7" s="19" t="s">
        <v>6</v>
      </c>
      <c r="F7" s="97"/>
      <c r="G7" s="19" t="s">
        <v>7</v>
      </c>
      <c r="H7" s="20"/>
      <c r="I7" s="19" t="s">
        <v>6</v>
      </c>
      <c r="J7" s="97"/>
      <c r="K7" s="19" t="s">
        <v>7</v>
      </c>
    </row>
    <row r="8" spans="1:13" s="11" customFormat="1" ht="15" customHeight="1">
      <c r="E8" s="120" t="s">
        <v>8</v>
      </c>
      <c r="G8" s="8" t="s">
        <v>9</v>
      </c>
      <c r="H8" s="47"/>
      <c r="I8" s="120" t="s">
        <v>8</v>
      </c>
      <c r="J8" s="45"/>
      <c r="K8" s="46" t="s">
        <v>9</v>
      </c>
    </row>
    <row r="9" spans="1:13" s="11" customFormat="1" ht="15" customHeight="1">
      <c r="E9" s="120" t="s">
        <v>10</v>
      </c>
      <c r="G9" s="120" t="s">
        <v>11</v>
      </c>
      <c r="I9" s="120" t="s">
        <v>10</v>
      </c>
      <c r="J9" s="47"/>
      <c r="K9" s="120" t="s">
        <v>11</v>
      </c>
    </row>
    <row r="10" spans="1:13" s="21" customFormat="1" ht="15" customHeight="1">
      <c r="C10" s="23" t="s">
        <v>12</v>
      </c>
      <c r="E10" s="146" t="s">
        <v>13</v>
      </c>
      <c r="F10" s="2"/>
      <c r="G10" s="1" t="s">
        <v>13</v>
      </c>
      <c r="H10" s="3"/>
      <c r="I10" s="146" t="s">
        <v>13</v>
      </c>
      <c r="J10" s="2"/>
      <c r="K10" s="1" t="s">
        <v>13</v>
      </c>
    </row>
    <row r="11" spans="1:13" s="79" customFormat="1" ht="15" customHeight="1">
      <c r="B11" s="80"/>
      <c r="C11" s="81"/>
      <c r="D11" s="82"/>
      <c r="E11" s="83"/>
      <c r="F11" s="82"/>
      <c r="G11" s="128"/>
      <c r="H11" s="82"/>
      <c r="I11" s="83"/>
      <c r="J11" s="82"/>
    </row>
    <row r="12" spans="1:13" ht="15" customHeight="1">
      <c r="A12" s="39" t="s">
        <v>14</v>
      </c>
      <c r="B12" s="39"/>
      <c r="C12" s="11"/>
      <c r="D12" s="11"/>
      <c r="E12" s="40"/>
      <c r="F12" s="11"/>
      <c r="G12" s="125"/>
      <c r="H12" s="40"/>
      <c r="I12" s="48"/>
      <c r="J12" s="48"/>
      <c r="K12" s="48"/>
    </row>
    <row r="13" spans="1:13" s="79" customFormat="1" ht="6.75" customHeight="1">
      <c r="B13" s="80"/>
      <c r="C13" s="81"/>
      <c r="D13" s="82"/>
      <c r="E13" s="83"/>
      <c r="F13" s="82"/>
      <c r="G13" s="128"/>
      <c r="H13" s="82"/>
      <c r="I13" s="83"/>
      <c r="J13" s="82"/>
    </row>
    <row r="14" spans="1:13" ht="15" customHeight="1">
      <c r="A14" s="39" t="s">
        <v>15</v>
      </c>
      <c r="B14" s="39"/>
      <c r="C14" s="11"/>
      <c r="D14" s="11"/>
      <c r="E14" s="40"/>
      <c r="F14" s="11"/>
      <c r="G14" s="125"/>
      <c r="H14" s="40"/>
      <c r="I14" s="48"/>
      <c r="J14" s="48"/>
      <c r="K14" s="48"/>
    </row>
    <row r="15" spans="1:13" s="79" customFormat="1" ht="6.75" customHeight="1">
      <c r="B15" s="80"/>
      <c r="C15" s="81"/>
      <c r="D15" s="82"/>
      <c r="E15" s="83"/>
      <c r="F15" s="82"/>
      <c r="G15" s="128"/>
      <c r="H15" s="82"/>
      <c r="I15" s="83"/>
      <c r="J15" s="82"/>
    </row>
    <row r="16" spans="1:13" ht="15" customHeight="1">
      <c r="A16" s="27" t="s">
        <v>16</v>
      </c>
      <c r="B16" s="27"/>
      <c r="C16" s="11">
        <v>6</v>
      </c>
      <c r="D16" s="11"/>
      <c r="E16" s="60">
        <v>242316</v>
      </c>
      <c r="F16" s="11"/>
      <c r="G16" s="129">
        <v>344546</v>
      </c>
      <c r="H16" s="60"/>
      <c r="I16" s="60">
        <v>130838</v>
      </c>
      <c r="J16" s="60"/>
      <c r="K16" s="129">
        <v>108487</v>
      </c>
      <c r="M16" s="3"/>
    </row>
    <row r="17" spans="1:11" ht="15" customHeight="1">
      <c r="A17" s="27" t="s">
        <v>17</v>
      </c>
      <c r="B17" s="27"/>
      <c r="C17" s="11">
        <v>7</v>
      </c>
      <c r="D17" s="11"/>
      <c r="E17" s="61">
        <f>68454</f>
        <v>68454</v>
      </c>
      <c r="F17" s="61"/>
      <c r="G17" s="129">
        <v>81929</v>
      </c>
      <c r="H17" s="60"/>
      <c r="I17" s="60">
        <f>23440</f>
        <v>23440</v>
      </c>
      <c r="J17" s="60"/>
      <c r="K17" s="60">
        <v>21654</v>
      </c>
    </row>
    <row r="18" spans="1:11" ht="15" customHeight="1">
      <c r="A18" s="27" t="s">
        <v>18</v>
      </c>
      <c r="B18" s="27"/>
      <c r="C18" s="11">
        <v>8</v>
      </c>
      <c r="D18" s="11"/>
      <c r="E18" s="61">
        <v>22500</v>
      </c>
      <c r="F18" s="61"/>
      <c r="G18" s="129">
        <v>7500</v>
      </c>
      <c r="H18" s="60"/>
      <c r="I18" s="60">
        <v>22500</v>
      </c>
      <c r="J18" s="60"/>
      <c r="K18" s="60">
        <v>7500</v>
      </c>
    </row>
    <row r="19" spans="1:11" ht="15" customHeight="1">
      <c r="A19" s="27" t="s">
        <v>19</v>
      </c>
      <c r="B19" s="27"/>
      <c r="C19" s="11">
        <v>9</v>
      </c>
      <c r="D19" s="11"/>
      <c r="E19" s="61">
        <v>158274</v>
      </c>
      <c r="F19" s="11"/>
      <c r="G19" s="129">
        <v>186471</v>
      </c>
      <c r="H19" s="60"/>
      <c r="I19" s="60">
        <v>34451</v>
      </c>
      <c r="J19" s="60"/>
      <c r="K19" s="60">
        <v>52018</v>
      </c>
    </row>
    <row r="20" spans="1:11" ht="15" customHeight="1">
      <c r="A20" s="27" t="s">
        <v>20</v>
      </c>
      <c r="B20" s="27"/>
      <c r="C20" s="11"/>
      <c r="D20" s="11"/>
      <c r="E20" s="61">
        <v>45803</v>
      </c>
      <c r="F20" s="11"/>
      <c r="G20" s="129">
        <v>41829</v>
      </c>
      <c r="H20" s="60"/>
      <c r="I20" s="60">
        <v>0</v>
      </c>
      <c r="J20" s="60"/>
      <c r="K20" s="60">
        <v>0</v>
      </c>
    </row>
    <row r="21" spans="1:11" ht="15" customHeight="1">
      <c r="A21" s="13" t="s">
        <v>21</v>
      </c>
      <c r="B21" s="27"/>
      <c r="C21" s="11">
        <v>10</v>
      </c>
      <c r="D21" s="11"/>
      <c r="E21" s="62">
        <f>25205</f>
        <v>25205</v>
      </c>
      <c r="F21" s="11"/>
      <c r="G21" s="130">
        <v>27858</v>
      </c>
      <c r="H21" s="63"/>
      <c r="I21" s="59">
        <f>4137</f>
        <v>4137</v>
      </c>
      <c r="J21" s="63"/>
      <c r="K21" s="59">
        <v>4055</v>
      </c>
    </row>
    <row r="22" spans="1:11" s="79" customFormat="1" ht="15" customHeight="1">
      <c r="B22" s="80"/>
      <c r="C22" s="80"/>
      <c r="D22" s="82"/>
      <c r="E22" s="83"/>
      <c r="F22" s="82"/>
      <c r="G22" s="125"/>
      <c r="H22" s="82"/>
      <c r="I22" s="83"/>
      <c r="J22" s="82"/>
      <c r="K22" s="96"/>
    </row>
    <row r="23" spans="1:11" ht="15" customHeight="1">
      <c r="A23" s="10" t="s">
        <v>22</v>
      </c>
      <c r="B23" s="10"/>
      <c r="C23" s="11"/>
      <c r="D23" s="11"/>
      <c r="E23" s="219">
        <f>SUM(E16:E22)</f>
        <v>562552</v>
      </c>
      <c r="F23" s="11"/>
      <c r="G23" s="30">
        <f>SUM(G16:G22)</f>
        <v>690133</v>
      </c>
      <c r="H23" s="40"/>
      <c r="I23" s="219">
        <f>SUM(I16:I22)</f>
        <v>215366</v>
      </c>
      <c r="J23" s="40"/>
      <c r="K23" s="49">
        <f>SUM(K16:K22)</f>
        <v>193714</v>
      </c>
    </row>
    <row r="24" spans="1:11" s="79" customFormat="1" ht="15" customHeight="1">
      <c r="B24" s="80"/>
      <c r="C24" s="80"/>
      <c r="D24" s="82"/>
      <c r="E24" s="83"/>
      <c r="F24" s="82"/>
      <c r="G24" s="128"/>
      <c r="H24" s="82"/>
      <c r="I24" s="83"/>
      <c r="J24" s="82"/>
      <c r="K24" s="96"/>
    </row>
    <row r="25" spans="1:11" ht="15" customHeight="1">
      <c r="A25" s="10" t="s">
        <v>23</v>
      </c>
      <c r="B25" s="10"/>
      <c r="C25" s="11"/>
      <c r="D25" s="11"/>
      <c r="E25" s="40"/>
      <c r="F25" s="11"/>
      <c r="G25" s="125"/>
      <c r="H25" s="40"/>
      <c r="I25" s="50"/>
      <c r="J25" s="50"/>
    </row>
    <row r="26" spans="1:11" s="79" customFormat="1" ht="6.75" customHeight="1">
      <c r="B26" s="80"/>
      <c r="C26" s="80"/>
      <c r="D26" s="82"/>
      <c r="E26" s="83"/>
      <c r="F26" s="82"/>
      <c r="G26" s="128"/>
      <c r="H26" s="82"/>
      <c r="I26" s="83"/>
      <c r="J26" s="82"/>
      <c r="K26" s="96"/>
    </row>
    <row r="27" spans="1:11" ht="15" customHeight="1">
      <c r="A27" s="13" t="s">
        <v>24</v>
      </c>
      <c r="B27" s="39"/>
      <c r="C27" s="11">
        <v>11</v>
      </c>
      <c r="D27" s="11"/>
      <c r="E27" s="87">
        <v>55000</v>
      </c>
      <c r="F27" s="11"/>
      <c r="G27" s="87">
        <v>50000</v>
      </c>
      <c r="H27" s="63"/>
      <c r="I27" s="87">
        <v>55000</v>
      </c>
      <c r="J27" s="63"/>
      <c r="K27" s="63">
        <v>50000</v>
      </c>
    </row>
    <row r="28" spans="1:11" ht="15" customHeight="1">
      <c r="A28" s="13" t="s">
        <v>25</v>
      </c>
      <c r="B28" s="39"/>
      <c r="C28" s="11"/>
      <c r="D28" s="11"/>
      <c r="E28" s="87"/>
      <c r="F28" s="11"/>
      <c r="G28" s="87"/>
      <c r="H28" s="63"/>
      <c r="I28" s="60"/>
      <c r="J28" s="63"/>
      <c r="K28" s="63"/>
    </row>
    <row r="29" spans="1:11" ht="15" customHeight="1">
      <c r="B29" s="220" t="s">
        <v>26</v>
      </c>
      <c r="C29" s="11">
        <v>12</v>
      </c>
      <c r="D29" s="11"/>
      <c r="E29" s="87">
        <v>987620</v>
      </c>
      <c r="F29" s="11"/>
      <c r="G29" s="87">
        <v>759440</v>
      </c>
      <c r="H29" s="63"/>
      <c r="I29" s="87">
        <v>987620</v>
      </c>
      <c r="J29" s="63"/>
      <c r="K29" s="63">
        <v>759440</v>
      </c>
    </row>
    <row r="30" spans="1:11" ht="15" customHeight="1">
      <c r="A30" s="13" t="s">
        <v>27</v>
      </c>
      <c r="B30" s="39"/>
      <c r="C30" s="11" t="s">
        <v>28</v>
      </c>
      <c r="D30" s="11"/>
      <c r="E30" s="87">
        <v>0</v>
      </c>
      <c r="F30" s="11"/>
      <c r="G30" s="87">
        <v>0</v>
      </c>
      <c r="H30" s="63"/>
      <c r="I30" s="63">
        <v>155805</v>
      </c>
      <c r="J30" s="63"/>
      <c r="K30" s="63">
        <v>155805</v>
      </c>
    </row>
    <row r="31" spans="1:11" ht="15" customHeight="1">
      <c r="A31" s="13" t="s">
        <v>29</v>
      </c>
      <c r="B31" s="39"/>
      <c r="C31" s="11" t="s">
        <v>30</v>
      </c>
      <c r="D31" s="11"/>
      <c r="E31" s="87">
        <v>13047</v>
      </c>
      <c r="F31" s="11"/>
      <c r="G31" s="131">
        <v>10868</v>
      </c>
      <c r="H31" s="63"/>
      <c r="I31" s="60">
        <v>0</v>
      </c>
      <c r="J31" s="63"/>
      <c r="K31" s="63">
        <v>0</v>
      </c>
    </row>
    <row r="32" spans="1:11" ht="15" customHeight="1">
      <c r="A32" s="13" t="s">
        <v>31</v>
      </c>
      <c r="B32" s="39"/>
      <c r="C32" s="11" t="s">
        <v>32</v>
      </c>
      <c r="D32" s="11"/>
      <c r="E32" s="63">
        <v>5405</v>
      </c>
      <c r="F32" s="11"/>
      <c r="G32" s="87">
        <v>4695</v>
      </c>
      <c r="H32" s="63"/>
      <c r="I32" s="63">
        <v>5405</v>
      </c>
      <c r="J32" s="63"/>
      <c r="K32" s="63">
        <v>4695</v>
      </c>
    </row>
    <row r="33" spans="1:11" ht="15" customHeight="1">
      <c r="A33" s="27" t="s">
        <v>33</v>
      </c>
      <c r="B33" s="51"/>
      <c r="C33" s="11">
        <v>14</v>
      </c>
      <c r="D33" s="11"/>
      <c r="E33" s="61">
        <v>24246</v>
      </c>
      <c r="F33" s="11"/>
      <c r="G33" s="131">
        <v>30659</v>
      </c>
      <c r="H33" s="63"/>
      <c r="I33" s="60">
        <v>186</v>
      </c>
      <c r="J33" s="63"/>
      <c r="K33" s="63">
        <v>220</v>
      </c>
    </row>
    <row r="34" spans="1:11" ht="15" customHeight="1">
      <c r="A34" s="27" t="s">
        <v>34</v>
      </c>
      <c r="B34" s="51"/>
      <c r="C34" s="11">
        <v>14</v>
      </c>
      <c r="D34" s="11"/>
      <c r="E34" s="61">
        <v>19608</v>
      </c>
      <c r="F34" s="11"/>
      <c r="G34" s="131">
        <v>11403</v>
      </c>
      <c r="H34" s="63"/>
      <c r="I34" s="60">
        <v>232</v>
      </c>
      <c r="J34" s="63"/>
      <c r="K34" s="63">
        <v>865</v>
      </c>
    </row>
    <row r="35" spans="1:11" ht="15" customHeight="1">
      <c r="A35" s="13" t="s">
        <v>35</v>
      </c>
      <c r="B35" s="51"/>
      <c r="C35" s="11">
        <v>14</v>
      </c>
      <c r="D35" s="11"/>
      <c r="E35" s="61">
        <v>111718</v>
      </c>
      <c r="F35" s="11"/>
      <c r="G35" s="118">
        <v>73812</v>
      </c>
      <c r="H35" s="63"/>
      <c r="I35" s="60">
        <v>99</v>
      </c>
      <c r="J35" s="63"/>
      <c r="K35" s="64">
        <v>121</v>
      </c>
    </row>
    <row r="36" spans="1:11" ht="15" customHeight="1">
      <c r="A36" s="13" t="s">
        <v>36</v>
      </c>
      <c r="B36" s="51"/>
      <c r="C36" s="11"/>
      <c r="D36" s="11"/>
      <c r="E36" s="87">
        <v>0</v>
      </c>
      <c r="F36" s="11"/>
      <c r="G36" s="131">
        <v>43642</v>
      </c>
      <c r="H36" s="60"/>
      <c r="I36" s="60">
        <v>0</v>
      </c>
      <c r="J36" s="60"/>
      <c r="K36" s="60">
        <v>44075</v>
      </c>
    </row>
    <row r="37" spans="1:11" ht="15" customHeight="1">
      <c r="A37" s="27" t="s">
        <v>37</v>
      </c>
      <c r="C37" s="11"/>
      <c r="D37" s="11"/>
      <c r="E37" s="62">
        <v>5503</v>
      </c>
      <c r="F37" s="11"/>
      <c r="G37" s="130">
        <v>6064</v>
      </c>
      <c r="H37" s="63"/>
      <c r="I37" s="59">
        <v>2675</v>
      </c>
      <c r="J37" s="63"/>
      <c r="K37" s="59">
        <v>2674</v>
      </c>
    </row>
    <row r="38" spans="1:11" s="79" customFormat="1" ht="15" customHeight="1">
      <c r="B38" s="80"/>
      <c r="C38" s="80"/>
      <c r="D38" s="82"/>
      <c r="E38" s="83"/>
      <c r="F38" s="82"/>
      <c r="G38" s="125"/>
      <c r="H38" s="82"/>
      <c r="I38" s="83"/>
      <c r="J38" s="82"/>
      <c r="K38" s="96"/>
    </row>
    <row r="39" spans="1:11" ht="15" customHeight="1">
      <c r="A39" s="39" t="s">
        <v>38</v>
      </c>
      <c r="B39" s="39"/>
      <c r="C39" s="11"/>
      <c r="D39" s="11"/>
      <c r="E39" s="219">
        <f>SUM(E27:E38)</f>
        <v>1222147</v>
      </c>
      <c r="F39" s="11"/>
      <c r="G39" s="30">
        <f>SUM(G27:G38)</f>
        <v>990583</v>
      </c>
      <c r="H39" s="40"/>
      <c r="I39" s="219">
        <f>SUM(I27:I38)</f>
        <v>1207022</v>
      </c>
      <c r="J39" s="40"/>
      <c r="K39" s="49">
        <f>SUM(K27:K38)</f>
        <v>1017895</v>
      </c>
    </row>
    <row r="40" spans="1:11" s="79" customFormat="1" ht="15" customHeight="1">
      <c r="B40" s="80"/>
      <c r="C40" s="80"/>
      <c r="D40" s="82"/>
      <c r="E40" s="40"/>
      <c r="F40" s="82"/>
      <c r="G40" s="125"/>
      <c r="H40" s="82"/>
      <c r="I40" s="83"/>
      <c r="J40" s="82"/>
      <c r="K40" s="48"/>
    </row>
    <row r="41" spans="1:11" ht="15" customHeight="1" thickBot="1">
      <c r="A41" s="39" t="s">
        <v>39</v>
      </c>
      <c r="B41" s="39"/>
      <c r="C41" s="11"/>
      <c r="D41" s="11"/>
      <c r="E41" s="221">
        <f>E23+E39</f>
        <v>1784699</v>
      </c>
      <c r="F41" s="11"/>
      <c r="G41" s="34">
        <f>G23+G39</f>
        <v>1680716</v>
      </c>
      <c r="H41" s="40"/>
      <c r="I41" s="221">
        <f>I23+I39</f>
        <v>1422388</v>
      </c>
      <c r="J41" s="40"/>
      <c r="K41" s="52">
        <f>K23+K39</f>
        <v>1211609</v>
      </c>
    </row>
    <row r="42" spans="1:11" ht="16.5" customHeight="1" thickTop="1">
      <c r="A42" s="39"/>
      <c r="B42" s="39"/>
      <c r="C42" s="11"/>
      <c r="D42" s="11"/>
      <c r="E42" s="11"/>
      <c r="F42" s="11"/>
      <c r="G42" s="25"/>
      <c r="H42" s="40"/>
      <c r="I42" s="40"/>
      <c r="J42" s="40"/>
      <c r="K42" s="53"/>
    </row>
    <row r="43" spans="1:11" ht="15" customHeight="1">
      <c r="A43" s="39"/>
      <c r="B43" s="39"/>
      <c r="C43" s="11"/>
      <c r="D43" s="11"/>
      <c r="E43" s="11"/>
      <c r="F43" s="11"/>
      <c r="G43" s="25"/>
      <c r="H43" s="40"/>
      <c r="I43" s="40"/>
      <c r="J43" s="40"/>
      <c r="K43" s="53"/>
    </row>
    <row r="44" spans="1:11" ht="15" customHeight="1">
      <c r="A44" s="39"/>
      <c r="B44" s="39"/>
      <c r="C44" s="11"/>
      <c r="D44" s="11"/>
      <c r="E44" s="11"/>
      <c r="F44" s="11"/>
      <c r="G44" s="25"/>
      <c r="H44" s="40"/>
      <c r="I44" s="40"/>
      <c r="J44" s="40"/>
      <c r="K44" s="53"/>
    </row>
    <row r="45" spans="1:11" ht="15" customHeight="1">
      <c r="A45" s="39"/>
      <c r="B45" s="39"/>
      <c r="C45" s="11"/>
      <c r="D45" s="11"/>
      <c r="E45" s="11"/>
      <c r="F45" s="11"/>
      <c r="G45" s="125"/>
      <c r="H45" s="40"/>
      <c r="I45" s="40"/>
      <c r="J45" s="40"/>
      <c r="K45" s="53"/>
    </row>
    <row r="46" spans="1:11" ht="15" customHeight="1">
      <c r="A46" s="39"/>
      <c r="B46" s="39"/>
      <c r="C46" s="11"/>
      <c r="D46" s="11"/>
      <c r="E46" s="11"/>
      <c r="F46" s="11"/>
      <c r="G46" s="125"/>
      <c r="H46" s="40"/>
      <c r="I46" s="40"/>
      <c r="J46" s="40"/>
      <c r="K46" s="53"/>
    </row>
    <row r="47" spans="1:11" ht="15" customHeight="1">
      <c r="A47" s="39"/>
      <c r="B47" s="39"/>
      <c r="C47" s="11"/>
      <c r="D47" s="11"/>
      <c r="E47" s="11"/>
      <c r="F47" s="11"/>
      <c r="G47" s="125"/>
      <c r="H47" s="40"/>
      <c r="I47" s="40"/>
      <c r="J47" s="40"/>
      <c r="K47" s="53"/>
    </row>
    <row r="48" spans="1:11" ht="15" customHeight="1">
      <c r="A48" s="39"/>
      <c r="B48" s="39"/>
      <c r="C48" s="11"/>
      <c r="D48" s="11"/>
      <c r="E48" s="11"/>
      <c r="F48" s="11"/>
      <c r="G48" s="125"/>
      <c r="H48" s="40"/>
      <c r="I48" s="40"/>
      <c r="J48" s="40"/>
      <c r="K48" s="53"/>
    </row>
    <row r="49" spans="1:11" ht="15" customHeight="1">
      <c r="A49" s="39"/>
      <c r="B49" s="39"/>
      <c r="C49" s="11"/>
      <c r="D49" s="11"/>
      <c r="E49" s="11"/>
      <c r="F49" s="11"/>
      <c r="G49" s="125"/>
      <c r="H49" s="40"/>
      <c r="I49" s="40"/>
      <c r="J49" s="40"/>
      <c r="K49" s="53"/>
    </row>
    <row r="50" spans="1:11" ht="15" customHeight="1">
      <c r="A50" s="39"/>
      <c r="B50" s="39"/>
      <c r="C50" s="11"/>
      <c r="D50" s="11"/>
      <c r="E50" s="11"/>
      <c r="F50" s="11"/>
      <c r="G50" s="125"/>
      <c r="H50" s="40"/>
      <c r="I50" s="40"/>
      <c r="J50" s="40"/>
      <c r="K50" s="53"/>
    </row>
    <row r="51" spans="1:11" ht="15" customHeight="1">
      <c r="A51" s="39"/>
      <c r="B51" s="39"/>
      <c r="C51" s="11"/>
      <c r="D51" s="11"/>
      <c r="E51" s="11"/>
      <c r="F51" s="11"/>
      <c r="G51" s="125"/>
      <c r="H51" s="40"/>
      <c r="I51" s="40"/>
      <c r="J51" s="40"/>
      <c r="K51" s="53"/>
    </row>
    <row r="53" spans="1:11" ht="15" customHeight="1">
      <c r="A53" s="39"/>
      <c r="B53" s="39"/>
      <c r="C53" s="11"/>
      <c r="D53" s="11"/>
      <c r="E53" s="11"/>
      <c r="F53" s="11"/>
      <c r="G53" s="125"/>
      <c r="H53" s="40"/>
      <c r="I53" s="40"/>
      <c r="J53" s="40"/>
      <c r="K53" s="53"/>
    </row>
    <row r="54" spans="1:11" ht="15" customHeight="1">
      <c r="A54" s="39"/>
      <c r="B54" s="39"/>
      <c r="C54" s="11"/>
      <c r="D54" s="11"/>
      <c r="E54" s="11"/>
      <c r="F54" s="11"/>
      <c r="G54" s="125"/>
      <c r="H54" s="40"/>
      <c r="I54" s="40"/>
      <c r="J54" s="40"/>
      <c r="K54" s="53"/>
    </row>
    <row r="55" spans="1:11" ht="15" customHeight="1">
      <c r="A55" s="11"/>
      <c r="B55" s="11"/>
      <c r="C55" s="11"/>
      <c r="D55" s="11"/>
      <c r="E55" s="11"/>
      <c r="F55" s="11"/>
      <c r="G55" s="132"/>
      <c r="H55" s="42"/>
      <c r="I55" s="42"/>
      <c r="J55" s="42"/>
      <c r="K55" s="42"/>
    </row>
    <row r="57" spans="1:11" ht="12" customHeight="1"/>
    <row r="59" spans="1:11" ht="20">
      <c r="A59" s="380" t="s">
        <v>40</v>
      </c>
      <c r="B59" s="380"/>
      <c r="C59" s="380"/>
      <c r="D59" s="380"/>
      <c r="E59" s="380"/>
      <c r="F59" s="380"/>
      <c r="G59" s="380"/>
      <c r="H59" s="380"/>
      <c r="I59" s="380"/>
      <c r="J59" s="380"/>
      <c r="K59" s="380"/>
    </row>
    <row r="62" spans="1:11" ht="15" customHeight="1">
      <c r="A62" s="13" t="s">
        <v>41</v>
      </c>
      <c r="B62" s="11"/>
      <c r="C62" s="11"/>
      <c r="D62" s="11"/>
      <c r="E62" s="11"/>
      <c r="F62" s="11"/>
      <c r="G62" s="132"/>
      <c r="H62" s="42"/>
      <c r="I62" s="42"/>
      <c r="J62" s="42"/>
      <c r="K62" s="42"/>
    </row>
    <row r="63" spans="1:11" ht="15" customHeight="1">
      <c r="A63" s="108"/>
      <c r="B63" s="108"/>
      <c r="C63" s="108"/>
      <c r="D63" s="108"/>
      <c r="E63" s="108"/>
      <c r="F63" s="108"/>
      <c r="G63" s="134"/>
      <c r="H63" s="113"/>
      <c r="I63" s="113"/>
      <c r="J63" s="113"/>
      <c r="K63" s="113">
        <v>2</v>
      </c>
    </row>
    <row r="64" spans="1:11" ht="15" customHeight="1">
      <c r="A64" s="10" t="s">
        <v>0</v>
      </c>
      <c r="B64" s="10"/>
      <c r="C64" s="11"/>
      <c r="D64" s="11"/>
      <c r="E64" s="11"/>
      <c r="F64" s="11"/>
      <c r="G64" s="125"/>
      <c r="H64" s="40"/>
      <c r="I64" s="40"/>
      <c r="J64" s="40"/>
      <c r="K64" s="54"/>
    </row>
    <row r="65" spans="1:11" ht="15" customHeight="1">
      <c r="A65" s="10" t="s">
        <v>42</v>
      </c>
      <c r="B65" s="10"/>
      <c r="C65" s="11"/>
      <c r="D65" s="11"/>
      <c r="E65" s="11"/>
      <c r="F65" s="11"/>
      <c r="G65" s="125"/>
      <c r="H65" s="40"/>
      <c r="I65" s="40"/>
      <c r="J65" s="40"/>
      <c r="K65" s="42"/>
    </row>
    <row r="66" spans="1:11" ht="15" customHeight="1">
      <c r="A66" s="43" t="s">
        <v>2</v>
      </c>
      <c r="B66" s="43"/>
      <c r="C66" s="16"/>
      <c r="D66" s="16"/>
      <c r="E66" s="16"/>
      <c r="F66" s="16"/>
      <c r="G66" s="126"/>
      <c r="H66" s="44"/>
      <c r="I66" s="44"/>
      <c r="J66" s="44"/>
      <c r="K66" s="44"/>
    </row>
    <row r="67" spans="1:11" ht="15" customHeight="1">
      <c r="A67" s="39"/>
      <c r="B67" s="39"/>
      <c r="C67" s="11"/>
      <c r="D67" s="11"/>
      <c r="E67" s="11"/>
      <c r="F67" s="11"/>
      <c r="G67" s="125"/>
      <c r="H67" s="40"/>
      <c r="I67" s="40"/>
      <c r="J67" s="40"/>
      <c r="K67" s="40"/>
    </row>
    <row r="68" spans="1:11" ht="15" customHeight="1">
      <c r="A68" s="10"/>
      <c r="B68" s="10"/>
      <c r="C68" s="11"/>
      <c r="D68" s="11"/>
      <c r="E68" s="378" t="s">
        <v>3</v>
      </c>
      <c r="F68" s="378"/>
      <c r="G68" s="378"/>
      <c r="H68" s="18"/>
      <c r="I68" s="378" t="s">
        <v>4</v>
      </c>
      <c r="J68" s="378"/>
      <c r="K68" s="378"/>
    </row>
    <row r="69" spans="1:11" ht="15" customHeight="1">
      <c r="A69" s="10"/>
      <c r="B69" s="10"/>
      <c r="C69" s="11"/>
      <c r="D69" s="11"/>
      <c r="E69" s="379" t="s">
        <v>5</v>
      </c>
      <c r="F69" s="379"/>
      <c r="G69" s="379"/>
      <c r="H69" s="18"/>
      <c r="I69" s="379" t="s">
        <v>5</v>
      </c>
      <c r="J69" s="379"/>
      <c r="K69" s="379"/>
    </row>
    <row r="70" spans="1:11" ht="15" customHeight="1">
      <c r="A70" s="10"/>
      <c r="B70" s="10"/>
      <c r="C70" s="11"/>
      <c r="D70" s="11"/>
      <c r="E70" s="19" t="s">
        <v>6</v>
      </c>
      <c r="F70" s="97"/>
      <c r="G70" s="19" t="s">
        <v>7</v>
      </c>
      <c r="H70" s="20"/>
      <c r="I70" s="19" t="s">
        <v>6</v>
      </c>
      <c r="J70" s="97"/>
      <c r="K70" s="19" t="s">
        <v>7</v>
      </c>
    </row>
    <row r="71" spans="1:11" ht="15" customHeight="1">
      <c r="A71" s="10"/>
      <c r="B71" s="10"/>
      <c r="C71" s="11"/>
      <c r="D71" s="11"/>
      <c r="E71" s="120" t="s">
        <v>8</v>
      </c>
      <c r="F71" s="11"/>
      <c r="G71" s="8" t="s">
        <v>9</v>
      </c>
      <c r="H71" s="47"/>
      <c r="I71" s="120" t="s">
        <v>8</v>
      </c>
      <c r="J71" s="11"/>
      <c r="K71" s="8" t="s">
        <v>9</v>
      </c>
    </row>
    <row r="72" spans="1:11" ht="15" customHeight="1">
      <c r="A72" s="10"/>
      <c r="B72" s="10"/>
      <c r="C72" s="11"/>
      <c r="D72" s="11"/>
      <c r="E72" s="120" t="s">
        <v>10</v>
      </c>
      <c r="F72" s="11"/>
      <c r="G72" s="127" t="s">
        <v>11</v>
      </c>
      <c r="H72" s="47"/>
      <c r="I72" s="120" t="s">
        <v>10</v>
      </c>
      <c r="J72" s="11"/>
      <c r="K72" s="127" t="s">
        <v>11</v>
      </c>
    </row>
    <row r="73" spans="1:11" ht="15" customHeight="1">
      <c r="A73" s="10"/>
      <c r="B73" s="10"/>
      <c r="C73" s="23" t="s">
        <v>12</v>
      </c>
      <c r="D73" s="21"/>
      <c r="E73" s="146" t="s">
        <v>13</v>
      </c>
      <c r="F73" s="2"/>
      <c r="G73" s="1" t="s">
        <v>13</v>
      </c>
      <c r="H73" s="3"/>
      <c r="I73" s="146" t="s">
        <v>13</v>
      </c>
      <c r="J73" s="2"/>
      <c r="K73" s="1" t="s">
        <v>13</v>
      </c>
    </row>
    <row r="74" spans="1:11" s="79" customFormat="1" ht="15" customHeight="1">
      <c r="B74" s="80"/>
      <c r="C74" s="81"/>
      <c r="D74" s="82"/>
      <c r="E74" s="83"/>
      <c r="F74" s="82"/>
      <c r="G74" s="128"/>
      <c r="H74" s="82"/>
      <c r="I74" s="83"/>
      <c r="J74" s="82"/>
    </row>
    <row r="75" spans="1:11" ht="15" customHeight="1">
      <c r="A75" s="10" t="s">
        <v>43</v>
      </c>
      <c r="B75" s="10"/>
      <c r="C75" s="10"/>
      <c r="D75" s="11"/>
      <c r="E75" s="11"/>
      <c r="F75" s="11"/>
      <c r="G75" s="125"/>
      <c r="H75" s="40"/>
      <c r="I75" s="40"/>
      <c r="J75" s="40"/>
      <c r="K75" s="53"/>
    </row>
    <row r="76" spans="1:11" ht="6.75" customHeight="1">
      <c r="A76" s="39"/>
      <c r="B76" s="39"/>
      <c r="C76" s="39"/>
      <c r="D76" s="11"/>
      <c r="E76" s="11"/>
      <c r="F76" s="11"/>
      <c r="G76" s="125"/>
      <c r="H76" s="40"/>
      <c r="I76" s="40"/>
      <c r="J76" s="40"/>
      <c r="K76" s="48"/>
    </row>
    <row r="77" spans="1:11" ht="15" customHeight="1">
      <c r="A77" s="39" t="s">
        <v>44</v>
      </c>
      <c r="B77" s="39"/>
      <c r="C77" s="39"/>
      <c r="D77" s="11"/>
      <c r="E77" s="11"/>
      <c r="F77" s="11"/>
      <c r="G77" s="125"/>
      <c r="H77" s="40"/>
      <c r="I77" s="40"/>
      <c r="J77" s="40"/>
      <c r="K77" s="48"/>
    </row>
    <row r="78" spans="1:11" ht="6.75" customHeight="1">
      <c r="A78" s="39"/>
      <c r="B78" s="39"/>
      <c r="C78" s="39"/>
      <c r="D78" s="11"/>
      <c r="E78" s="11"/>
      <c r="F78" s="11"/>
      <c r="G78" s="125"/>
      <c r="H78" s="40"/>
      <c r="I78" s="40"/>
      <c r="J78" s="40"/>
      <c r="K78" s="48"/>
    </row>
    <row r="79" spans="1:11" ht="15" customHeight="1">
      <c r="A79" s="13" t="s">
        <v>45</v>
      </c>
      <c r="B79" s="27"/>
      <c r="C79" s="11">
        <v>15</v>
      </c>
      <c r="D79" s="11"/>
      <c r="E79" s="129">
        <v>80997</v>
      </c>
      <c r="F79" s="11"/>
      <c r="G79" s="129">
        <v>136134</v>
      </c>
      <c r="H79" s="92"/>
      <c r="I79" s="129">
        <v>19636</v>
      </c>
      <c r="J79" s="92"/>
      <c r="K79" s="129">
        <v>22606</v>
      </c>
    </row>
    <row r="80" spans="1:11" ht="15" customHeight="1">
      <c r="A80" s="13" t="s">
        <v>250</v>
      </c>
      <c r="B80" s="27"/>
      <c r="C80" s="11">
        <v>16</v>
      </c>
      <c r="D80" s="11"/>
      <c r="E80" s="129">
        <v>80040</v>
      </c>
      <c r="F80" s="11"/>
      <c r="G80" s="129">
        <v>80040</v>
      </c>
      <c r="H80" s="93"/>
      <c r="I80" s="129">
        <v>80040</v>
      </c>
      <c r="J80" s="93"/>
      <c r="K80" s="91">
        <v>80040</v>
      </c>
    </row>
    <row r="81" spans="1:11" ht="15" customHeight="1">
      <c r="A81" s="13" t="s">
        <v>46</v>
      </c>
      <c r="B81" s="27"/>
      <c r="C81" s="11">
        <v>17</v>
      </c>
      <c r="D81" s="11"/>
      <c r="E81" s="129">
        <v>80000</v>
      </c>
      <c r="F81" s="11"/>
      <c r="G81" s="129">
        <v>190000</v>
      </c>
      <c r="H81" s="92"/>
      <c r="I81" s="129">
        <v>83000</v>
      </c>
      <c r="J81" s="92"/>
      <c r="K81" s="91">
        <v>193000</v>
      </c>
    </row>
    <row r="82" spans="1:11" s="123" customFormat="1" ht="15" customHeight="1">
      <c r="A82" s="13" t="s">
        <v>47</v>
      </c>
      <c r="B82" s="27"/>
      <c r="C82" s="11">
        <v>18</v>
      </c>
      <c r="D82" s="11"/>
      <c r="E82" s="129">
        <v>96727</v>
      </c>
      <c r="F82" s="121"/>
      <c r="G82" s="135">
        <v>106437</v>
      </c>
      <c r="H82" s="122"/>
      <c r="I82" s="61">
        <v>0</v>
      </c>
      <c r="J82" s="122"/>
      <c r="K82" s="61">
        <v>0</v>
      </c>
    </row>
    <row r="83" spans="1:11" s="123" customFormat="1" ht="15" customHeight="1">
      <c r="A83" s="13" t="s">
        <v>48</v>
      </c>
      <c r="B83" s="27"/>
      <c r="C83" s="11"/>
      <c r="D83" s="11"/>
      <c r="E83" s="129">
        <v>7048</v>
      </c>
      <c r="F83" s="121"/>
      <c r="G83" s="135">
        <v>3480</v>
      </c>
      <c r="H83" s="122"/>
      <c r="I83" s="61">
        <v>0</v>
      </c>
      <c r="J83" s="122"/>
      <c r="K83" s="61">
        <v>297</v>
      </c>
    </row>
    <row r="84" spans="1:11" s="123" customFormat="1" ht="15" customHeight="1">
      <c r="A84" s="13" t="s">
        <v>49</v>
      </c>
      <c r="B84" s="27"/>
      <c r="C84" s="11"/>
      <c r="D84" s="11"/>
      <c r="E84" s="129">
        <v>24408</v>
      </c>
      <c r="F84" s="121"/>
      <c r="G84" s="135">
        <v>48623</v>
      </c>
      <c r="H84" s="122"/>
      <c r="I84" s="61">
        <v>0</v>
      </c>
      <c r="J84" s="122"/>
      <c r="K84" s="61">
        <v>0</v>
      </c>
    </row>
    <row r="85" spans="1:11" ht="15" customHeight="1">
      <c r="A85" s="100" t="s">
        <v>50</v>
      </c>
      <c r="C85" s="11"/>
      <c r="D85" s="11"/>
      <c r="E85" s="94">
        <v>11116</v>
      </c>
      <c r="F85" s="11"/>
      <c r="G85" s="136">
        <v>8158</v>
      </c>
      <c r="H85" s="93"/>
      <c r="I85" s="59">
        <v>374</v>
      </c>
      <c r="J85" s="93"/>
      <c r="K85" s="94">
        <v>97</v>
      </c>
    </row>
    <row r="86" spans="1:11" s="79" customFormat="1" ht="15" customHeight="1">
      <c r="B86" s="80"/>
      <c r="C86" s="80"/>
      <c r="D86" s="82"/>
      <c r="E86" s="83"/>
      <c r="F86" s="82"/>
      <c r="G86" s="125"/>
      <c r="H86" s="82"/>
      <c r="I86" s="83"/>
      <c r="J86" s="82"/>
      <c r="K86" s="96"/>
    </row>
    <row r="87" spans="1:11" ht="15" customHeight="1">
      <c r="A87" s="39" t="s">
        <v>51</v>
      </c>
      <c r="B87" s="39"/>
      <c r="C87" s="11"/>
      <c r="D87" s="11"/>
      <c r="E87" s="49">
        <f>SUM(E79:E86)</f>
        <v>380336</v>
      </c>
      <c r="F87" s="11"/>
      <c r="G87" s="49">
        <f>SUM(G79:G86)</f>
        <v>572872</v>
      </c>
      <c r="H87" s="40"/>
      <c r="I87" s="49">
        <f>SUM(I79:I86)</f>
        <v>183050</v>
      </c>
      <c r="J87" s="40"/>
      <c r="K87" s="49">
        <f>SUM(K79:K86)</f>
        <v>296040</v>
      </c>
    </row>
    <row r="88" spans="1:11" ht="15" customHeight="1">
      <c r="A88" s="39"/>
      <c r="B88" s="39"/>
      <c r="C88" s="11"/>
      <c r="D88" s="11"/>
      <c r="E88" s="40"/>
      <c r="F88" s="11"/>
      <c r="G88" s="125"/>
      <c r="H88" s="40"/>
      <c r="I88" s="48"/>
      <c r="J88" s="40"/>
      <c r="K88" s="48"/>
    </row>
    <row r="89" spans="1:11" ht="15" customHeight="1">
      <c r="A89" s="39" t="s">
        <v>52</v>
      </c>
      <c r="B89" s="10"/>
      <c r="C89" s="11"/>
      <c r="D89" s="11"/>
      <c r="E89" s="40"/>
      <c r="F89" s="11"/>
      <c r="G89" s="125"/>
      <c r="H89" s="40"/>
      <c r="I89" s="53"/>
      <c r="J89" s="40"/>
      <c r="K89" s="53"/>
    </row>
    <row r="90" spans="1:11" ht="6.75" customHeight="1">
      <c r="A90" s="39"/>
      <c r="B90" s="10"/>
      <c r="C90" s="11"/>
      <c r="D90" s="11"/>
      <c r="E90" s="40"/>
      <c r="F90" s="11"/>
      <c r="G90" s="125"/>
      <c r="H90" s="40"/>
      <c r="I90" s="53"/>
      <c r="J90" s="40"/>
      <c r="K90" s="53"/>
    </row>
    <row r="91" spans="1:11" ht="15" customHeight="1">
      <c r="A91" s="13" t="s">
        <v>251</v>
      </c>
      <c r="B91" s="27"/>
      <c r="C91" s="11">
        <v>16</v>
      </c>
      <c r="D91" s="11"/>
      <c r="E91" s="131">
        <v>66580</v>
      </c>
      <c r="F91" s="11"/>
      <c r="G91" s="131">
        <v>133280</v>
      </c>
      <c r="H91" s="93"/>
      <c r="I91" s="131">
        <v>66580</v>
      </c>
      <c r="J91" s="93"/>
      <c r="K91" s="93">
        <v>133280</v>
      </c>
    </row>
    <row r="92" spans="1:11" ht="15" customHeight="1">
      <c r="A92" s="13" t="s">
        <v>53</v>
      </c>
      <c r="B92" s="27"/>
      <c r="C92" s="11"/>
      <c r="D92" s="11"/>
      <c r="E92" s="131">
        <v>11769</v>
      </c>
      <c r="F92" s="11"/>
      <c r="G92" s="131">
        <v>6348</v>
      </c>
      <c r="H92" s="93"/>
      <c r="I92" s="60">
        <v>0</v>
      </c>
      <c r="J92" s="93"/>
      <c r="K92" s="93">
        <v>0</v>
      </c>
    </row>
    <row r="93" spans="1:11" ht="15" customHeight="1">
      <c r="A93" s="13" t="s">
        <v>54</v>
      </c>
      <c r="B93" s="27"/>
      <c r="C93" s="11"/>
      <c r="D93" s="11"/>
      <c r="E93" s="131">
        <v>49608</v>
      </c>
      <c r="F93" s="11"/>
      <c r="G93" s="131">
        <v>3590</v>
      </c>
      <c r="H93" s="93"/>
      <c r="I93" s="60">
        <v>45208</v>
      </c>
      <c r="J93" s="93"/>
      <c r="K93" s="93">
        <v>0</v>
      </c>
    </row>
    <row r="94" spans="1:11" ht="15" customHeight="1">
      <c r="A94" s="13" t="s">
        <v>55</v>
      </c>
      <c r="B94" s="27"/>
      <c r="C94" s="11">
        <v>19</v>
      </c>
      <c r="D94" s="11"/>
      <c r="E94" s="131">
        <v>16830</v>
      </c>
      <c r="F94" s="11"/>
      <c r="G94" s="131">
        <v>19197</v>
      </c>
      <c r="H94" s="93"/>
      <c r="I94" s="342">
        <v>3156</v>
      </c>
      <c r="J94" s="93"/>
      <c r="K94" s="93">
        <v>5725</v>
      </c>
    </row>
    <row r="95" spans="1:11" ht="15" customHeight="1">
      <c r="A95" s="13" t="s">
        <v>56</v>
      </c>
      <c r="B95" s="27"/>
      <c r="C95" s="11"/>
      <c r="D95" s="11"/>
      <c r="E95" s="136">
        <v>2220</v>
      </c>
      <c r="F95" s="11"/>
      <c r="G95" s="136">
        <v>2220</v>
      </c>
      <c r="H95" s="93"/>
      <c r="I95" s="59">
        <v>0</v>
      </c>
      <c r="J95" s="93"/>
      <c r="K95" s="94">
        <v>0</v>
      </c>
    </row>
    <row r="96" spans="1:11" s="79" customFormat="1" ht="15" customHeight="1">
      <c r="B96" s="80"/>
      <c r="C96" s="80"/>
      <c r="D96" s="82"/>
      <c r="E96" s="83"/>
      <c r="F96" s="82"/>
      <c r="G96" s="125"/>
      <c r="H96" s="82"/>
      <c r="I96" s="83"/>
      <c r="J96" s="82"/>
      <c r="K96" s="96"/>
    </row>
    <row r="97" spans="1:11" ht="15" customHeight="1">
      <c r="A97" s="39" t="s">
        <v>57</v>
      </c>
      <c r="B97" s="39"/>
      <c r="C97" s="11"/>
      <c r="D97" s="11"/>
      <c r="E97" s="49">
        <f>SUM(E91:E95)</f>
        <v>147007</v>
      </c>
      <c r="F97" s="11"/>
      <c r="G97" s="30">
        <f>SUM(G91:G95)</f>
        <v>164635</v>
      </c>
      <c r="H97" s="40"/>
      <c r="I97" s="49">
        <f>SUM(I91:I95)</f>
        <v>114944</v>
      </c>
      <c r="J97" s="40"/>
      <c r="K97" s="49">
        <f>SUM(K91:K95)</f>
        <v>139005</v>
      </c>
    </row>
    <row r="98" spans="1:11" ht="15" customHeight="1">
      <c r="A98" s="39"/>
      <c r="B98" s="39"/>
      <c r="C98" s="11"/>
      <c r="D98" s="11"/>
      <c r="E98" s="40"/>
      <c r="F98" s="11"/>
      <c r="G98" s="125"/>
      <c r="H98" s="40"/>
      <c r="I98" s="40"/>
      <c r="J98" s="40"/>
      <c r="K98" s="48"/>
    </row>
    <row r="99" spans="1:11" ht="15" customHeight="1">
      <c r="A99" s="39" t="s">
        <v>58</v>
      </c>
      <c r="B99" s="39"/>
      <c r="C99" s="55"/>
      <c r="D99" s="55"/>
      <c r="E99" s="49">
        <f>E87+E97</f>
        <v>527343</v>
      </c>
      <c r="F99" s="55"/>
      <c r="G99" s="30">
        <f>G87+G97</f>
        <v>737507</v>
      </c>
      <c r="H99" s="56"/>
      <c r="I99" s="49">
        <f>I87+I97</f>
        <v>297994</v>
      </c>
      <c r="J99" s="56"/>
      <c r="K99" s="49">
        <f>K87+K97</f>
        <v>435045</v>
      </c>
    </row>
    <row r="100" spans="1:11" ht="15" customHeight="1">
      <c r="A100" s="39"/>
      <c r="B100" s="57"/>
      <c r="C100" s="11"/>
      <c r="D100" s="11"/>
      <c r="E100" s="40"/>
      <c r="F100" s="11"/>
      <c r="G100" s="125"/>
      <c r="H100" s="40"/>
      <c r="I100" s="48"/>
      <c r="J100" s="40"/>
      <c r="K100" s="48"/>
    </row>
    <row r="101" spans="1:11" ht="16.5" customHeight="1">
      <c r="A101" s="39"/>
      <c r="B101" s="124"/>
      <c r="C101" s="11"/>
      <c r="D101" s="11"/>
      <c r="E101" s="40"/>
      <c r="F101" s="11"/>
      <c r="G101" s="125"/>
      <c r="H101" s="40"/>
      <c r="I101" s="48"/>
      <c r="J101" s="40"/>
      <c r="K101" s="48"/>
    </row>
    <row r="102" spans="1:11" ht="15" customHeight="1">
      <c r="A102" s="39"/>
      <c r="B102" s="124"/>
      <c r="C102" s="11"/>
      <c r="D102" s="11"/>
      <c r="E102" s="40"/>
      <c r="F102" s="11"/>
      <c r="G102" s="125"/>
      <c r="H102" s="40"/>
      <c r="I102" s="48"/>
      <c r="J102" s="40"/>
      <c r="K102" s="48"/>
    </row>
    <row r="103" spans="1:11" ht="15" customHeight="1">
      <c r="A103" s="39"/>
      <c r="B103" s="57"/>
      <c r="C103" s="11"/>
      <c r="D103" s="11"/>
      <c r="E103" s="40"/>
      <c r="F103" s="11"/>
      <c r="G103" s="125"/>
      <c r="H103" s="40"/>
      <c r="I103" s="48"/>
      <c r="J103" s="40"/>
      <c r="K103" s="48"/>
    </row>
    <row r="104" spans="1:11" ht="15" customHeight="1">
      <c r="A104" s="39"/>
      <c r="B104" s="57"/>
      <c r="C104" s="11"/>
      <c r="D104" s="11"/>
      <c r="E104" s="40"/>
      <c r="F104" s="11"/>
      <c r="G104" s="125"/>
      <c r="H104" s="40"/>
      <c r="I104" s="48"/>
      <c r="J104" s="40"/>
      <c r="K104" s="48"/>
    </row>
    <row r="105" spans="1:11" ht="15" customHeight="1">
      <c r="A105" s="39"/>
      <c r="B105" s="57"/>
      <c r="C105" s="11"/>
      <c r="D105" s="11"/>
      <c r="E105" s="40"/>
      <c r="F105" s="11"/>
      <c r="G105" s="125"/>
      <c r="H105" s="40"/>
      <c r="I105" s="48"/>
      <c r="J105" s="40"/>
      <c r="K105" s="48"/>
    </row>
    <row r="106" spans="1:11" ht="15" customHeight="1">
      <c r="A106" s="39"/>
      <c r="B106" s="57"/>
      <c r="C106" s="11"/>
      <c r="D106" s="11"/>
      <c r="E106" s="40"/>
      <c r="F106" s="11"/>
      <c r="G106" s="125"/>
      <c r="H106" s="40"/>
      <c r="I106" s="48"/>
      <c r="J106" s="40"/>
      <c r="K106" s="48"/>
    </row>
    <row r="107" spans="1:11" ht="15" customHeight="1">
      <c r="A107" s="39"/>
      <c r="B107" s="57"/>
      <c r="C107" s="11"/>
      <c r="D107" s="11"/>
      <c r="E107" s="40"/>
      <c r="F107" s="11"/>
      <c r="G107" s="125"/>
      <c r="H107" s="40"/>
      <c r="I107" s="48"/>
      <c r="J107" s="40"/>
      <c r="K107" s="48"/>
    </row>
    <row r="108" spans="1:11" ht="15" customHeight="1">
      <c r="A108" s="39"/>
      <c r="B108" s="57"/>
      <c r="C108" s="11"/>
      <c r="D108" s="11"/>
      <c r="E108" s="40"/>
      <c r="F108" s="11"/>
      <c r="G108" s="125"/>
      <c r="H108" s="40"/>
      <c r="I108" s="48"/>
      <c r="J108" s="40"/>
      <c r="K108" s="48"/>
    </row>
    <row r="109" spans="1:11" ht="15" customHeight="1">
      <c r="A109" s="39"/>
      <c r="B109" s="57"/>
      <c r="C109" s="11"/>
      <c r="D109" s="11"/>
      <c r="E109" s="40"/>
      <c r="F109" s="11"/>
      <c r="G109" s="125"/>
      <c r="H109" s="40"/>
      <c r="I109" s="48"/>
      <c r="J109" s="40"/>
      <c r="K109" s="48"/>
    </row>
    <row r="110" spans="1:11" ht="15" customHeight="1">
      <c r="A110" s="39"/>
      <c r="B110" s="57"/>
      <c r="C110" s="11"/>
      <c r="D110" s="11"/>
      <c r="E110" s="40"/>
      <c r="F110" s="11"/>
      <c r="G110" s="125"/>
      <c r="H110" s="40"/>
      <c r="I110" s="48"/>
      <c r="J110" s="40"/>
      <c r="K110" s="48"/>
    </row>
    <row r="111" spans="1:11" ht="15" customHeight="1">
      <c r="A111" s="39"/>
      <c r="B111" s="57"/>
      <c r="C111" s="11"/>
      <c r="D111" s="11"/>
      <c r="E111" s="40"/>
      <c r="F111" s="11"/>
      <c r="G111" s="125"/>
      <c r="H111" s="40"/>
      <c r="I111" s="48"/>
      <c r="J111" s="40"/>
      <c r="K111" s="48"/>
    </row>
    <row r="112" spans="1:11" ht="15" customHeight="1">
      <c r="A112" s="39"/>
      <c r="B112" s="57"/>
      <c r="C112" s="11"/>
      <c r="D112" s="11"/>
      <c r="E112" s="40"/>
      <c r="F112" s="11"/>
      <c r="G112" s="125"/>
      <c r="H112" s="40"/>
      <c r="I112" s="48"/>
      <c r="J112" s="40"/>
      <c r="K112" s="48"/>
    </row>
    <row r="113" spans="1:11" ht="15" customHeight="1">
      <c r="A113" s="39"/>
      <c r="B113" s="57"/>
      <c r="C113" s="11"/>
      <c r="D113" s="11"/>
      <c r="E113" s="40"/>
      <c r="F113" s="11"/>
      <c r="G113" s="125"/>
      <c r="H113" s="40"/>
      <c r="I113" s="48"/>
      <c r="J113" s="40"/>
      <c r="K113" s="48"/>
    </row>
    <row r="114" spans="1:11" ht="15" customHeight="1">
      <c r="A114" s="39"/>
      <c r="B114" s="57"/>
      <c r="C114" s="11"/>
      <c r="D114" s="11"/>
      <c r="E114" s="40"/>
      <c r="F114" s="11"/>
      <c r="G114" s="125"/>
      <c r="H114" s="40"/>
      <c r="I114" s="48"/>
      <c r="J114" s="40"/>
      <c r="K114" s="48"/>
    </row>
    <row r="115" spans="1:11" ht="15" customHeight="1">
      <c r="A115" s="39"/>
      <c r="B115" s="57"/>
      <c r="C115" s="11"/>
      <c r="D115" s="11"/>
      <c r="E115" s="40"/>
      <c r="F115" s="11"/>
      <c r="G115" s="125"/>
      <c r="H115" s="40"/>
      <c r="I115" s="48"/>
      <c r="J115" s="40"/>
      <c r="K115" s="48"/>
    </row>
    <row r="116" spans="1:11" ht="15" customHeight="1">
      <c r="A116" s="39"/>
      <c r="B116" s="57"/>
      <c r="C116" s="11"/>
      <c r="D116" s="11"/>
      <c r="E116" s="40"/>
      <c r="F116" s="11"/>
      <c r="G116" s="125"/>
      <c r="H116" s="40"/>
      <c r="I116" s="48"/>
      <c r="J116" s="40"/>
      <c r="K116" s="48"/>
    </row>
    <row r="117" spans="1:11" ht="15" customHeight="1">
      <c r="A117" s="39"/>
      <c r="B117" s="57"/>
      <c r="C117" s="11"/>
      <c r="D117" s="11"/>
      <c r="E117" s="40"/>
      <c r="F117" s="11"/>
      <c r="G117" s="125"/>
      <c r="H117" s="40"/>
      <c r="I117" s="48"/>
      <c r="J117" s="40"/>
      <c r="K117" s="48"/>
    </row>
    <row r="118" spans="1:11" ht="15" customHeight="1">
      <c r="A118" s="39"/>
      <c r="B118" s="57"/>
      <c r="C118" s="11"/>
      <c r="D118" s="11"/>
      <c r="E118" s="40"/>
      <c r="F118" s="11"/>
      <c r="G118" s="125"/>
      <c r="H118" s="40"/>
      <c r="I118" s="48"/>
      <c r="J118" s="40"/>
      <c r="K118" s="48"/>
    </row>
    <row r="119" spans="1:11" ht="15" customHeight="1">
      <c r="A119" s="39"/>
      <c r="B119" s="57"/>
      <c r="C119" s="11"/>
      <c r="D119" s="11"/>
      <c r="E119" s="267"/>
      <c r="F119" s="11"/>
      <c r="G119" s="268"/>
      <c r="H119" s="267"/>
      <c r="I119" s="183"/>
      <c r="J119" s="267"/>
      <c r="K119" s="183"/>
    </row>
    <row r="120" spans="1:11" ht="15" customHeight="1">
      <c r="A120" s="39"/>
      <c r="B120" s="57"/>
      <c r="C120" s="11"/>
      <c r="D120" s="11"/>
      <c r="E120" s="267"/>
      <c r="F120" s="11"/>
      <c r="G120" s="268"/>
      <c r="H120" s="267"/>
      <c r="I120" s="183"/>
      <c r="J120" s="267"/>
      <c r="K120" s="183"/>
    </row>
    <row r="121" spans="1:11" ht="15" customHeight="1">
      <c r="A121" s="39"/>
      <c r="B121" s="57"/>
      <c r="C121" s="11"/>
      <c r="D121" s="11"/>
      <c r="E121" s="267"/>
      <c r="F121" s="11"/>
      <c r="G121" s="268"/>
      <c r="H121" s="267"/>
      <c r="I121" s="183"/>
      <c r="J121" s="267"/>
      <c r="K121" s="183"/>
    </row>
    <row r="122" spans="1:11" ht="15" customHeight="1">
      <c r="A122" s="39"/>
      <c r="B122" s="57"/>
      <c r="C122" s="11"/>
      <c r="D122" s="11"/>
      <c r="E122" s="267"/>
      <c r="F122" s="11"/>
      <c r="G122" s="268"/>
      <c r="H122" s="267"/>
      <c r="I122" s="183"/>
      <c r="J122" s="267"/>
      <c r="K122" s="183"/>
    </row>
    <row r="123" spans="1:11" ht="2.15" customHeight="1">
      <c r="A123" s="39"/>
      <c r="B123" s="57"/>
      <c r="C123" s="11"/>
      <c r="D123" s="11"/>
      <c r="E123" s="267"/>
      <c r="F123" s="11"/>
      <c r="G123" s="268"/>
      <c r="H123" s="267"/>
      <c r="I123" s="183"/>
      <c r="J123" s="267"/>
      <c r="K123" s="183"/>
    </row>
    <row r="124" spans="1:11" ht="15" customHeight="1">
      <c r="A124" s="39"/>
      <c r="B124" s="57"/>
      <c r="C124" s="11"/>
      <c r="D124" s="11"/>
      <c r="E124" s="267"/>
      <c r="F124" s="11"/>
      <c r="G124" s="268"/>
      <c r="H124" s="267"/>
      <c r="I124" s="183"/>
      <c r="J124" s="267"/>
      <c r="K124" s="183"/>
    </row>
    <row r="125" spans="1:11" ht="15" customHeight="1">
      <c r="A125" s="39"/>
      <c r="B125" s="57"/>
      <c r="C125" s="11"/>
      <c r="D125" s="11"/>
      <c r="E125" s="40"/>
      <c r="F125" s="11"/>
      <c r="G125" s="125"/>
      <c r="H125" s="40"/>
      <c r="I125" s="48"/>
      <c r="J125" s="40"/>
      <c r="K125" s="48"/>
    </row>
    <row r="126" spans="1:11" ht="15" customHeight="1">
      <c r="A126" s="13" t="s">
        <v>41</v>
      </c>
      <c r="B126" s="11"/>
      <c r="C126" s="11"/>
      <c r="D126" s="11"/>
      <c r="E126" s="11"/>
      <c r="F126" s="11"/>
      <c r="G126" s="268"/>
      <c r="H126" s="267"/>
      <c r="I126" s="267"/>
      <c r="J126" s="267"/>
      <c r="K126" s="267"/>
    </row>
    <row r="127" spans="1:11" ht="15" customHeight="1">
      <c r="A127" s="108"/>
      <c r="B127" s="108"/>
      <c r="C127" s="108"/>
      <c r="D127" s="108"/>
      <c r="E127" s="108"/>
      <c r="F127" s="108"/>
      <c r="G127" s="364"/>
      <c r="H127" s="365"/>
      <c r="I127" s="365"/>
      <c r="J127" s="365"/>
      <c r="K127" s="365">
        <v>3</v>
      </c>
    </row>
    <row r="128" spans="1:11" ht="15" customHeight="1">
      <c r="A128" s="10" t="s">
        <v>0</v>
      </c>
      <c r="B128" s="10"/>
      <c r="C128" s="11"/>
      <c r="D128" s="11"/>
      <c r="E128" s="11"/>
      <c r="F128" s="11"/>
      <c r="G128" s="125"/>
      <c r="H128" s="40"/>
      <c r="I128" s="40"/>
      <c r="J128" s="40"/>
      <c r="K128" s="54"/>
    </row>
    <row r="129" spans="1:11" ht="15" customHeight="1">
      <c r="A129" s="10" t="s">
        <v>42</v>
      </c>
      <c r="B129" s="10"/>
      <c r="C129" s="11"/>
      <c r="D129" s="11"/>
      <c r="E129" s="11"/>
      <c r="F129" s="11"/>
      <c r="G129" s="125"/>
      <c r="H129" s="40"/>
      <c r="I129" s="40"/>
      <c r="J129" s="40"/>
      <c r="K129" s="42"/>
    </row>
    <row r="130" spans="1:11" ht="15" customHeight="1">
      <c r="A130" s="43" t="s">
        <v>2</v>
      </c>
      <c r="B130" s="43"/>
      <c r="C130" s="16"/>
      <c r="D130" s="16"/>
      <c r="E130" s="16"/>
      <c r="F130" s="16"/>
      <c r="G130" s="126"/>
      <c r="H130" s="44"/>
      <c r="I130" s="44"/>
      <c r="J130" s="44"/>
      <c r="K130" s="44"/>
    </row>
    <row r="131" spans="1:11" ht="15" customHeight="1">
      <c r="A131" s="39"/>
      <c r="B131" s="39"/>
      <c r="C131" s="11"/>
      <c r="D131" s="11"/>
      <c r="E131" s="11"/>
      <c r="F131" s="11"/>
      <c r="G131" s="125"/>
      <c r="H131" s="40"/>
      <c r="I131" s="40"/>
      <c r="J131" s="40"/>
      <c r="K131" s="40"/>
    </row>
    <row r="132" spans="1:11" ht="15" customHeight="1">
      <c r="A132" s="10"/>
      <c r="B132" s="10"/>
      <c r="C132" s="11"/>
      <c r="D132" s="11"/>
      <c r="E132" s="378" t="s">
        <v>3</v>
      </c>
      <c r="F132" s="378"/>
      <c r="G132" s="378"/>
      <c r="H132" s="18"/>
      <c r="I132" s="378" t="s">
        <v>4</v>
      </c>
      <c r="J132" s="378"/>
      <c r="K132" s="378"/>
    </row>
    <row r="133" spans="1:11" ht="15" customHeight="1">
      <c r="A133" s="10"/>
      <c r="B133" s="10"/>
      <c r="C133" s="11"/>
      <c r="D133" s="11"/>
      <c r="E133" s="379" t="s">
        <v>5</v>
      </c>
      <c r="F133" s="379"/>
      <c r="G133" s="379"/>
      <c r="H133" s="18"/>
      <c r="I133" s="379" t="s">
        <v>5</v>
      </c>
      <c r="J133" s="379"/>
      <c r="K133" s="379"/>
    </row>
    <row r="134" spans="1:11" ht="15" customHeight="1">
      <c r="A134" s="10"/>
      <c r="B134" s="10"/>
      <c r="C134" s="11"/>
      <c r="D134" s="11"/>
      <c r="E134" s="19" t="s">
        <v>6</v>
      </c>
      <c r="F134" s="97"/>
      <c r="G134" s="19" t="s">
        <v>7</v>
      </c>
      <c r="H134" s="20"/>
      <c r="I134" s="19" t="s">
        <v>6</v>
      </c>
      <c r="J134" s="97"/>
      <c r="K134" s="19" t="s">
        <v>7</v>
      </c>
    </row>
    <row r="135" spans="1:11" ht="15" customHeight="1">
      <c r="A135" s="10"/>
      <c r="B135" s="10"/>
      <c r="C135" s="11"/>
      <c r="D135" s="11"/>
      <c r="E135" s="120" t="s">
        <v>8</v>
      </c>
      <c r="F135" s="11"/>
      <c r="G135" s="8" t="s">
        <v>9</v>
      </c>
      <c r="H135" s="47"/>
      <c r="I135" s="120" t="s">
        <v>8</v>
      </c>
      <c r="J135" s="11"/>
      <c r="K135" s="8" t="s">
        <v>9</v>
      </c>
    </row>
    <row r="136" spans="1:11" ht="15" customHeight="1">
      <c r="A136" s="10"/>
      <c r="B136" s="10"/>
      <c r="C136" s="11"/>
      <c r="D136" s="11"/>
      <c r="E136" s="120" t="s">
        <v>10</v>
      </c>
      <c r="F136" s="11"/>
      <c r="G136" s="127" t="s">
        <v>11</v>
      </c>
      <c r="H136" s="47"/>
      <c r="I136" s="120" t="s">
        <v>10</v>
      </c>
      <c r="J136" s="11"/>
      <c r="K136" s="127" t="s">
        <v>11</v>
      </c>
    </row>
    <row r="137" spans="1:11" ht="15" customHeight="1">
      <c r="A137" s="10"/>
      <c r="B137" s="10"/>
      <c r="C137" s="23" t="s">
        <v>12</v>
      </c>
      <c r="D137" s="21"/>
      <c r="E137" s="146" t="s">
        <v>13</v>
      </c>
      <c r="F137" s="2"/>
      <c r="G137" s="1" t="s">
        <v>13</v>
      </c>
      <c r="H137" s="3"/>
      <c r="I137" s="146" t="s">
        <v>13</v>
      </c>
      <c r="J137" s="2"/>
      <c r="K137" s="1" t="s">
        <v>13</v>
      </c>
    </row>
    <row r="138" spans="1:11" s="79" customFormat="1" ht="15" customHeight="1">
      <c r="B138" s="80"/>
      <c r="C138" s="81"/>
      <c r="D138" s="82"/>
      <c r="E138" s="83"/>
      <c r="F138" s="82"/>
      <c r="G138" s="128"/>
      <c r="H138" s="82"/>
      <c r="I138" s="83"/>
      <c r="J138" s="82"/>
    </row>
    <row r="139" spans="1:11" ht="15" customHeight="1">
      <c r="A139" s="10" t="s">
        <v>59</v>
      </c>
      <c r="B139" s="10"/>
      <c r="C139" s="10"/>
      <c r="D139" s="11"/>
      <c r="E139" s="11"/>
      <c r="F139" s="11"/>
      <c r="G139" s="125"/>
      <c r="H139" s="40"/>
      <c r="I139" s="40"/>
      <c r="J139" s="40"/>
      <c r="K139" s="53"/>
    </row>
    <row r="140" spans="1:11" ht="14.5" customHeight="1">
      <c r="A140" s="39"/>
      <c r="B140" s="39"/>
      <c r="C140" s="39"/>
      <c r="D140" s="11"/>
      <c r="E140" s="11"/>
      <c r="F140" s="11"/>
      <c r="G140" s="125"/>
      <c r="H140" s="40"/>
      <c r="I140" s="40"/>
      <c r="J140" s="40"/>
      <c r="K140" s="48"/>
    </row>
    <row r="141" spans="1:11" ht="15" customHeight="1">
      <c r="A141" s="39" t="s">
        <v>60</v>
      </c>
      <c r="B141" s="39"/>
      <c r="C141" s="55"/>
      <c r="D141" s="55"/>
      <c r="E141" s="56"/>
      <c r="F141" s="55"/>
      <c r="G141" s="138"/>
      <c r="H141" s="56"/>
      <c r="I141" s="40"/>
      <c r="J141" s="56"/>
      <c r="K141" s="40"/>
    </row>
    <row r="142" spans="1:11" ht="6.75" customHeight="1">
      <c r="A142" s="39"/>
      <c r="B142" s="39"/>
      <c r="C142" s="55"/>
      <c r="D142" s="55"/>
      <c r="E142" s="56"/>
      <c r="F142" s="55"/>
      <c r="G142" s="138"/>
      <c r="H142" s="56"/>
      <c r="I142" s="40"/>
      <c r="J142" s="56"/>
      <c r="K142" s="40"/>
    </row>
    <row r="143" spans="1:11" ht="15" customHeight="1">
      <c r="A143" s="13" t="s">
        <v>61</v>
      </c>
      <c r="C143" s="11"/>
      <c r="D143" s="55"/>
      <c r="E143" s="56"/>
      <c r="F143" s="55"/>
      <c r="G143" s="138"/>
      <c r="H143" s="56"/>
      <c r="I143" s="40"/>
      <c r="J143" s="56"/>
      <c r="K143" s="40"/>
    </row>
    <row r="144" spans="1:11" ht="20">
      <c r="B144" s="13" t="s">
        <v>62</v>
      </c>
      <c r="C144" s="57"/>
      <c r="D144" s="55"/>
      <c r="E144" s="56"/>
      <c r="F144" s="55"/>
      <c r="G144" s="138"/>
      <c r="H144" s="56"/>
      <c r="I144" s="40"/>
      <c r="J144" s="56"/>
      <c r="K144" s="40"/>
    </row>
    <row r="145" spans="1:11" ht="20">
      <c r="B145" s="13" t="s">
        <v>63</v>
      </c>
      <c r="C145" s="57"/>
      <c r="D145" s="55"/>
      <c r="E145" s="56"/>
      <c r="F145" s="55"/>
      <c r="G145" s="138"/>
      <c r="H145" s="56"/>
      <c r="I145" s="40"/>
      <c r="J145" s="56"/>
      <c r="K145" s="40"/>
    </row>
    <row r="146" spans="1:11" ht="20">
      <c r="B146" s="13" t="s">
        <v>64</v>
      </c>
      <c r="C146" s="57"/>
      <c r="D146" s="55"/>
      <c r="E146" s="56"/>
      <c r="F146" s="55"/>
      <c r="G146" s="138"/>
      <c r="H146" s="56"/>
      <c r="I146" s="40"/>
      <c r="J146" s="56"/>
      <c r="K146" s="40"/>
    </row>
    <row r="147" spans="1:11" ht="20.5" thickBot="1">
      <c r="B147" s="57" t="s">
        <v>65</v>
      </c>
      <c r="C147" s="11">
        <v>20</v>
      </c>
      <c r="D147" s="55"/>
      <c r="E147" s="139">
        <f>E152</f>
        <v>249623</v>
      </c>
      <c r="F147" s="63"/>
      <c r="G147" s="139">
        <v>256504</v>
      </c>
      <c r="H147" s="86"/>
      <c r="I147" s="139">
        <f>I152</f>
        <v>249623</v>
      </c>
      <c r="J147" s="86"/>
      <c r="K147" s="85">
        <v>256504</v>
      </c>
    </row>
    <row r="148" spans="1:11" ht="6.75" customHeight="1" thickTop="1">
      <c r="A148" s="39"/>
      <c r="B148" s="39"/>
      <c r="C148" s="55"/>
      <c r="D148" s="55"/>
      <c r="E148" s="56"/>
      <c r="F148" s="55"/>
      <c r="G148" s="138"/>
      <c r="H148" s="56"/>
      <c r="I148" s="40"/>
      <c r="J148" s="56"/>
      <c r="K148" s="40"/>
    </row>
    <row r="149" spans="1:11" ht="15" customHeight="1">
      <c r="B149" s="13" t="s">
        <v>66</v>
      </c>
      <c r="C149" s="11"/>
      <c r="D149" s="55"/>
      <c r="E149" s="56"/>
      <c r="F149" s="55"/>
      <c r="G149" s="138"/>
      <c r="H149" s="56"/>
      <c r="I149" s="40"/>
      <c r="J149" s="56"/>
      <c r="K149" s="40"/>
    </row>
    <row r="150" spans="1:11" ht="15" customHeight="1">
      <c r="B150" s="13" t="s">
        <v>63</v>
      </c>
      <c r="C150" s="11"/>
      <c r="D150" s="55"/>
      <c r="E150" s="56"/>
      <c r="F150" s="55"/>
      <c r="G150" s="138"/>
      <c r="H150" s="56"/>
      <c r="I150" s="40"/>
      <c r="J150" s="56"/>
      <c r="K150" s="40"/>
    </row>
    <row r="151" spans="1:11" ht="15" customHeight="1">
      <c r="B151" s="13" t="s">
        <v>64</v>
      </c>
      <c r="C151" s="11"/>
      <c r="D151" s="55"/>
      <c r="E151" s="56"/>
      <c r="F151" s="55"/>
      <c r="G151" s="138"/>
      <c r="H151" s="56"/>
      <c r="I151" s="40"/>
      <c r="J151" s="56"/>
      <c r="K151" s="40"/>
    </row>
    <row r="152" spans="1:11" ht="20">
      <c r="B152" s="13" t="s">
        <v>67</v>
      </c>
      <c r="C152" s="11">
        <v>20</v>
      </c>
      <c r="D152" s="55"/>
      <c r="E152" s="87">
        <f>'EQ 10 (Conso)'!E41</f>
        <v>249623</v>
      </c>
      <c r="F152" s="55"/>
      <c r="G152" s="140">
        <f>'EQ 10 (Conso)'!E29</f>
        <v>253866</v>
      </c>
      <c r="H152" s="63"/>
      <c r="I152" s="87">
        <f>'EQ 11 (Company)'!E35</f>
        <v>249623</v>
      </c>
      <c r="J152" s="63"/>
      <c r="K152" s="87">
        <f>'EQ 11 (Company)'!E26</f>
        <v>253866</v>
      </c>
    </row>
    <row r="153" spans="1:11" ht="20">
      <c r="A153" s="13" t="s">
        <v>68</v>
      </c>
      <c r="B153" s="57"/>
      <c r="C153" s="11"/>
      <c r="D153" s="55"/>
      <c r="E153" s="87">
        <f>'EQ 10 (Conso)'!G41</f>
        <v>250926</v>
      </c>
      <c r="F153" s="55"/>
      <c r="G153" s="140">
        <f>'EQ 10 (Conso)'!G29</f>
        <v>242969</v>
      </c>
      <c r="H153" s="63"/>
      <c r="I153" s="87">
        <f>'EQ 11 (Company)'!G35</f>
        <v>250926</v>
      </c>
      <c r="J153" s="63"/>
      <c r="K153" s="87">
        <f>'EQ 11 (Company)'!G26</f>
        <v>242969</v>
      </c>
    </row>
    <row r="154" spans="1:11" ht="20">
      <c r="A154" s="13" t="s">
        <v>69</v>
      </c>
      <c r="B154" s="57"/>
      <c r="C154" s="11"/>
      <c r="D154" s="55"/>
      <c r="E154" s="87">
        <f>'EQ 10 (Conso)'!I41</f>
        <v>1143</v>
      </c>
      <c r="F154" s="55"/>
      <c r="G154" s="265">
        <f>'EQ 10 (Conso)'!I29</f>
        <v>0</v>
      </c>
      <c r="H154" s="63"/>
      <c r="I154" s="87">
        <f>'EQ 11 (Company)'!I35</f>
        <v>1143</v>
      </c>
      <c r="J154" s="63"/>
      <c r="K154" s="87">
        <f>'EQ 11 (Company)'!I26</f>
        <v>0</v>
      </c>
    </row>
    <row r="155" spans="1:11" ht="20">
      <c r="A155" s="13" t="s">
        <v>70</v>
      </c>
      <c r="B155" s="57"/>
      <c r="C155" s="11"/>
      <c r="D155" s="55"/>
      <c r="E155" s="87">
        <f>'EQ 10 (Conso)'!K41</f>
        <v>39287</v>
      </c>
      <c r="F155" s="55"/>
      <c r="G155" s="140">
        <f>'EQ 10 (Conso)'!K29</f>
        <v>39287</v>
      </c>
      <c r="H155" s="63"/>
      <c r="I155" s="87">
        <f>'EQ 11 (Company)'!K35</f>
        <v>39287</v>
      </c>
      <c r="J155" s="63"/>
      <c r="K155" s="87">
        <f>'EQ 11 (Company)'!K26</f>
        <v>39287</v>
      </c>
    </row>
    <row r="156" spans="1:11" ht="20">
      <c r="A156" s="13" t="s">
        <v>71</v>
      </c>
      <c r="D156" s="11"/>
      <c r="E156" s="63"/>
      <c r="F156" s="11"/>
      <c r="G156" s="131"/>
      <c r="H156" s="63"/>
      <c r="I156" s="63"/>
      <c r="J156" s="63"/>
      <c r="K156" s="63"/>
    </row>
    <row r="157" spans="1:11" ht="20">
      <c r="B157" s="13" t="s">
        <v>72</v>
      </c>
      <c r="C157" s="11">
        <v>21</v>
      </c>
      <c r="D157" s="11"/>
      <c r="E157" s="9">
        <f>'EQ 10 (Conso)'!M41</f>
        <v>33150</v>
      </c>
      <c r="F157" s="11"/>
      <c r="G157" s="140">
        <f>'EQ 10 (Conso)'!M29</f>
        <v>25650</v>
      </c>
      <c r="H157" s="105"/>
      <c r="I157" s="87">
        <f>'EQ 11 (Company)'!M35</f>
        <v>25650</v>
      </c>
      <c r="J157" s="105"/>
      <c r="K157" s="87">
        <f>'EQ 11 (Company)'!M26</f>
        <v>25650</v>
      </c>
    </row>
    <row r="158" spans="1:11" ht="20">
      <c r="B158" s="13" t="s">
        <v>73</v>
      </c>
      <c r="D158" s="11"/>
      <c r="E158" s="88">
        <f>'EQ 10 (Conso)'!O41</f>
        <v>559489</v>
      </c>
      <c r="F158" s="11"/>
      <c r="G158" s="140">
        <f>'EQ 10 (Conso)'!O29</f>
        <v>491505</v>
      </c>
      <c r="H158" s="63"/>
      <c r="I158" s="87">
        <f>'EQ 11 (Company)'!O35</f>
        <v>453746</v>
      </c>
      <c r="J158" s="63"/>
      <c r="K158" s="87">
        <f>'EQ 11 (Company)'!O26</f>
        <v>353781</v>
      </c>
    </row>
    <row r="159" spans="1:11" ht="20">
      <c r="A159" s="13" t="s">
        <v>74</v>
      </c>
      <c r="D159" s="11"/>
      <c r="E159" s="59">
        <f>'EQ 10 (Conso)'!AA41</f>
        <v>126637</v>
      </c>
      <c r="F159" s="11"/>
      <c r="G159" s="130">
        <f>'EQ 10 (Conso)'!AA29</f>
        <v>-113828</v>
      </c>
      <c r="H159" s="63"/>
      <c r="I159" s="59">
        <f>'EQ 11 (Company)'!W35</f>
        <v>104019</v>
      </c>
      <c r="J159" s="63"/>
      <c r="K159" s="59">
        <f>'EQ 11 (Company)'!W26</f>
        <v>-138989</v>
      </c>
    </row>
    <row r="160" spans="1:11" ht="15" customHeight="1">
      <c r="D160" s="11"/>
      <c r="E160" s="53"/>
      <c r="F160" s="11"/>
      <c r="G160" s="25"/>
      <c r="H160" s="56"/>
      <c r="I160" s="89"/>
      <c r="J160" s="56"/>
      <c r="K160" s="89"/>
    </row>
    <row r="161" spans="1:11" ht="20.5">
      <c r="A161" s="13" t="s">
        <v>75</v>
      </c>
      <c r="B161" s="39"/>
      <c r="C161" s="11"/>
      <c r="D161" s="11"/>
      <c r="E161" s="183">
        <f>SUM(E152:E159)</f>
        <v>1260255</v>
      </c>
      <c r="F161" s="11"/>
      <c r="G161" s="25">
        <f>SUM(G152:G159)</f>
        <v>939449</v>
      </c>
      <c r="H161" s="40"/>
      <c r="I161" s="53">
        <f>SUM(I152:I159)</f>
        <v>1124394</v>
      </c>
      <c r="J161" s="40"/>
      <c r="K161" s="53">
        <f>SUM(K152:K159)</f>
        <v>776564</v>
      </c>
    </row>
    <row r="162" spans="1:11" ht="20.5">
      <c r="A162" s="13" t="s">
        <v>76</v>
      </c>
      <c r="B162" s="39"/>
      <c r="C162" s="11"/>
      <c r="D162" s="11"/>
      <c r="E162" s="95">
        <f>'EQ 10 (Conso)'!AE41</f>
        <v>-2899</v>
      </c>
      <c r="F162" s="11"/>
      <c r="G162" s="130">
        <f>'EQ 10 (Conso)'!AE29</f>
        <v>3760</v>
      </c>
      <c r="H162" s="90"/>
      <c r="I162" s="59">
        <v>0</v>
      </c>
      <c r="J162" s="90"/>
      <c r="K162" s="59">
        <v>0</v>
      </c>
    </row>
    <row r="163" spans="1:11" s="79" customFormat="1" ht="20">
      <c r="B163" s="80"/>
      <c r="C163" s="80"/>
      <c r="D163" s="82"/>
      <c r="E163" s="83"/>
      <c r="F163" s="82"/>
      <c r="G163" s="125"/>
      <c r="H163" s="82"/>
      <c r="I163" s="83"/>
      <c r="J163" s="82"/>
      <c r="K163" s="96"/>
    </row>
    <row r="164" spans="1:11" ht="20.5">
      <c r="A164" s="10" t="s">
        <v>77</v>
      </c>
      <c r="B164" s="14"/>
      <c r="C164" s="11"/>
      <c r="D164" s="55"/>
      <c r="E164" s="49">
        <f>SUM(E161:E162)</f>
        <v>1257356</v>
      </c>
      <c r="F164" s="55"/>
      <c r="G164" s="30">
        <f>SUM(G161:G162)</f>
        <v>943209</v>
      </c>
      <c r="H164" s="56"/>
      <c r="I164" s="49">
        <f>SUM(I161:I162)</f>
        <v>1124394</v>
      </c>
      <c r="J164" s="56"/>
      <c r="K164" s="49">
        <f>SUM(K161:K162)</f>
        <v>776564</v>
      </c>
    </row>
    <row r="165" spans="1:11" ht="20.5">
      <c r="A165" s="39"/>
      <c r="B165" s="39"/>
      <c r="C165" s="11"/>
      <c r="D165" s="11"/>
      <c r="E165" s="40"/>
      <c r="F165" s="11"/>
      <c r="G165" s="125"/>
      <c r="H165" s="40"/>
      <c r="I165" s="48"/>
      <c r="J165" s="40"/>
      <c r="K165" s="48"/>
    </row>
    <row r="166" spans="1:11" ht="21" thickBot="1">
      <c r="A166" s="10" t="s">
        <v>78</v>
      </c>
      <c r="B166" s="39"/>
      <c r="C166" s="11"/>
      <c r="D166" s="11"/>
      <c r="E166" s="52">
        <f>+E99+E164</f>
        <v>1784699</v>
      </c>
      <c r="F166" s="11"/>
      <c r="G166" s="34">
        <f>+G99+G164</f>
        <v>1680716</v>
      </c>
      <c r="H166" s="40"/>
      <c r="I166" s="52">
        <f>+I99+I164</f>
        <v>1422388</v>
      </c>
      <c r="J166" s="40"/>
      <c r="K166" s="52">
        <f>+K99+K164</f>
        <v>1211609</v>
      </c>
    </row>
    <row r="167" spans="1:11" ht="15" customHeight="1" thickTop="1">
      <c r="A167" s="10"/>
      <c r="B167" s="39"/>
      <c r="C167" s="11"/>
      <c r="D167" s="11"/>
      <c r="E167" s="53"/>
      <c r="F167" s="11"/>
      <c r="G167" s="25"/>
      <c r="H167" s="40"/>
      <c r="I167" s="53"/>
      <c r="J167" s="40"/>
      <c r="K167" s="53"/>
    </row>
    <row r="168" spans="1:11" ht="16.5" customHeight="1">
      <c r="A168" s="10"/>
      <c r="B168" s="39"/>
      <c r="C168" s="11"/>
      <c r="D168" s="11"/>
      <c r="E168" s="53"/>
      <c r="F168" s="11"/>
      <c r="G168" s="25"/>
      <c r="H168" s="40"/>
      <c r="I168" s="53"/>
      <c r="J168" s="40"/>
      <c r="K168" s="53"/>
    </row>
    <row r="169" spans="1:11" ht="15" customHeight="1">
      <c r="A169" s="10"/>
      <c r="B169" s="39"/>
      <c r="C169" s="11"/>
      <c r="D169" s="11"/>
      <c r="E169"/>
      <c r="F169" s="11"/>
      <c r="G169" s="25"/>
      <c r="H169" s="40"/>
      <c r="I169"/>
      <c r="J169" s="40"/>
      <c r="K169" s="53"/>
    </row>
    <row r="170" spans="1:11" ht="15" customHeight="1">
      <c r="A170" s="10"/>
      <c r="B170" s="39"/>
      <c r="C170" s="11"/>
      <c r="D170" s="11"/>
      <c r="E170" s="53"/>
      <c r="F170" s="11"/>
      <c r="G170" s="25"/>
      <c r="H170" s="40"/>
      <c r="I170" s="53"/>
      <c r="J170" s="40"/>
      <c r="K170" s="53"/>
    </row>
    <row r="171" spans="1:11" ht="15" customHeight="1">
      <c r="A171" s="10"/>
      <c r="B171" s="39"/>
      <c r="C171" s="11"/>
      <c r="D171" s="11"/>
      <c r="E171" s="53"/>
      <c r="F171" s="11"/>
      <c r="G171" s="25"/>
      <c r="H171" s="40"/>
      <c r="I171" s="53"/>
      <c r="J171" s="40"/>
      <c r="K171" s="53"/>
    </row>
    <row r="172" spans="1:11" ht="11.15" customHeight="1">
      <c r="A172" s="10"/>
      <c r="B172" s="39"/>
      <c r="C172" s="11"/>
      <c r="D172" s="11"/>
      <c r="E172" s="53"/>
      <c r="F172" s="11"/>
      <c r="G172" s="25"/>
      <c r="H172" s="40"/>
      <c r="I172" s="53"/>
      <c r="J172" s="40"/>
      <c r="K172" s="53"/>
    </row>
    <row r="173" spans="1:11" ht="15" customHeight="1">
      <c r="A173" s="10"/>
      <c r="B173" s="39"/>
      <c r="C173" s="11"/>
      <c r="D173" s="11"/>
      <c r="E173" s="53"/>
      <c r="F173" s="11"/>
      <c r="G173" s="25"/>
      <c r="H173" s="40"/>
      <c r="I173" s="53"/>
      <c r="J173" s="40"/>
      <c r="K173" s="53"/>
    </row>
    <row r="174" spans="1:11" ht="15" customHeight="1">
      <c r="A174" s="10"/>
      <c r="B174" s="39"/>
      <c r="C174" s="11"/>
      <c r="D174" s="11"/>
      <c r="E174" s="53"/>
      <c r="F174" s="11"/>
      <c r="G174" s="25"/>
      <c r="H174" s="40"/>
      <c r="I174" s="53"/>
      <c r="J174" s="40"/>
      <c r="K174" s="53"/>
    </row>
    <row r="175" spans="1:11" ht="13" customHeight="1">
      <c r="A175" s="10"/>
      <c r="B175" s="39"/>
      <c r="C175" s="11"/>
      <c r="D175" s="11"/>
      <c r="E175" s="53"/>
      <c r="F175" s="11"/>
      <c r="G175" s="25"/>
      <c r="H175" s="40"/>
      <c r="I175" s="53"/>
      <c r="J175" s="40"/>
      <c r="K175" s="53"/>
    </row>
    <row r="176" spans="1:11" ht="12.65" customHeight="1">
      <c r="A176" s="10"/>
      <c r="B176" s="39"/>
      <c r="C176" s="11"/>
      <c r="D176" s="11"/>
      <c r="E176" s="53"/>
      <c r="F176" s="11"/>
      <c r="G176" s="25"/>
      <c r="H176" s="40"/>
      <c r="I176" s="53"/>
      <c r="J176" s="40"/>
      <c r="K176" s="53"/>
    </row>
    <row r="177" spans="1:11" ht="12.65" customHeight="1">
      <c r="A177" s="10"/>
      <c r="B177" s="39"/>
      <c r="C177" s="11"/>
      <c r="D177" s="11"/>
      <c r="E177" s="53"/>
      <c r="F177" s="11"/>
      <c r="G177" s="25"/>
      <c r="H177" s="40"/>
      <c r="I177" s="53"/>
      <c r="J177" s="40"/>
      <c r="K177" s="53"/>
    </row>
    <row r="178" spans="1:11" ht="15" customHeight="1">
      <c r="A178" s="10"/>
      <c r="B178" s="39"/>
      <c r="C178" s="11"/>
      <c r="D178" s="11"/>
      <c r="E178" s="53"/>
      <c r="F178" s="11"/>
      <c r="G178" s="25"/>
      <c r="H178" s="40"/>
      <c r="I178" s="53"/>
      <c r="J178" s="40"/>
      <c r="K178" s="53"/>
    </row>
    <row r="179" spans="1:11" ht="15" customHeight="1">
      <c r="A179" s="10"/>
      <c r="B179" s="39"/>
      <c r="C179" s="11"/>
      <c r="D179" s="11"/>
      <c r="E179" s="53"/>
      <c r="F179" s="11"/>
      <c r="G179" s="25"/>
      <c r="H179" s="40"/>
      <c r="I179" s="53"/>
      <c r="J179" s="40"/>
      <c r="K179" s="53"/>
    </row>
    <row r="180" spans="1:11" ht="15" customHeight="1">
      <c r="A180" s="10"/>
      <c r="B180" s="39"/>
      <c r="C180" s="11"/>
      <c r="D180" s="11"/>
      <c r="E180" s="53"/>
      <c r="F180" s="11"/>
      <c r="G180" s="25"/>
      <c r="H180" s="40"/>
      <c r="I180" s="53"/>
      <c r="J180" s="40"/>
      <c r="K180" s="53"/>
    </row>
    <row r="181" spans="1:11" ht="13" customHeight="1">
      <c r="A181" s="10"/>
      <c r="B181" s="39"/>
      <c r="C181" s="11"/>
      <c r="D181" s="11"/>
      <c r="E181" s="53"/>
      <c r="F181" s="11"/>
      <c r="G181" s="25"/>
      <c r="H181" s="40"/>
      <c r="I181" s="53"/>
      <c r="J181" s="40"/>
      <c r="K181" s="53"/>
    </row>
    <row r="182" spans="1:11" ht="17.5" customHeight="1">
      <c r="A182" s="10"/>
      <c r="B182" s="39"/>
      <c r="C182" s="11"/>
      <c r="D182" s="11"/>
      <c r="E182" s="53"/>
      <c r="F182" s="11"/>
      <c r="G182" s="25"/>
      <c r="H182" s="40"/>
      <c r="I182" s="53"/>
      <c r="J182" s="40"/>
      <c r="K182" s="53"/>
    </row>
    <row r="183" spans="1:11" ht="15" customHeight="1">
      <c r="A183" s="13" t="s">
        <v>41</v>
      </c>
      <c r="I183" s="107"/>
    </row>
    <row r="184" spans="1:11" ht="15" customHeight="1">
      <c r="A184" s="108"/>
      <c r="B184" s="109"/>
      <c r="C184" s="110"/>
      <c r="D184" s="110"/>
      <c r="E184" s="110"/>
      <c r="F184" s="110"/>
      <c r="G184" s="137"/>
      <c r="H184" s="111"/>
      <c r="I184" s="111"/>
      <c r="J184" s="111"/>
      <c r="K184" s="112">
        <v>4</v>
      </c>
    </row>
    <row r="185" spans="1:11" ht="15" customHeight="1">
      <c r="E185" s="50"/>
      <c r="G185" s="50"/>
      <c r="I185" s="50"/>
    </row>
  </sheetData>
  <mergeCells count="13">
    <mergeCell ref="A59:K59"/>
    <mergeCell ref="E5:G5"/>
    <mergeCell ref="I5:K5"/>
    <mergeCell ref="E68:G68"/>
    <mergeCell ref="I68:K68"/>
    <mergeCell ref="E6:G6"/>
    <mergeCell ref="I6:K6"/>
    <mergeCell ref="E132:G132"/>
    <mergeCell ref="I132:K132"/>
    <mergeCell ref="E133:G133"/>
    <mergeCell ref="I133:K133"/>
    <mergeCell ref="E69:G69"/>
    <mergeCell ref="I69:K69"/>
  </mergeCells>
  <pageMargins left="0.75" right="0.5" top="0.5" bottom="0.5" header="0.5" footer="0.5"/>
  <pageSetup paperSize="9" scale="88" firstPageNumber="3" fitToHeight="0" orientation="portrait" useFirstPageNumber="1" r:id="rId1"/>
  <rowBreaks count="2" manualBreakCount="2">
    <brk id="63" min="6" max="10" man="1"/>
    <brk id="127" min="6" max="10" man="1"/>
  </rowBreaks>
  <customProperties>
    <customPr name="OrphanNamesChecked" r:id="rId2"/>
  </customProperties>
  <ignoredErrors>
    <ignoredError sqref="F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09D8-2C33-4FD0-AC4F-2092AC3668F2}">
  <sheetPr>
    <tabColor theme="7" tint="0.59999389629810485"/>
    <pageSetUpPr fitToPage="1"/>
  </sheetPr>
  <dimension ref="A1:J135"/>
  <sheetViews>
    <sheetView tabSelected="1" view="pageBreakPreview" topLeftCell="A5" zoomScale="98" zoomScaleNormal="90" zoomScaleSheetLayoutView="84" workbookViewId="0">
      <selection activeCell="D21" sqref="D21"/>
    </sheetView>
  </sheetViews>
  <sheetFormatPr defaultColWidth="8.8984375" defaultRowHeight="15" customHeight="1"/>
  <cols>
    <col min="1" max="1" width="49.69921875" style="147" customWidth="1"/>
    <col min="2" max="2" width="6.69921875" style="147" customWidth="1"/>
    <col min="3" max="3" width="0.8984375" style="147" customWidth="1"/>
    <col min="4" max="4" width="13.69921875" style="148" customWidth="1"/>
    <col min="5" max="5" width="0.8984375" style="147" customWidth="1"/>
    <col min="6" max="6" width="13.69921875" style="148" customWidth="1"/>
    <col min="7" max="7" width="0.8984375" style="147" customWidth="1"/>
    <col min="8" max="8" width="13.69921875" style="148" customWidth="1"/>
    <col min="9" max="9" width="0.8984375" style="147" customWidth="1"/>
    <col min="10" max="10" width="13.69921875" style="148" customWidth="1"/>
    <col min="11" max="16384" width="8.8984375" style="147"/>
  </cols>
  <sheetData>
    <row r="1" spans="1:10" ht="15" customHeight="1">
      <c r="A1" s="382" t="s">
        <v>0</v>
      </c>
      <c r="B1" s="382"/>
      <c r="C1" s="382"/>
      <c r="D1" s="382"/>
      <c r="E1" s="382"/>
      <c r="F1" s="382"/>
      <c r="G1" s="382"/>
      <c r="H1" s="382"/>
      <c r="I1" s="382"/>
      <c r="J1" s="382"/>
    </row>
    <row r="2" spans="1:10" ht="15" customHeight="1">
      <c r="A2" s="382" t="s">
        <v>79</v>
      </c>
      <c r="B2" s="382"/>
      <c r="C2" s="382"/>
      <c r="D2" s="382"/>
      <c r="E2" s="382"/>
      <c r="F2" s="382"/>
      <c r="G2" s="382"/>
      <c r="H2" s="382"/>
      <c r="I2" s="382"/>
      <c r="J2" s="382"/>
    </row>
    <row r="3" spans="1:10" ht="15" customHeight="1">
      <c r="A3" s="383" t="s">
        <v>80</v>
      </c>
      <c r="B3" s="383"/>
      <c r="C3" s="383"/>
      <c r="D3" s="383"/>
      <c r="E3" s="383"/>
      <c r="F3" s="383"/>
      <c r="G3" s="383"/>
      <c r="H3" s="383"/>
      <c r="I3" s="383"/>
      <c r="J3" s="383"/>
    </row>
    <row r="4" spans="1:10" ht="15" customHeight="1">
      <c r="A4" s="169"/>
      <c r="B4" s="168"/>
      <c r="C4" s="168"/>
      <c r="D4" s="165"/>
      <c r="E4" s="166"/>
      <c r="F4" s="165"/>
      <c r="G4" s="167"/>
      <c r="H4" s="165"/>
      <c r="I4" s="166"/>
      <c r="J4" s="165"/>
    </row>
    <row r="5" spans="1:10" ht="15" customHeight="1">
      <c r="A5" s="169"/>
      <c r="B5" s="168"/>
      <c r="C5" s="168"/>
      <c r="D5" s="378" t="s">
        <v>3</v>
      </c>
      <c r="E5" s="378"/>
      <c r="F5" s="378"/>
      <c r="G5" s="170"/>
      <c r="H5" s="378" t="s">
        <v>4</v>
      </c>
      <c r="I5" s="378"/>
      <c r="J5" s="378"/>
    </row>
    <row r="6" spans="1:10" ht="15" customHeight="1">
      <c r="B6" s="163"/>
      <c r="C6" s="163"/>
      <c r="D6" s="379" t="s">
        <v>5</v>
      </c>
      <c r="E6" s="379"/>
      <c r="F6" s="379"/>
      <c r="G6" s="164"/>
      <c r="H6" s="379" t="s">
        <v>5</v>
      </c>
      <c r="I6" s="379"/>
      <c r="J6" s="379"/>
    </row>
    <row r="7" spans="1:10" ht="15" customHeight="1">
      <c r="B7" s="163"/>
      <c r="C7" s="163"/>
      <c r="D7" s="19" t="s">
        <v>6</v>
      </c>
      <c r="E7" s="97"/>
      <c r="F7" s="19" t="s">
        <v>6</v>
      </c>
      <c r="G7" s="20"/>
      <c r="H7" s="19" t="s">
        <v>6</v>
      </c>
      <c r="I7" s="97"/>
      <c r="J7" s="19" t="s">
        <v>6</v>
      </c>
    </row>
    <row r="8" spans="1:10" ht="15" customHeight="1">
      <c r="B8" s="163"/>
      <c r="C8" s="163"/>
      <c r="D8" s="8" t="s">
        <v>8</v>
      </c>
      <c r="E8" s="21"/>
      <c r="F8" s="8" t="s">
        <v>8</v>
      </c>
      <c r="G8" s="9"/>
      <c r="H8" s="8" t="s">
        <v>8</v>
      </c>
      <c r="I8" s="22"/>
      <c r="J8" s="8" t="s">
        <v>8</v>
      </c>
    </row>
    <row r="9" spans="1:10" ht="15" customHeight="1">
      <c r="B9" s="163"/>
      <c r="C9" s="163"/>
      <c r="D9" s="8" t="s">
        <v>10</v>
      </c>
      <c r="E9" s="21"/>
      <c r="F9" s="8" t="s">
        <v>11</v>
      </c>
      <c r="G9" s="9"/>
      <c r="H9" s="8" t="s">
        <v>10</v>
      </c>
      <c r="I9" s="21"/>
      <c r="J9" s="8" t="s">
        <v>11</v>
      </c>
    </row>
    <row r="10" spans="1:10" ht="15" customHeight="1">
      <c r="B10" s="23" t="s">
        <v>12</v>
      </c>
      <c r="C10" s="163"/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0" ht="7.5" customHeight="1">
      <c r="C11" s="162"/>
      <c r="D11" s="147"/>
      <c r="F11" s="147"/>
      <c r="H11" s="147"/>
      <c r="J11" s="147"/>
    </row>
    <row r="12" spans="1:10" ht="15" customHeight="1">
      <c r="A12" s="27" t="s">
        <v>81</v>
      </c>
      <c r="B12" s="154">
        <v>5</v>
      </c>
      <c r="D12" s="171">
        <v>265761</v>
      </c>
      <c r="E12" s="171"/>
      <c r="F12" s="171">
        <v>423240</v>
      </c>
      <c r="G12" s="185"/>
      <c r="H12" s="274" t="s">
        <v>82</v>
      </c>
      <c r="I12" s="185"/>
      <c r="J12" s="274" t="s">
        <v>82</v>
      </c>
    </row>
    <row r="13" spans="1:10" ht="15" customHeight="1">
      <c r="A13" s="27" t="s">
        <v>83</v>
      </c>
      <c r="D13" s="343">
        <v>-142898</v>
      </c>
      <c r="E13" s="171"/>
      <c r="F13" s="172">
        <v>-205972</v>
      </c>
      <c r="G13" s="185"/>
      <c r="H13" s="275" t="s">
        <v>82</v>
      </c>
      <c r="I13" s="186"/>
      <c r="J13" s="275" t="s">
        <v>82</v>
      </c>
    </row>
    <row r="14" spans="1:10" ht="6.75" customHeight="1">
      <c r="A14" s="161"/>
      <c r="D14" s="171"/>
      <c r="E14" s="171"/>
      <c r="F14" s="171"/>
      <c r="G14" s="174"/>
      <c r="H14" s="171"/>
      <c r="I14" s="174"/>
      <c r="J14" s="171"/>
    </row>
    <row r="15" spans="1:10" ht="15" customHeight="1">
      <c r="A15" s="29" t="s">
        <v>84</v>
      </c>
      <c r="D15" s="24">
        <f>SUM(D12:D14)</f>
        <v>122863</v>
      </c>
      <c r="E15" s="171"/>
      <c r="F15" s="24">
        <f>SUM(F12:F14)</f>
        <v>217268</v>
      </c>
      <c r="G15" s="174"/>
      <c r="H15" s="24">
        <f>SUM(H12:H14)</f>
        <v>0</v>
      </c>
      <c r="I15" s="174"/>
      <c r="J15" s="24">
        <f>SUM(J12:J14)</f>
        <v>0</v>
      </c>
    </row>
    <row r="16" spans="1:10" ht="15" customHeight="1">
      <c r="A16" s="27" t="s">
        <v>85</v>
      </c>
      <c r="D16" s="93">
        <v>0</v>
      </c>
      <c r="E16" s="215"/>
      <c r="F16" s="24" t="s">
        <v>82</v>
      </c>
      <c r="G16" s="216"/>
      <c r="H16" s="60">
        <v>53396</v>
      </c>
      <c r="I16" s="216"/>
      <c r="J16" s="24">
        <v>106917</v>
      </c>
    </row>
    <row r="17" spans="1:10" ht="15" customHeight="1">
      <c r="A17" s="27" t="s">
        <v>86</v>
      </c>
      <c r="D17" s="362">
        <v>6925</v>
      </c>
      <c r="E17" s="215"/>
      <c r="F17" s="206">
        <v>-905</v>
      </c>
      <c r="G17" s="216"/>
      <c r="H17" s="60">
        <v>7050</v>
      </c>
      <c r="I17" s="216"/>
      <c r="J17" s="206">
        <v>-810</v>
      </c>
    </row>
    <row r="18" spans="1:10" ht="15" customHeight="1">
      <c r="A18" s="27" t="s">
        <v>87</v>
      </c>
      <c r="D18" s="344">
        <v>-39804</v>
      </c>
      <c r="E18" s="171"/>
      <c r="F18" s="171">
        <v>-77429</v>
      </c>
      <c r="G18" s="185"/>
      <c r="H18" s="60">
        <v>0</v>
      </c>
      <c r="I18" s="185"/>
      <c r="J18" s="24" t="s">
        <v>82</v>
      </c>
    </row>
    <row r="19" spans="1:10" ht="15" customHeight="1">
      <c r="A19" s="27" t="s">
        <v>88</v>
      </c>
      <c r="D19" s="344">
        <v>-47368</v>
      </c>
      <c r="E19" s="171"/>
      <c r="F19" s="171">
        <v>-99813</v>
      </c>
      <c r="G19" s="185"/>
      <c r="H19" s="265">
        <v>-3924</v>
      </c>
      <c r="I19" s="185"/>
      <c r="J19" s="171">
        <v>-8839</v>
      </c>
    </row>
    <row r="20" spans="1:10" ht="15" customHeight="1">
      <c r="A20" s="27" t="s">
        <v>89</v>
      </c>
      <c r="B20" s="160"/>
      <c r="D20" s="345">
        <v>-3200</v>
      </c>
      <c r="E20" s="174"/>
      <c r="F20" s="187">
        <v>-5128</v>
      </c>
      <c r="G20" s="185"/>
      <c r="H20" s="60">
        <v>-2928</v>
      </c>
      <c r="I20" s="185"/>
      <c r="J20" s="174">
        <v>-3367</v>
      </c>
    </row>
    <row r="21" spans="1:10" ht="15" customHeight="1">
      <c r="A21" s="27" t="s">
        <v>90</v>
      </c>
      <c r="B21" s="160"/>
      <c r="D21" s="60">
        <v>0</v>
      </c>
      <c r="E21" s="174"/>
      <c r="F21" s="60">
        <v>66378</v>
      </c>
      <c r="G21" s="185"/>
      <c r="H21" s="60">
        <v>0</v>
      </c>
      <c r="I21" s="185"/>
      <c r="J21" s="60">
        <v>42421</v>
      </c>
    </row>
    <row r="22" spans="1:10" ht="15" customHeight="1">
      <c r="A22" s="27" t="s">
        <v>91</v>
      </c>
      <c r="B22" s="160"/>
      <c r="D22" s="345">
        <v>797</v>
      </c>
      <c r="E22" s="174"/>
      <c r="F22" s="60">
        <v>261</v>
      </c>
      <c r="G22" s="185"/>
      <c r="H22" s="60">
        <v>0</v>
      </c>
      <c r="I22" s="185"/>
      <c r="J22" s="60">
        <v>0</v>
      </c>
    </row>
    <row r="23" spans="1:10" ht="15" customHeight="1">
      <c r="A23" s="27" t="s">
        <v>92</v>
      </c>
      <c r="B23" s="154"/>
      <c r="D23" s="346">
        <v>2096</v>
      </c>
      <c r="E23" s="171"/>
      <c r="F23" s="59">
        <v>-883</v>
      </c>
      <c r="G23" s="185"/>
      <c r="H23" s="346">
        <v>2096</v>
      </c>
      <c r="I23" s="185"/>
      <c r="J23" s="59">
        <v>-883</v>
      </c>
    </row>
    <row r="24" spans="1:10" ht="6.75" customHeight="1">
      <c r="A24" s="161"/>
      <c r="D24" s="171"/>
      <c r="E24" s="171"/>
      <c r="F24" s="171"/>
      <c r="G24" s="174"/>
      <c r="H24" s="171"/>
      <c r="I24" s="174"/>
      <c r="J24" s="171"/>
    </row>
    <row r="25" spans="1:10" ht="15" customHeight="1">
      <c r="A25" s="31" t="s">
        <v>93</v>
      </c>
      <c r="D25" s="24">
        <f>SUM(D15:D24)</f>
        <v>42309</v>
      </c>
      <c r="E25" s="171"/>
      <c r="F25" s="24">
        <f>SUM(F15:F24)</f>
        <v>99749</v>
      </c>
      <c r="G25" s="174"/>
      <c r="H25" s="24">
        <f>SUM(H15:H24)</f>
        <v>55690</v>
      </c>
      <c r="I25" s="174"/>
      <c r="J25" s="24">
        <f>SUM(J15:J24)</f>
        <v>135439</v>
      </c>
    </row>
    <row r="26" spans="1:10" ht="15" customHeight="1">
      <c r="A26" s="32" t="s">
        <v>94</v>
      </c>
      <c r="B26" s="154">
        <v>24</v>
      </c>
      <c r="D26" s="346">
        <v>-9476</v>
      </c>
      <c r="E26" s="174"/>
      <c r="F26" s="172">
        <v>-20091</v>
      </c>
      <c r="G26" s="174"/>
      <c r="H26" s="184">
        <v>-439</v>
      </c>
      <c r="I26" s="176"/>
      <c r="J26" s="184">
        <v>0</v>
      </c>
    </row>
    <row r="27" spans="1:10" ht="6.75" customHeight="1">
      <c r="A27" s="161"/>
      <c r="D27" s="171"/>
      <c r="E27" s="171"/>
      <c r="F27" s="171"/>
      <c r="G27" s="174"/>
      <c r="H27" s="171"/>
      <c r="I27" s="174"/>
      <c r="J27" s="171"/>
    </row>
    <row r="28" spans="1:10" ht="15" customHeight="1">
      <c r="A28" s="31" t="s">
        <v>95</v>
      </c>
      <c r="D28" s="24">
        <f>SUM(D25:D27)</f>
        <v>32833</v>
      </c>
      <c r="E28" s="171"/>
      <c r="F28" s="24">
        <f>SUM(F25:F27)</f>
        <v>79658</v>
      </c>
      <c r="G28" s="174"/>
      <c r="H28" s="24">
        <f>SUM(H25:H27)</f>
        <v>55251</v>
      </c>
      <c r="I28" s="174"/>
      <c r="J28" s="24">
        <f>SUM(J25:J27)</f>
        <v>135439</v>
      </c>
    </row>
    <row r="29" spans="1:10" ht="15" customHeight="1">
      <c r="A29" s="27"/>
      <c r="B29" s="151"/>
      <c r="D29" s="188"/>
      <c r="E29" s="188"/>
      <c r="F29" s="188"/>
      <c r="G29" s="259"/>
      <c r="H29" s="188"/>
      <c r="I29" s="188"/>
      <c r="J29" s="188"/>
    </row>
    <row r="30" spans="1:10" ht="15" customHeight="1">
      <c r="A30" s="31" t="s">
        <v>96</v>
      </c>
      <c r="B30" s="151"/>
      <c r="D30" s="176"/>
      <c r="F30" s="176"/>
      <c r="G30" s="261"/>
      <c r="H30" s="176"/>
      <c r="J30" s="176"/>
    </row>
    <row r="31" spans="1:10" ht="15" customHeight="1">
      <c r="A31" s="31" t="s">
        <v>97</v>
      </c>
      <c r="B31" s="151"/>
      <c r="D31" s="188"/>
      <c r="E31" s="188"/>
      <c r="F31" s="188"/>
      <c r="G31" s="259"/>
      <c r="H31" s="188"/>
      <c r="I31" s="188"/>
      <c r="J31" s="188"/>
    </row>
    <row r="32" spans="1:10" ht="15" customHeight="1">
      <c r="A32" s="33" t="s">
        <v>98</v>
      </c>
      <c r="B32" s="151"/>
      <c r="D32" s="188"/>
      <c r="E32" s="188"/>
      <c r="F32" s="188"/>
      <c r="G32" s="259"/>
      <c r="H32" s="260"/>
      <c r="I32" s="188"/>
      <c r="J32" s="260"/>
    </row>
    <row r="33" spans="1:10" ht="15" customHeight="1">
      <c r="A33" s="32" t="s">
        <v>99</v>
      </c>
      <c r="B33" s="151"/>
      <c r="D33" s="188"/>
      <c r="E33" s="188"/>
      <c r="F33" s="188"/>
      <c r="G33" s="259"/>
      <c r="H33" s="188"/>
      <c r="I33" s="188"/>
      <c r="J33" s="188"/>
    </row>
    <row r="34" spans="1:10" ht="15" customHeight="1">
      <c r="A34" s="32" t="s">
        <v>100</v>
      </c>
      <c r="B34" s="151"/>
      <c r="D34" s="190">
        <v>-8974</v>
      </c>
      <c r="E34" s="188"/>
      <c r="F34" s="190">
        <v>3437</v>
      </c>
      <c r="G34" s="259"/>
      <c r="H34" s="190">
        <v>0</v>
      </c>
      <c r="I34" s="188"/>
      <c r="J34" s="197">
        <v>0</v>
      </c>
    </row>
    <row r="35" spans="1:10" ht="15" customHeight="1">
      <c r="A35" s="32" t="s">
        <v>101</v>
      </c>
      <c r="B35" s="151"/>
      <c r="D35" s="188"/>
      <c r="E35" s="188"/>
      <c r="F35" s="188"/>
      <c r="G35" s="259"/>
      <c r="H35" s="260"/>
      <c r="I35" s="188"/>
      <c r="J35" s="260"/>
    </row>
    <row r="36" spans="1:10" ht="15" customHeight="1">
      <c r="A36" s="32" t="s">
        <v>102</v>
      </c>
      <c r="B36" s="151"/>
      <c r="D36" s="190">
        <f>D34</f>
        <v>-8974</v>
      </c>
      <c r="E36" s="188"/>
      <c r="F36" s="190">
        <f>F34</f>
        <v>3437</v>
      </c>
      <c r="G36" s="259"/>
      <c r="H36" s="190">
        <f>H34</f>
        <v>0</v>
      </c>
      <c r="I36" s="188"/>
      <c r="J36" s="190">
        <f>J34</f>
        <v>0</v>
      </c>
    </row>
    <row r="37" spans="1:10" ht="15" customHeight="1">
      <c r="A37" s="31"/>
      <c r="B37" s="151"/>
      <c r="D37" s="176"/>
      <c r="F37" s="176"/>
      <c r="G37" s="261"/>
      <c r="H37" s="176"/>
      <c r="J37" s="176"/>
    </row>
    <row r="38" spans="1:10" ht="15" customHeight="1">
      <c r="A38" s="31" t="s">
        <v>103</v>
      </c>
      <c r="B38" s="151"/>
      <c r="D38" s="176"/>
      <c r="F38" s="176"/>
      <c r="G38" s="177"/>
      <c r="H38" s="176"/>
      <c r="J38" s="176"/>
    </row>
    <row r="39" spans="1:10" ht="15" customHeight="1">
      <c r="A39" s="33" t="s">
        <v>98</v>
      </c>
      <c r="B39" s="151"/>
      <c r="D39" s="176"/>
      <c r="F39" s="176"/>
      <c r="G39" s="177"/>
      <c r="H39" s="176"/>
      <c r="J39" s="176"/>
    </row>
    <row r="40" spans="1:10" ht="15" customHeight="1">
      <c r="A40" s="32" t="s">
        <v>104</v>
      </c>
      <c r="B40" s="151"/>
      <c r="D40" s="203"/>
      <c r="E40" s="188"/>
      <c r="F40" s="188"/>
      <c r="G40" s="188"/>
      <c r="H40" s="188"/>
      <c r="I40" s="188"/>
      <c r="J40" s="188"/>
    </row>
    <row r="41" spans="1:10" ht="15" customHeight="1">
      <c r="A41" s="32" t="s">
        <v>105</v>
      </c>
      <c r="B41" s="154"/>
      <c r="D41" s="24">
        <v>410868</v>
      </c>
      <c r="E41" s="171"/>
      <c r="F41" s="60">
        <v>-59040</v>
      </c>
      <c r="G41" s="174"/>
      <c r="H41" s="24">
        <v>410868</v>
      </c>
      <c r="I41" s="174"/>
      <c r="J41" s="60">
        <v>-59040</v>
      </c>
    </row>
    <row r="42" spans="1:10" ht="15" customHeight="1">
      <c r="A42" s="32" t="s">
        <v>106</v>
      </c>
      <c r="B42" s="154"/>
      <c r="D42" s="24"/>
      <c r="E42" s="171"/>
      <c r="F42" s="60"/>
      <c r="G42" s="174"/>
      <c r="H42" s="24"/>
      <c r="I42" s="174"/>
      <c r="J42" s="60"/>
    </row>
    <row r="43" spans="1:10" ht="15" customHeight="1">
      <c r="A43" s="32" t="s">
        <v>105</v>
      </c>
      <c r="B43" s="154"/>
      <c r="D43" s="24">
        <v>40963</v>
      </c>
      <c r="E43" s="171"/>
      <c r="F43" s="60">
        <v>0</v>
      </c>
      <c r="G43" s="174"/>
      <c r="H43" s="24">
        <v>40963</v>
      </c>
      <c r="I43" s="174"/>
      <c r="J43" s="60">
        <v>0</v>
      </c>
    </row>
    <row r="44" spans="1:10" ht="15" customHeight="1">
      <c r="A44" s="32" t="s">
        <v>107</v>
      </c>
      <c r="B44" s="154"/>
      <c r="D44" s="24"/>
      <c r="E44" s="171"/>
      <c r="F44" s="60"/>
      <c r="G44" s="174"/>
      <c r="H44" s="24"/>
      <c r="I44" s="174"/>
      <c r="J44" s="60"/>
    </row>
    <row r="45" spans="1:10" ht="15" customHeight="1">
      <c r="A45" s="32" t="s">
        <v>108</v>
      </c>
      <c r="B45" s="154"/>
      <c r="D45" s="24">
        <v>4086</v>
      </c>
      <c r="E45" s="171"/>
      <c r="F45" s="60">
        <v>0</v>
      </c>
      <c r="G45" s="174"/>
      <c r="H45" s="24">
        <v>2710</v>
      </c>
      <c r="I45" s="174"/>
      <c r="J45" s="60">
        <v>0</v>
      </c>
    </row>
    <row r="46" spans="1:10" ht="15" customHeight="1">
      <c r="A46" s="32" t="s">
        <v>109</v>
      </c>
      <c r="B46" s="151"/>
      <c r="D46" s="203"/>
      <c r="E46" s="188"/>
      <c r="F46" s="188"/>
      <c r="G46" s="188"/>
      <c r="H46" s="203"/>
      <c r="I46" s="188"/>
      <c r="J46" s="188"/>
    </row>
    <row r="47" spans="1:10" ht="15" customHeight="1">
      <c r="A47" s="32" t="s">
        <v>110</v>
      </c>
      <c r="B47" s="151"/>
      <c r="D47" s="36">
        <v>-88845</v>
      </c>
      <c r="E47" s="24"/>
      <c r="F47" s="36">
        <v>11808</v>
      </c>
      <c r="G47" s="24"/>
      <c r="H47" s="36">
        <v>-88845</v>
      </c>
      <c r="I47" s="24"/>
      <c r="J47" s="36">
        <v>11808</v>
      </c>
    </row>
    <row r="48" spans="1:10" ht="15" customHeight="1">
      <c r="A48" s="32" t="s">
        <v>111</v>
      </c>
      <c r="B48" s="151"/>
      <c r="D48" s="188"/>
      <c r="E48" s="188"/>
      <c r="F48" s="188"/>
      <c r="G48" s="188"/>
      <c r="H48" s="188"/>
      <c r="I48" s="188"/>
      <c r="J48" s="188"/>
    </row>
    <row r="49" spans="1:10" ht="15" customHeight="1">
      <c r="A49" s="32" t="s">
        <v>102</v>
      </c>
      <c r="B49" s="151"/>
      <c r="D49" s="175">
        <f>SUM(D40:D47)</f>
        <v>367072</v>
      </c>
      <c r="E49" s="188"/>
      <c r="F49" s="175">
        <f>SUM(F40:F47)</f>
        <v>-47232</v>
      </c>
      <c r="G49" s="189"/>
      <c r="H49" s="175">
        <f>SUM(H40:H47)</f>
        <v>365696</v>
      </c>
      <c r="I49" s="188"/>
      <c r="J49" s="175">
        <f>SUM(J40:J47)</f>
        <v>-47232</v>
      </c>
    </row>
    <row r="50" spans="1:10" ht="6.75" customHeight="1">
      <c r="A50" s="161"/>
      <c r="D50" s="189"/>
      <c r="E50" s="189"/>
      <c r="F50" s="189"/>
      <c r="G50" s="189"/>
      <c r="H50" s="189"/>
      <c r="I50" s="189"/>
      <c r="J50" s="189"/>
    </row>
    <row r="51" spans="1:10" ht="6.75" customHeight="1">
      <c r="A51" s="161"/>
      <c r="D51" s="189"/>
      <c r="E51" s="189"/>
      <c r="F51" s="189"/>
      <c r="G51" s="189"/>
      <c r="H51" s="189"/>
      <c r="I51" s="189"/>
      <c r="J51" s="189"/>
    </row>
    <row r="52" spans="1:10" ht="15" customHeight="1">
      <c r="A52" s="10" t="s">
        <v>112</v>
      </c>
      <c r="B52" s="151"/>
      <c r="D52" s="173"/>
      <c r="E52" s="188"/>
      <c r="F52" s="173"/>
      <c r="G52" s="189"/>
      <c r="H52" s="173"/>
      <c r="I52" s="188"/>
      <c r="J52" s="173"/>
    </row>
    <row r="53" spans="1:10" ht="15" customHeight="1">
      <c r="A53" s="10" t="s">
        <v>113</v>
      </c>
      <c r="B53" s="151"/>
      <c r="D53" s="175">
        <f>D49+D36</f>
        <v>358098</v>
      </c>
      <c r="E53" s="188"/>
      <c r="F53" s="175">
        <f>F49+F36</f>
        <v>-43795</v>
      </c>
      <c r="G53" s="189"/>
      <c r="H53" s="175">
        <f>H49+H36</f>
        <v>365696</v>
      </c>
      <c r="I53" s="188"/>
      <c r="J53" s="175">
        <f>J49+J36</f>
        <v>-47232</v>
      </c>
    </row>
    <row r="54" spans="1:10" ht="15" customHeight="1">
      <c r="A54" s="27"/>
      <c r="B54" s="151"/>
      <c r="D54" s="173"/>
      <c r="E54" s="188"/>
      <c r="F54" s="173"/>
      <c r="G54" s="189"/>
      <c r="H54" s="173"/>
      <c r="I54" s="188"/>
      <c r="J54" s="173"/>
    </row>
    <row r="55" spans="1:10" ht="15" customHeight="1" thickBot="1">
      <c r="A55" s="10" t="s">
        <v>114</v>
      </c>
      <c r="B55" s="151"/>
      <c r="D55" s="178">
        <f>D28+D53</f>
        <v>390931</v>
      </c>
      <c r="E55" s="188"/>
      <c r="F55" s="178">
        <f>F28+F53</f>
        <v>35863</v>
      </c>
      <c r="G55" s="189"/>
      <c r="H55" s="178">
        <f>H28+H53</f>
        <v>420947</v>
      </c>
      <c r="I55" s="188"/>
      <c r="J55" s="178">
        <f>J28+J53</f>
        <v>88207</v>
      </c>
    </row>
    <row r="56" spans="1:10" ht="15" customHeight="1" thickTop="1">
      <c r="A56" s="27"/>
      <c r="B56" s="151"/>
      <c r="D56" s="188"/>
      <c r="E56" s="188"/>
      <c r="F56" s="188"/>
      <c r="G56" s="189"/>
      <c r="H56" s="188"/>
      <c r="I56" s="188"/>
      <c r="J56" s="188"/>
    </row>
    <row r="57" spans="1:10" ht="15" customHeight="1">
      <c r="A57" s="27"/>
      <c r="B57" s="151"/>
      <c r="D57" s="188"/>
      <c r="E57" s="188"/>
      <c r="F57" s="188"/>
      <c r="G57" s="189"/>
      <c r="H57" s="188"/>
      <c r="I57" s="188"/>
      <c r="J57" s="188"/>
    </row>
    <row r="58" spans="1:10" ht="15" customHeight="1">
      <c r="A58" s="27"/>
      <c r="B58" s="151"/>
      <c r="D58" s="188"/>
      <c r="E58" s="188"/>
      <c r="F58" s="188"/>
      <c r="G58" s="189"/>
      <c r="H58" s="188"/>
      <c r="I58" s="188"/>
      <c r="J58" s="188"/>
    </row>
    <row r="59" spans="1:10" ht="15" customHeight="1">
      <c r="A59" s="27"/>
      <c r="B59" s="151"/>
      <c r="D59" s="188"/>
      <c r="E59" s="188"/>
      <c r="F59" s="188"/>
      <c r="G59" s="189"/>
      <c r="H59" s="188"/>
      <c r="I59" s="188"/>
      <c r="J59" s="188"/>
    </row>
    <row r="60" spans="1:10" ht="15" customHeight="1">
      <c r="A60" s="27"/>
      <c r="B60" s="151"/>
      <c r="D60" s="188"/>
      <c r="E60" s="188"/>
      <c r="F60" s="188"/>
      <c r="G60" s="189"/>
      <c r="H60" s="188"/>
      <c r="I60" s="188"/>
      <c r="J60" s="188"/>
    </row>
    <row r="61" spans="1:10" ht="15" customHeight="1">
      <c r="A61" s="27"/>
      <c r="B61" s="151"/>
      <c r="D61" s="188"/>
      <c r="E61" s="188"/>
      <c r="F61" s="188"/>
      <c r="G61" s="189"/>
      <c r="H61" s="188"/>
      <c r="I61" s="188"/>
      <c r="J61" s="188"/>
    </row>
    <row r="62" spans="1:10" ht="15" customHeight="1">
      <c r="A62" s="27"/>
      <c r="B62" s="151"/>
      <c r="D62" s="188"/>
      <c r="E62" s="188"/>
      <c r="F62" s="188"/>
      <c r="G62" s="189"/>
      <c r="H62" s="188"/>
      <c r="I62" s="188"/>
      <c r="J62" s="188"/>
    </row>
    <row r="63" spans="1:10" ht="8.15" customHeight="1">
      <c r="A63" s="27"/>
      <c r="B63" s="151"/>
      <c r="D63" s="188"/>
      <c r="E63" s="188"/>
      <c r="F63" s="188"/>
      <c r="G63" s="189"/>
      <c r="H63" s="188"/>
      <c r="I63" s="188"/>
      <c r="J63" s="188"/>
    </row>
    <row r="64" spans="1:10" ht="11.5" customHeight="1">
      <c r="A64" s="27"/>
      <c r="B64" s="151"/>
      <c r="D64" s="188"/>
      <c r="E64" s="188"/>
      <c r="F64" s="188"/>
      <c r="G64" s="189"/>
      <c r="H64" s="188"/>
      <c r="I64" s="188"/>
      <c r="J64" s="188"/>
    </row>
    <row r="65" spans="1:10" ht="15" customHeight="1">
      <c r="A65" s="27"/>
      <c r="B65" s="151"/>
      <c r="D65" s="188"/>
      <c r="E65" s="188"/>
      <c r="F65" s="188"/>
      <c r="G65" s="189"/>
      <c r="H65" s="188"/>
      <c r="I65" s="188"/>
      <c r="J65" s="188"/>
    </row>
    <row r="66" spans="1:10" ht="15" customHeight="1">
      <c r="A66" s="27"/>
      <c r="B66" s="151"/>
      <c r="D66" s="188"/>
      <c r="E66" s="188"/>
      <c r="F66" s="188"/>
      <c r="G66" s="189"/>
      <c r="H66" s="188"/>
      <c r="I66" s="188"/>
      <c r="J66" s="188"/>
    </row>
    <row r="67" spans="1:10" ht="15" customHeight="1">
      <c r="A67" s="381" t="s">
        <v>115</v>
      </c>
      <c r="B67" s="381"/>
      <c r="C67" s="381"/>
      <c r="D67" s="381"/>
      <c r="E67" s="381"/>
      <c r="F67" s="381"/>
      <c r="G67" s="381"/>
      <c r="H67" s="381"/>
      <c r="I67" s="381"/>
      <c r="J67" s="381"/>
    </row>
    <row r="68" spans="1:10" ht="15" customHeight="1">
      <c r="A68" s="152"/>
      <c r="B68" s="151"/>
      <c r="E68" s="149"/>
      <c r="G68" s="150"/>
      <c r="I68" s="149"/>
      <c r="J68" s="148">
        <v>5</v>
      </c>
    </row>
    <row r="69" spans="1:10" ht="15" customHeight="1">
      <c r="A69" s="382" t="s">
        <v>0</v>
      </c>
      <c r="B69" s="382"/>
      <c r="C69" s="382"/>
      <c r="D69" s="382"/>
      <c r="E69" s="382"/>
      <c r="F69" s="382"/>
      <c r="G69" s="382"/>
      <c r="H69" s="382"/>
      <c r="I69" s="382"/>
      <c r="J69" s="382"/>
    </row>
    <row r="70" spans="1:10" ht="15" customHeight="1">
      <c r="A70" s="382" t="s">
        <v>116</v>
      </c>
      <c r="B70" s="382"/>
      <c r="C70" s="382"/>
      <c r="D70" s="382"/>
      <c r="E70" s="382"/>
      <c r="F70" s="382"/>
      <c r="G70" s="382"/>
      <c r="H70" s="382"/>
      <c r="I70" s="382"/>
      <c r="J70" s="382"/>
    </row>
    <row r="71" spans="1:10" ht="15" customHeight="1">
      <c r="A71" s="383" t="s">
        <v>80</v>
      </c>
      <c r="B71" s="383"/>
      <c r="C71" s="383"/>
      <c r="D71" s="383"/>
      <c r="E71" s="383"/>
      <c r="F71" s="383"/>
      <c r="G71" s="383"/>
      <c r="H71" s="383"/>
      <c r="I71" s="383"/>
      <c r="J71" s="383"/>
    </row>
    <row r="72" spans="1:10" ht="15" customHeight="1">
      <c r="A72" s="169"/>
      <c r="B72" s="168"/>
      <c r="C72" s="168"/>
      <c r="D72" s="165"/>
      <c r="E72" s="166"/>
      <c r="F72" s="165"/>
      <c r="G72" s="167"/>
      <c r="H72" s="165"/>
      <c r="I72" s="166"/>
      <c r="J72" s="165"/>
    </row>
    <row r="73" spans="1:10" ht="15" customHeight="1">
      <c r="A73" s="169"/>
      <c r="B73" s="168"/>
      <c r="C73" s="168"/>
      <c r="D73" s="378" t="s">
        <v>3</v>
      </c>
      <c r="E73" s="378"/>
      <c r="F73" s="378"/>
      <c r="G73" s="170"/>
      <c r="H73" s="378" t="s">
        <v>4</v>
      </c>
      <c r="I73" s="378"/>
      <c r="J73" s="378"/>
    </row>
    <row r="74" spans="1:10" ht="15" customHeight="1">
      <c r="B74" s="163"/>
      <c r="C74" s="163"/>
      <c r="D74" s="379" t="s">
        <v>5</v>
      </c>
      <c r="E74" s="379"/>
      <c r="F74" s="379"/>
      <c r="G74" s="164"/>
      <c r="H74" s="379" t="s">
        <v>5</v>
      </c>
      <c r="I74" s="379"/>
      <c r="J74" s="379"/>
    </row>
    <row r="75" spans="1:10" ht="15" customHeight="1">
      <c r="B75" s="163"/>
      <c r="C75" s="163"/>
      <c r="D75" s="19" t="s">
        <v>6</v>
      </c>
      <c r="E75" s="97"/>
      <c r="F75" s="19" t="s">
        <v>6</v>
      </c>
      <c r="G75" s="20"/>
      <c r="H75" s="19" t="s">
        <v>6</v>
      </c>
      <c r="I75" s="97"/>
      <c r="J75" s="19" t="s">
        <v>6</v>
      </c>
    </row>
    <row r="76" spans="1:10" ht="15" customHeight="1">
      <c r="B76" s="163"/>
      <c r="C76" s="163"/>
      <c r="D76" s="8" t="s">
        <v>8</v>
      </c>
      <c r="E76" s="21"/>
      <c r="F76" s="8" t="s">
        <v>8</v>
      </c>
      <c r="G76" s="9"/>
      <c r="H76" s="8" t="s">
        <v>8</v>
      </c>
      <c r="I76" s="22"/>
      <c r="J76" s="8" t="s">
        <v>8</v>
      </c>
    </row>
    <row r="77" spans="1:10" ht="15" customHeight="1">
      <c r="B77" s="163"/>
      <c r="C77" s="163"/>
      <c r="D77" s="8" t="s">
        <v>10</v>
      </c>
      <c r="E77" s="21"/>
      <c r="F77" s="8" t="s">
        <v>11</v>
      </c>
      <c r="G77" s="9"/>
      <c r="H77" s="8" t="s">
        <v>10</v>
      </c>
      <c r="I77" s="21"/>
      <c r="J77" s="8" t="s">
        <v>11</v>
      </c>
    </row>
    <row r="78" spans="1:10" ht="15" customHeight="1">
      <c r="B78" s="23" t="s">
        <v>12</v>
      </c>
      <c r="C78" s="163"/>
      <c r="D78" s="1" t="s">
        <v>13</v>
      </c>
      <c r="E78" s="4"/>
      <c r="F78" s="1" t="s">
        <v>13</v>
      </c>
      <c r="G78" s="5"/>
      <c r="H78" s="1" t="s">
        <v>13</v>
      </c>
      <c r="I78" s="4"/>
      <c r="J78" s="1" t="s">
        <v>13</v>
      </c>
    </row>
    <row r="79" spans="1:10" ht="7.5" customHeight="1">
      <c r="C79" s="162"/>
      <c r="D79" s="147"/>
      <c r="F79" s="147"/>
      <c r="H79" s="147"/>
      <c r="J79" s="147"/>
    </row>
    <row r="80" spans="1:10" ht="15" customHeight="1">
      <c r="A80" s="101" t="s">
        <v>117</v>
      </c>
      <c r="B80" s="160"/>
      <c r="D80" s="180"/>
      <c r="E80" s="180"/>
      <c r="F80" s="180"/>
      <c r="G80" s="180"/>
      <c r="H80" s="188"/>
      <c r="I80" s="188"/>
      <c r="J80" s="188"/>
    </row>
    <row r="81" spans="1:10" ht="15" customHeight="1">
      <c r="A81" s="35" t="s">
        <v>118</v>
      </c>
      <c r="D81" s="217">
        <f>+D84-D82</f>
        <v>37504</v>
      </c>
      <c r="E81" s="157"/>
      <c r="F81" s="217">
        <f>+F84-F82</f>
        <v>82617</v>
      </c>
      <c r="G81" s="180"/>
      <c r="H81" s="217">
        <f>+H84-H82</f>
        <v>55251</v>
      </c>
      <c r="I81" s="188"/>
      <c r="J81" s="217">
        <f>+J84-J82</f>
        <v>135439</v>
      </c>
    </row>
    <row r="82" spans="1:10" ht="15" customHeight="1">
      <c r="A82" s="35" t="s">
        <v>76</v>
      </c>
      <c r="D82" s="191">
        <v>-4671</v>
      </c>
      <c r="E82" s="180"/>
      <c r="F82" s="191">
        <v>-2959</v>
      </c>
      <c r="G82" s="180"/>
      <c r="H82" s="36">
        <v>0</v>
      </c>
      <c r="I82" s="189"/>
      <c r="J82" s="175">
        <v>0</v>
      </c>
    </row>
    <row r="83" spans="1:10" ht="6.75" customHeight="1">
      <c r="D83" s="180"/>
      <c r="E83" s="180"/>
      <c r="F83" s="180"/>
      <c r="G83" s="180"/>
      <c r="H83" s="180"/>
      <c r="I83" s="180"/>
      <c r="J83" s="180"/>
    </row>
    <row r="84" spans="1:10" ht="15" customHeight="1" thickBot="1">
      <c r="A84" s="159"/>
      <c r="D84" s="178">
        <f>D28</f>
        <v>32833</v>
      </c>
      <c r="E84" s="180"/>
      <c r="F84" s="192">
        <f>F28</f>
        <v>79658</v>
      </c>
      <c r="G84" s="180"/>
      <c r="H84" s="178">
        <f>H28</f>
        <v>55251</v>
      </c>
      <c r="I84" s="180"/>
      <c r="J84" s="192">
        <f>J28</f>
        <v>135439</v>
      </c>
    </row>
    <row r="85" spans="1:10" ht="15" customHeight="1" thickTop="1">
      <c r="A85" s="159"/>
      <c r="D85" s="173"/>
      <c r="E85" s="157"/>
      <c r="F85" s="179"/>
      <c r="G85" s="157"/>
      <c r="H85" s="173"/>
      <c r="I85" s="157"/>
      <c r="J85" s="179"/>
    </row>
    <row r="86" spans="1:10" ht="15" customHeight="1">
      <c r="A86" s="38" t="s">
        <v>119</v>
      </c>
      <c r="D86" s="179"/>
      <c r="E86" s="157"/>
      <c r="F86" s="179"/>
      <c r="G86" s="157"/>
      <c r="H86" s="179"/>
      <c r="I86" s="157"/>
      <c r="J86" s="179"/>
    </row>
    <row r="87" spans="1:10" ht="15" customHeight="1">
      <c r="A87" s="35" t="s">
        <v>118</v>
      </c>
      <c r="B87" s="151"/>
      <c r="D87" s="217">
        <f>+D90-D88</f>
        <v>393904</v>
      </c>
      <c r="E87" s="158"/>
      <c r="F87" s="217">
        <f>+F90-F88</f>
        <v>38343</v>
      </c>
      <c r="G87" s="158"/>
      <c r="H87" s="217">
        <f>+H90-H88</f>
        <v>420947</v>
      </c>
      <c r="I87" s="157"/>
      <c r="J87" s="217">
        <f>+J90-J88</f>
        <v>88207</v>
      </c>
    </row>
    <row r="88" spans="1:10" ht="15" customHeight="1">
      <c r="A88" s="35" t="s">
        <v>76</v>
      </c>
      <c r="B88" s="151"/>
      <c r="D88" s="197">
        <v>-2973</v>
      </c>
      <c r="E88" s="158"/>
      <c r="F88" s="181">
        <v>-2480</v>
      </c>
      <c r="G88" s="158"/>
      <c r="H88" s="197">
        <v>0</v>
      </c>
      <c r="I88" s="196"/>
      <c r="J88" s="197">
        <v>0</v>
      </c>
    </row>
    <row r="89" spans="1:10" ht="6.75" customHeight="1">
      <c r="D89" s="179"/>
      <c r="E89" s="157"/>
      <c r="F89" s="179"/>
      <c r="G89" s="157"/>
      <c r="H89" s="179"/>
      <c r="I89" s="157"/>
      <c r="J89" s="179"/>
    </row>
    <row r="90" spans="1:10" ht="15" customHeight="1" thickBot="1">
      <c r="B90" s="151"/>
      <c r="D90" s="195">
        <f>+D55</f>
        <v>390931</v>
      </c>
      <c r="E90" s="158"/>
      <c r="F90" s="195">
        <f>+F55</f>
        <v>35863</v>
      </c>
      <c r="G90" s="158"/>
      <c r="H90" s="195">
        <f>+H55</f>
        <v>420947</v>
      </c>
      <c r="I90" s="158"/>
      <c r="J90" s="195">
        <f>+J55</f>
        <v>88207</v>
      </c>
    </row>
    <row r="91" spans="1:10" ht="15" customHeight="1" thickTop="1">
      <c r="B91" s="151"/>
      <c r="E91" s="149"/>
      <c r="G91" s="149"/>
      <c r="I91" s="149"/>
    </row>
    <row r="92" spans="1:10" ht="15" customHeight="1">
      <c r="A92" s="10" t="s">
        <v>120</v>
      </c>
      <c r="B92" s="151"/>
      <c r="D92" s="194" t="s">
        <v>121</v>
      </c>
      <c r="E92" s="2"/>
      <c r="F92" s="194" t="s">
        <v>121</v>
      </c>
      <c r="G92" s="13"/>
      <c r="H92" s="194" t="s">
        <v>121</v>
      </c>
      <c r="I92" s="2"/>
      <c r="J92" s="194" t="s">
        <v>121</v>
      </c>
    </row>
    <row r="93" spans="1:10" ht="6.75" customHeight="1">
      <c r="D93" s="155"/>
      <c r="E93" s="157"/>
      <c r="F93" s="155"/>
      <c r="G93" s="157"/>
      <c r="H93" s="155"/>
      <c r="I93" s="156"/>
      <c r="J93" s="155"/>
    </row>
    <row r="94" spans="1:10" ht="15" customHeight="1" thickBot="1">
      <c r="A94" s="13" t="s">
        <v>122</v>
      </c>
      <c r="B94" s="154">
        <v>25</v>
      </c>
      <c r="D94" s="218">
        <v>0.08</v>
      </c>
      <c r="E94" s="153"/>
      <c r="F94" s="218">
        <v>0.16</v>
      </c>
      <c r="G94" s="153"/>
      <c r="H94" s="218">
        <v>0.11</v>
      </c>
      <c r="I94" s="153"/>
      <c r="J94" s="193">
        <v>0.27</v>
      </c>
    </row>
    <row r="95" spans="1:10" ht="15" customHeight="1" thickTop="1" thickBot="1">
      <c r="A95" s="27" t="s">
        <v>123</v>
      </c>
      <c r="B95" s="154">
        <v>25</v>
      </c>
      <c r="D95" s="218">
        <v>0.08</v>
      </c>
      <c r="E95" s="153"/>
      <c r="F95" s="218">
        <v>0.16</v>
      </c>
      <c r="G95" s="153"/>
      <c r="H95" s="218">
        <v>0.11</v>
      </c>
      <c r="I95" s="153"/>
      <c r="J95" s="193">
        <v>0.27</v>
      </c>
    </row>
    <row r="96" spans="1:10" ht="15" customHeight="1" thickTop="1">
      <c r="A96" s="27"/>
      <c r="B96" s="154"/>
      <c r="D96" s="257"/>
      <c r="E96" s="153"/>
      <c r="F96" s="257"/>
      <c r="G96" s="153"/>
      <c r="H96" s="257"/>
      <c r="I96" s="153"/>
      <c r="J96" s="258"/>
    </row>
    <row r="97" spans="1:10" ht="15" customHeight="1">
      <c r="A97" s="27"/>
      <c r="B97" s="154"/>
      <c r="D97" s="257"/>
      <c r="E97" s="153"/>
      <c r="F97" s="257"/>
      <c r="G97" s="153"/>
      <c r="H97" s="257"/>
      <c r="I97" s="153"/>
      <c r="J97" s="258"/>
    </row>
    <row r="98" spans="1:10" ht="15" customHeight="1">
      <c r="A98" s="27"/>
      <c r="B98" s="154"/>
      <c r="D98" s="257"/>
      <c r="E98" s="153"/>
      <c r="F98" s="257"/>
      <c r="G98" s="153"/>
      <c r="H98" s="257"/>
      <c r="I98" s="153"/>
      <c r="J98" s="258"/>
    </row>
    <row r="99" spans="1:10" ht="15" customHeight="1">
      <c r="A99" s="27"/>
      <c r="B99" s="154"/>
      <c r="D99" s="257"/>
      <c r="E99" s="153"/>
      <c r="F99" s="257"/>
      <c r="G99" s="153"/>
      <c r="H99" s="257"/>
      <c r="I99" s="153"/>
      <c r="J99" s="258"/>
    </row>
    <row r="100" spans="1:10" ht="15" customHeight="1">
      <c r="A100" s="27"/>
      <c r="B100" s="154"/>
      <c r="D100" s="257"/>
      <c r="E100" s="153"/>
      <c r="F100" s="257"/>
      <c r="G100" s="153"/>
      <c r="H100" s="257"/>
      <c r="I100" s="153"/>
      <c r="J100" s="258"/>
    </row>
    <row r="101" spans="1:10" ht="15" customHeight="1">
      <c r="A101" s="27"/>
      <c r="B101" s="154"/>
      <c r="D101" s="257"/>
      <c r="E101" s="153"/>
      <c r="F101" s="257"/>
      <c r="G101" s="153"/>
      <c r="H101" s="257"/>
      <c r="I101" s="153"/>
      <c r="J101" s="258"/>
    </row>
    <row r="102" spans="1:10" ht="15" customHeight="1">
      <c r="A102" s="27"/>
      <c r="B102" s="154"/>
      <c r="D102" s="257"/>
      <c r="E102" s="153"/>
      <c r="F102" s="257"/>
      <c r="G102" s="153"/>
      <c r="H102" s="257"/>
      <c r="I102" s="153"/>
      <c r="J102" s="258"/>
    </row>
    <row r="103" spans="1:10" ht="15" customHeight="1">
      <c r="A103" s="27"/>
      <c r="B103" s="154"/>
      <c r="D103" s="257"/>
      <c r="E103" s="153"/>
      <c r="F103" s="257"/>
      <c r="G103" s="153"/>
      <c r="H103" s="257"/>
      <c r="I103" s="153"/>
      <c r="J103" s="258"/>
    </row>
    <row r="104" spans="1:10" ht="15" customHeight="1">
      <c r="A104" s="27"/>
      <c r="B104" s="154"/>
      <c r="D104" s="257"/>
      <c r="E104" s="153"/>
      <c r="F104" s="257"/>
      <c r="G104" s="153"/>
      <c r="H104" s="257"/>
      <c r="I104" s="153"/>
      <c r="J104" s="258"/>
    </row>
    <row r="105" spans="1:10" ht="15" customHeight="1">
      <c r="A105" s="27"/>
      <c r="B105" s="154"/>
      <c r="D105" s="257"/>
      <c r="E105" s="153"/>
      <c r="F105" s="257"/>
      <c r="G105" s="153"/>
      <c r="H105" s="257"/>
      <c r="I105" s="153"/>
      <c r="J105" s="258"/>
    </row>
    <row r="106" spans="1:10" ht="15" customHeight="1">
      <c r="A106" s="27"/>
      <c r="B106" s="154"/>
      <c r="D106" s="257"/>
      <c r="E106" s="153"/>
      <c r="F106" s="257"/>
      <c r="G106" s="153"/>
      <c r="H106" s="257"/>
      <c r="I106" s="153"/>
      <c r="J106" s="258"/>
    </row>
    <row r="107" spans="1:10" ht="15" customHeight="1">
      <c r="A107" s="27"/>
      <c r="B107" s="154"/>
      <c r="D107" s="257"/>
      <c r="E107" s="153"/>
      <c r="F107" s="257"/>
      <c r="G107" s="153"/>
      <c r="H107" s="257"/>
      <c r="I107" s="153"/>
      <c r="J107" s="258"/>
    </row>
    <row r="108" spans="1:10" ht="15" customHeight="1">
      <c r="A108" s="27"/>
      <c r="B108" s="154"/>
      <c r="D108" s="257"/>
      <c r="E108" s="153"/>
      <c r="F108" s="257"/>
      <c r="G108" s="153"/>
      <c r="H108" s="257"/>
      <c r="I108" s="153"/>
      <c r="J108" s="258"/>
    </row>
    <row r="109" spans="1:10" ht="15" customHeight="1">
      <c r="A109" s="27"/>
      <c r="B109" s="154"/>
      <c r="D109" s="257"/>
      <c r="E109" s="153"/>
      <c r="F109" s="257"/>
      <c r="G109" s="153"/>
      <c r="H109" s="257"/>
      <c r="I109" s="153"/>
      <c r="J109" s="258"/>
    </row>
    <row r="110" spans="1:10" ht="15" customHeight="1">
      <c r="A110" s="27"/>
      <c r="B110" s="154"/>
      <c r="D110" s="257"/>
      <c r="E110" s="153"/>
      <c r="F110" s="257"/>
      <c r="G110" s="153"/>
      <c r="H110" s="257"/>
      <c r="I110" s="153"/>
      <c r="J110" s="258"/>
    </row>
    <row r="111" spans="1:10" ht="15" customHeight="1">
      <c r="A111" s="27"/>
      <c r="B111" s="154"/>
      <c r="D111" s="257"/>
      <c r="E111" s="153"/>
      <c r="F111" s="257"/>
      <c r="G111" s="153"/>
      <c r="H111" s="257"/>
      <c r="I111" s="153"/>
      <c r="J111" s="258"/>
    </row>
    <row r="112" spans="1:10" ht="15" customHeight="1">
      <c r="A112" s="27"/>
      <c r="B112" s="154"/>
      <c r="D112" s="257"/>
      <c r="E112" s="153"/>
      <c r="F112" s="257"/>
      <c r="G112" s="153"/>
      <c r="H112" s="257"/>
      <c r="I112" s="153"/>
      <c r="J112" s="258"/>
    </row>
    <row r="113" spans="1:10" ht="15" customHeight="1">
      <c r="A113" s="27"/>
      <c r="B113" s="154"/>
      <c r="D113" s="257"/>
      <c r="E113" s="153"/>
      <c r="F113" s="257"/>
      <c r="G113" s="153"/>
      <c r="H113" s="257"/>
      <c r="I113" s="153"/>
      <c r="J113" s="258"/>
    </row>
    <row r="114" spans="1:10" ht="15" customHeight="1">
      <c r="A114" s="27"/>
      <c r="B114" s="154"/>
      <c r="D114" s="257"/>
      <c r="E114" s="153"/>
      <c r="F114" s="257"/>
      <c r="G114" s="153"/>
      <c r="H114" s="257"/>
      <c r="I114" s="153"/>
      <c r="J114" s="258"/>
    </row>
    <row r="115" spans="1:10" ht="15" customHeight="1">
      <c r="A115" s="27"/>
      <c r="B115" s="154"/>
      <c r="D115" s="257"/>
      <c r="E115" s="153"/>
      <c r="F115" s="257"/>
      <c r="G115" s="153"/>
      <c r="H115" s="257"/>
      <c r="I115" s="153"/>
      <c r="J115" s="258"/>
    </row>
    <row r="116" spans="1:10" ht="15" customHeight="1">
      <c r="A116" s="27"/>
      <c r="B116" s="154"/>
      <c r="D116" s="257"/>
      <c r="E116" s="153"/>
      <c r="F116" s="257"/>
      <c r="G116" s="153"/>
      <c r="H116" s="257"/>
      <c r="I116" s="153"/>
      <c r="J116" s="258"/>
    </row>
    <row r="117" spans="1:10" ht="15" customHeight="1">
      <c r="A117" s="27"/>
      <c r="B117" s="154"/>
      <c r="D117" s="257"/>
      <c r="E117" s="153"/>
      <c r="F117" s="257"/>
      <c r="G117" s="153"/>
      <c r="H117" s="257"/>
      <c r="I117" s="153"/>
      <c r="J117" s="258"/>
    </row>
    <row r="118" spans="1:10" ht="15" customHeight="1">
      <c r="A118" s="27"/>
      <c r="B118" s="154"/>
      <c r="D118" s="257"/>
      <c r="E118" s="153"/>
      <c r="F118" s="257"/>
      <c r="G118" s="153"/>
      <c r="H118" s="257"/>
      <c r="I118" s="153"/>
      <c r="J118" s="258"/>
    </row>
    <row r="119" spans="1:10" ht="15" customHeight="1">
      <c r="A119" s="27"/>
      <c r="B119" s="154"/>
      <c r="D119" s="257"/>
      <c r="E119" s="153"/>
      <c r="F119" s="257"/>
      <c r="G119" s="153"/>
      <c r="H119" s="257"/>
      <c r="I119" s="153"/>
      <c r="J119" s="258"/>
    </row>
    <row r="120" spans="1:10" ht="15" customHeight="1">
      <c r="A120" s="27"/>
      <c r="B120" s="154"/>
      <c r="D120" s="257"/>
      <c r="E120" s="153"/>
      <c r="F120" s="257"/>
      <c r="G120" s="153"/>
      <c r="H120" s="257"/>
      <c r="I120" s="153"/>
      <c r="J120" s="258"/>
    </row>
    <row r="121" spans="1:10" ht="15" customHeight="1">
      <c r="A121" s="27"/>
      <c r="B121" s="154"/>
      <c r="D121" s="257"/>
      <c r="E121" s="153"/>
      <c r="F121" s="257"/>
      <c r="G121" s="153"/>
      <c r="H121" s="257"/>
      <c r="I121" s="153"/>
      <c r="J121" s="258"/>
    </row>
    <row r="122" spans="1:10" ht="15" customHeight="1">
      <c r="A122" s="27"/>
      <c r="B122" s="154"/>
      <c r="D122" s="257"/>
      <c r="E122" s="153"/>
      <c r="F122" s="257"/>
      <c r="G122" s="153"/>
      <c r="H122" s="257"/>
      <c r="I122" s="153"/>
      <c r="J122" s="258"/>
    </row>
    <row r="123" spans="1:10" ht="15" customHeight="1">
      <c r="A123" s="27"/>
      <c r="B123" s="154"/>
      <c r="D123" s="257"/>
      <c r="E123" s="153"/>
      <c r="F123" s="257"/>
      <c r="G123" s="153"/>
      <c r="H123" s="257"/>
      <c r="I123" s="153"/>
      <c r="J123" s="258"/>
    </row>
    <row r="124" spans="1:10" ht="15" customHeight="1">
      <c r="A124" s="27"/>
      <c r="B124" s="154"/>
      <c r="D124" s="257"/>
      <c r="E124" s="153"/>
      <c r="F124" s="257"/>
      <c r="G124" s="153"/>
      <c r="H124" s="257"/>
      <c r="I124" s="153"/>
      <c r="J124" s="258"/>
    </row>
    <row r="125" spans="1:10" ht="15" customHeight="1">
      <c r="A125" s="27"/>
      <c r="B125" s="154"/>
      <c r="D125" s="257"/>
      <c r="E125" s="153"/>
      <c r="F125" s="257"/>
      <c r="G125" s="153"/>
      <c r="H125" s="257"/>
      <c r="I125" s="153"/>
      <c r="J125" s="258"/>
    </row>
    <row r="126" spans="1:10" ht="15" customHeight="1">
      <c r="A126" s="27"/>
      <c r="B126" s="154"/>
      <c r="D126" s="257"/>
      <c r="E126" s="153"/>
      <c r="F126" s="257"/>
      <c r="G126" s="153"/>
      <c r="H126" s="257"/>
      <c r="I126" s="153"/>
      <c r="J126" s="258"/>
    </row>
    <row r="127" spans="1:10" ht="15" customHeight="1">
      <c r="A127" s="27"/>
      <c r="B127" s="154"/>
      <c r="D127" s="257"/>
      <c r="E127" s="153"/>
      <c r="F127" s="257"/>
      <c r="G127" s="153"/>
      <c r="H127" s="257"/>
      <c r="I127" s="153"/>
      <c r="J127" s="258"/>
    </row>
    <row r="128" spans="1:10" ht="15" customHeight="1">
      <c r="A128" s="27"/>
      <c r="B128" s="154"/>
      <c r="D128" s="257"/>
      <c r="E128" s="153"/>
      <c r="F128" s="257"/>
      <c r="G128" s="153"/>
      <c r="H128" s="257"/>
      <c r="I128" s="153"/>
      <c r="J128" s="258"/>
    </row>
    <row r="129" spans="1:10" ht="15" customHeight="1">
      <c r="A129" s="27"/>
      <c r="B129" s="154"/>
      <c r="D129" s="257"/>
      <c r="E129" s="153"/>
      <c r="F129" s="257"/>
      <c r="G129" s="153"/>
      <c r="H129" s="257"/>
      <c r="I129" s="153"/>
      <c r="J129" s="258"/>
    </row>
    <row r="130" spans="1:10" ht="15" customHeight="1">
      <c r="A130" s="27"/>
      <c r="B130" s="154"/>
      <c r="D130" s="257"/>
      <c r="E130" s="153"/>
      <c r="F130" s="257"/>
      <c r="G130" s="153"/>
      <c r="H130" s="257"/>
      <c r="I130" s="153"/>
      <c r="J130" s="258"/>
    </row>
    <row r="131" spans="1:10" ht="3.65" customHeight="1">
      <c r="A131" s="27"/>
      <c r="B131" s="154"/>
      <c r="D131" s="257"/>
      <c r="E131" s="153"/>
      <c r="F131" s="257"/>
      <c r="G131" s="153"/>
      <c r="H131" s="257"/>
      <c r="I131" s="153"/>
      <c r="J131" s="258"/>
    </row>
    <row r="132" spans="1:10" ht="15" customHeight="1">
      <c r="A132" s="27"/>
      <c r="B132" s="154"/>
      <c r="D132" s="257"/>
      <c r="E132" s="153"/>
      <c r="F132" s="257"/>
      <c r="G132" s="153"/>
      <c r="H132" s="257"/>
      <c r="I132" s="153"/>
      <c r="J132" s="258"/>
    </row>
    <row r="133" spans="1:10" ht="14.5" customHeight="1">
      <c r="A133" s="152"/>
      <c r="B133" s="151"/>
      <c r="E133" s="149"/>
      <c r="G133" s="150"/>
      <c r="I133" s="149"/>
    </row>
    <row r="134" spans="1:10" ht="15" customHeight="1">
      <c r="A134" s="381" t="s">
        <v>115</v>
      </c>
      <c r="B134" s="381"/>
      <c r="C134" s="381"/>
      <c r="D134" s="381"/>
      <c r="E134" s="381"/>
      <c r="F134" s="381"/>
      <c r="G134" s="381"/>
      <c r="H134" s="381"/>
      <c r="I134" s="381"/>
      <c r="J134" s="381"/>
    </row>
    <row r="135" spans="1:10" ht="15" customHeight="1">
      <c r="A135" s="152"/>
      <c r="B135" s="151"/>
      <c r="E135" s="149"/>
      <c r="G135" s="150"/>
      <c r="I135" s="149"/>
      <c r="J135" s="148">
        <v>6</v>
      </c>
    </row>
  </sheetData>
  <mergeCells count="16">
    <mergeCell ref="A134:J134"/>
    <mergeCell ref="A1:J1"/>
    <mergeCell ref="A2:J2"/>
    <mergeCell ref="A3:J3"/>
    <mergeCell ref="D6:F6"/>
    <mergeCell ref="H6:J6"/>
    <mergeCell ref="D5:F5"/>
    <mergeCell ref="H5:J5"/>
    <mergeCell ref="A69:J69"/>
    <mergeCell ref="A70:J70"/>
    <mergeCell ref="A71:J71"/>
    <mergeCell ref="D73:F73"/>
    <mergeCell ref="H73:J73"/>
    <mergeCell ref="D74:F74"/>
    <mergeCell ref="H74:J74"/>
    <mergeCell ref="A67:J67"/>
  </mergeCells>
  <pageMargins left="0.75" right="0.5" top="0.5" bottom="0.5" header="0.5" footer="0.5"/>
  <pageSetup paperSize="9" scale="85" firstPageNumber="3" fitToHeight="0" orientation="portrait" useFirstPageNumber="1" r:id="rId1"/>
  <rowBreaks count="1" manualBreakCount="1">
    <brk id="6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D9D3-D54E-4FF4-A540-BCACF4F49A5A}">
  <sheetPr>
    <tabColor theme="7" tint="0.59999389629810485"/>
    <pageSetUpPr fitToPage="1"/>
  </sheetPr>
  <dimension ref="A1:J134"/>
  <sheetViews>
    <sheetView view="pageBreakPreview" topLeftCell="A36" zoomScale="98" zoomScaleNormal="90" zoomScaleSheetLayoutView="83" workbookViewId="0">
      <selection activeCell="D43" sqref="D43"/>
    </sheetView>
  </sheetViews>
  <sheetFormatPr defaultColWidth="8.8984375" defaultRowHeight="15" customHeight="1"/>
  <cols>
    <col min="1" max="1" width="49.69921875" style="147" customWidth="1"/>
    <col min="2" max="2" width="6.69921875" style="147" customWidth="1"/>
    <col min="3" max="3" width="0.8984375" style="147" customWidth="1"/>
    <col min="4" max="4" width="13.69921875" style="148" customWidth="1"/>
    <col min="5" max="5" width="0.8984375" style="147" customWidth="1"/>
    <col min="6" max="6" width="13.69921875" style="148" customWidth="1"/>
    <col min="7" max="7" width="0.8984375" style="147" customWidth="1"/>
    <col min="8" max="8" width="13.69921875" style="148" customWidth="1"/>
    <col min="9" max="9" width="0.8984375" style="147" customWidth="1"/>
    <col min="10" max="10" width="13.69921875" style="148" customWidth="1"/>
    <col min="11" max="16384" width="8.8984375" style="147"/>
  </cols>
  <sheetData>
    <row r="1" spans="1:10" ht="15" customHeight="1">
      <c r="A1" s="382" t="s">
        <v>0</v>
      </c>
      <c r="B1" s="382"/>
      <c r="C1" s="382"/>
      <c r="D1" s="382"/>
      <c r="E1" s="382"/>
      <c r="F1" s="382"/>
      <c r="G1" s="382"/>
      <c r="H1" s="382"/>
      <c r="I1" s="382"/>
      <c r="J1" s="382"/>
    </row>
    <row r="2" spans="1:10" ht="15" customHeight="1">
      <c r="A2" s="382" t="s">
        <v>79</v>
      </c>
      <c r="B2" s="382"/>
      <c r="C2" s="382"/>
      <c r="D2" s="382"/>
      <c r="E2" s="382"/>
      <c r="F2" s="382"/>
      <c r="G2" s="382"/>
      <c r="H2" s="382"/>
      <c r="I2" s="382"/>
      <c r="J2" s="382"/>
    </row>
    <row r="3" spans="1:10" ht="15" customHeight="1">
      <c r="A3" s="383" t="s">
        <v>124</v>
      </c>
      <c r="B3" s="383"/>
      <c r="C3" s="383"/>
      <c r="D3" s="383"/>
      <c r="E3" s="383"/>
      <c r="F3" s="383"/>
      <c r="G3" s="383"/>
      <c r="H3" s="383"/>
      <c r="I3" s="383"/>
      <c r="J3" s="383"/>
    </row>
    <row r="4" spans="1:10" ht="15" customHeight="1">
      <c r="A4" s="169"/>
      <c r="B4" s="168"/>
      <c r="C4" s="168"/>
      <c r="D4" s="165"/>
      <c r="E4" s="166"/>
      <c r="F4" s="165"/>
      <c r="G4" s="167"/>
      <c r="H4" s="165"/>
      <c r="I4" s="166"/>
      <c r="J4" s="165"/>
    </row>
    <row r="5" spans="1:10" ht="15" customHeight="1">
      <c r="A5" s="169"/>
      <c r="B5" s="168"/>
      <c r="C5" s="168"/>
      <c r="D5" s="378" t="s">
        <v>3</v>
      </c>
      <c r="E5" s="378"/>
      <c r="F5" s="378"/>
      <c r="G5" s="170"/>
      <c r="H5" s="378" t="s">
        <v>4</v>
      </c>
      <c r="I5" s="378"/>
      <c r="J5" s="378"/>
    </row>
    <row r="6" spans="1:10" ht="15" customHeight="1">
      <c r="B6" s="163"/>
      <c r="C6" s="163"/>
      <c r="D6" s="379" t="s">
        <v>5</v>
      </c>
      <c r="E6" s="379"/>
      <c r="F6" s="379"/>
      <c r="G6" s="164"/>
      <c r="H6" s="379" t="s">
        <v>5</v>
      </c>
      <c r="I6" s="379"/>
      <c r="J6" s="379"/>
    </row>
    <row r="7" spans="1:10" ht="15" customHeight="1">
      <c r="B7" s="163"/>
      <c r="C7" s="163"/>
      <c r="D7" s="19" t="s">
        <v>6</v>
      </c>
      <c r="E7" s="97"/>
      <c r="F7" s="19" t="s">
        <v>6</v>
      </c>
      <c r="G7" s="20"/>
      <c r="H7" s="19" t="s">
        <v>6</v>
      </c>
      <c r="I7" s="97"/>
      <c r="J7" s="19" t="s">
        <v>6</v>
      </c>
    </row>
    <row r="8" spans="1:10" ht="15" customHeight="1">
      <c r="B8" s="163"/>
      <c r="C8" s="163"/>
      <c r="D8" s="8" t="s">
        <v>8</v>
      </c>
      <c r="E8" s="21"/>
      <c r="F8" s="8" t="s">
        <v>8</v>
      </c>
      <c r="G8" s="9"/>
      <c r="H8" s="8" t="s">
        <v>8</v>
      </c>
      <c r="I8" s="22"/>
      <c r="J8" s="8" t="s">
        <v>8</v>
      </c>
    </row>
    <row r="9" spans="1:10" ht="15" customHeight="1">
      <c r="B9" s="163"/>
      <c r="C9" s="163"/>
      <c r="D9" s="8" t="s">
        <v>10</v>
      </c>
      <c r="E9" s="21"/>
      <c r="F9" s="8" t="s">
        <v>11</v>
      </c>
      <c r="G9" s="9"/>
      <c r="H9" s="8" t="s">
        <v>10</v>
      </c>
      <c r="I9" s="21"/>
      <c r="J9" s="8" t="s">
        <v>11</v>
      </c>
    </row>
    <row r="10" spans="1:10" ht="15" customHeight="1">
      <c r="B10" s="23" t="s">
        <v>12</v>
      </c>
      <c r="C10" s="163"/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0" ht="7.5" customHeight="1">
      <c r="C11" s="162"/>
      <c r="D11" s="147"/>
      <c r="F11" s="147"/>
      <c r="H11" s="147"/>
      <c r="J11" s="147"/>
    </row>
    <row r="12" spans="1:10" ht="15" customHeight="1">
      <c r="A12" s="27" t="s">
        <v>81</v>
      </c>
      <c r="B12" s="154">
        <v>5</v>
      </c>
      <c r="D12" s="171">
        <v>888236</v>
      </c>
      <c r="E12" s="171"/>
      <c r="F12" s="171">
        <v>1060353</v>
      </c>
      <c r="G12" s="185"/>
      <c r="H12" s="352">
        <v>0</v>
      </c>
      <c r="I12" s="185"/>
      <c r="J12" s="352">
        <v>0</v>
      </c>
    </row>
    <row r="13" spans="1:10" ht="15" customHeight="1">
      <c r="A13" s="27" t="s">
        <v>83</v>
      </c>
      <c r="D13" s="172">
        <v>-442952</v>
      </c>
      <c r="E13" s="171"/>
      <c r="F13" s="172">
        <v>-545476</v>
      </c>
      <c r="G13" s="185"/>
      <c r="H13" s="358">
        <v>0</v>
      </c>
      <c r="I13" s="186"/>
      <c r="J13" s="358">
        <v>0</v>
      </c>
    </row>
    <row r="14" spans="1:10" ht="6.75" customHeight="1">
      <c r="A14" s="161"/>
      <c r="D14" s="171"/>
      <c r="E14" s="171"/>
      <c r="F14" s="171"/>
      <c r="G14" s="174"/>
      <c r="H14" s="171"/>
      <c r="I14" s="174"/>
      <c r="J14" s="171"/>
    </row>
    <row r="15" spans="1:10" ht="15" customHeight="1">
      <c r="A15" s="29" t="s">
        <v>84</v>
      </c>
      <c r="D15" s="350">
        <f>SUM(D12:D14)</f>
        <v>445284</v>
      </c>
      <c r="E15" s="171"/>
      <c r="F15" s="350">
        <f>SUM(F12:F14)</f>
        <v>514877</v>
      </c>
      <c r="G15" s="174"/>
      <c r="H15" s="350">
        <f>SUM(H12:H14)</f>
        <v>0</v>
      </c>
      <c r="I15" s="174"/>
      <c r="J15" s="350">
        <f>SUM(J12:J14)</f>
        <v>0</v>
      </c>
    </row>
    <row r="16" spans="1:10" ht="15" customHeight="1">
      <c r="A16" s="27" t="s">
        <v>85</v>
      </c>
      <c r="D16" s="352">
        <v>0</v>
      </c>
      <c r="E16" s="353"/>
      <c r="F16" s="350">
        <v>58</v>
      </c>
      <c r="G16" s="354"/>
      <c r="H16" s="173">
        <v>184231</v>
      </c>
      <c r="I16" s="354"/>
      <c r="J16" s="350">
        <v>184513</v>
      </c>
    </row>
    <row r="17" spans="1:10" ht="15" customHeight="1">
      <c r="A17" s="27" t="s">
        <v>86</v>
      </c>
      <c r="D17" s="171">
        <v>42923</v>
      </c>
      <c r="E17" s="353"/>
      <c r="F17" s="171">
        <v>11235</v>
      </c>
      <c r="G17" s="354"/>
      <c r="H17" s="171">
        <v>30447</v>
      </c>
      <c r="I17" s="354"/>
      <c r="J17" s="171">
        <v>25854</v>
      </c>
    </row>
    <row r="18" spans="1:10" ht="15" customHeight="1">
      <c r="A18" s="27" t="s">
        <v>87</v>
      </c>
      <c r="D18" s="349">
        <v>-148554</v>
      </c>
      <c r="E18" s="171"/>
      <c r="F18" s="171">
        <v>-159323</v>
      </c>
      <c r="G18" s="185"/>
      <c r="H18" s="352">
        <v>0</v>
      </c>
      <c r="I18" s="185"/>
      <c r="J18" s="352">
        <v>0</v>
      </c>
    </row>
    <row r="19" spans="1:10" ht="15" customHeight="1">
      <c r="A19" s="27" t="s">
        <v>88</v>
      </c>
      <c r="D19" s="349">
        <v>-136678</v>
      </c>
      <c r="E19" s="171"/>
      <c r="F19" s="171">
        <v>-236076</v>
      </c>
      <c r="G19" s="185"/>
      <c r="H19" s="355">
        <v>-15844</v>
      </c>
      <c r="I19" s="185"/>
      <c r="J19" s="171">
        <v>-41825</v>
      </c>
    </row>
    <row r="20" spans="1:10" ht="15" customHeight="1">
      <c r="A20" s="27" t="s">
        <v>89</v>
      </c>
      <c r="B20" s="160"/>
      <c r="D20" s="349">
        <v>-12163</v>
      </c>
      <c r="E20" s="174"/>
      <c r="F20" s="187">
        <v>-6141</v>
      </c>
      <c r="G20" s="185"/>
      <c r="H20" s="359">
        <v>-11274</v>
      </c>
      <c r="I20" s="185"/>
      <c r="J20" s="174">
        <v>-3418</v>
      </c>
    </row>
    <row r="21" spans="1:10" ht="15" customHeight="1">
      <c r="A21" s="27" t="s">
        <v>90</v>
      </c>
      <c r="B21" s="160"/>
      <c r="D21" s="352">
        <v>0</v>
      </c>
      <c r="E21" s="174"/>
      <c r="F21" s="187">
        <v>66378</v>
      </c>
      <c r="G21" s="185"/>
      <c r="H21" s="352">
        <v>0</v>
      </c>
      <c r="I21" s="185"/>
      <c r="J21" s="174">
        <v>42421</v>
      </c>
    </row>
    <row r="22" spans="1:10" ht="15" customHeight="1">
      <c r="A22" s="27" t="s">
        <v>125</v>
      </c>
      <c r="B22" s="160"/>
      <c r="D22" s="359">
        <v>2179</v>
      </c>
      <c r="E22" s="174"/>
      <c r="F22" s="86">
        <v>-32</v>
      </c>
      <c r="G22" s="185"/>
      <c r="H22" s="352">
        <v>0</v>
      </c>
      <c r="I22" s="185"/>
      <c r="J22" s="86">
        <v>0</v>
      </c>
    </row>
    <row r="23" spans="1:10" ht="15" customHeight="1">
      <c r="A23" s="27" t="s">
        <v>92</v>
      </c>
      <c r="B23" s="154"/>
      <c r="D23" s="356">
        <v>710</v>
      </c>
      <c r="E23" s="171"/>
      <c r="F23" s="356">
        <v>-3131</v>
      </c>
      <c r="G23" s="185"/>
      <c r="H23" s="172">
        <v>710</v>
      </c>
      <c r="I23" s="185"/>
      <c r="J23" s="357">
        <v>-3131</v>
      </c>
    </row>
    <row r="24" spans="1:10" ht="6.75" customHeight="1">
      <c r="A24" s="161"/>
      <c r="D24" s="171"/>
      <c r="E24" s="171"/>
      <c r="F24" s="171"/>
      <c r="G24" s="174"/>
      <c r="H24" s="171"/>
      <c r="I24" s="174"/>
      <c r="J24" s="171"/>
    </row>
    <row r="25" spans="1:10" ht="15" customHeight="1">
      <c r="A25" s="31" t="s">
        <v>93</v>
      </c>
      <c r="D25" s="350">
        <f>SUM(D15:D24)</f>
        <v>193701</v>
      </c>
      <c r="E25" s="171"/>
      <c r="F25" s="350">
        <f>SUM(F15:F24)</f>
        <v>187845</v>
      </c>
      <c r="G25" s="174"/>
      <c r="H25" s="350">
        <f>SUM(H15:H24)</f>
        <v>188270</v>
      </c>
      <c r="I25" s="174"/>
      <c r="J25" s="350">
        <f>SUM(J15:J24)</f>
        <v>204414</v>
      </c>
    </row>
    <row r="26" spans="1:10" ht="15" customHeight="1">
      <c r="A26" s="32" t="s">
        <v>94</v>
      </c>
      <c r="B26" s="154">
        <v>24</v>
      </c>
      <c r="D26" s="356">
        <v>-38378</v>
      </c>
      <c r="E26" s="174"/>
      <c r="F26" s="172">
        <v>-43603</v>
      </c>
      <c r="G26" s="174"/>
      <c r="H26" s="351">
        <v>-439</v>
      </c>
      <c r="I26" s="176"/>
      <c r="J26" s="357">
        <v>0</v>
      </c>
    </row>
    <row r="27" spans="1:10" ht="6.75" customHeight="1">
      <c r="A27" s="161"/>
      <c r="D27" s="171"/>
      <c r="E27" s="171"/>
      <c r="F27" s="171"/>
      <c r="G27" s="174"/>
      <c r="H27" s="171"/>
      <c r="I27" s="174"/>
      <c r="J27" s="171"/>
    </row>
    <row r="28" spans="1:10" ht="15" customHeight="1">
      <c r="A28" s="31" t="s">
        <v>95</v>
      </c>
      <c r="D28" s="350">
        <f>SUM(D25:D27)</f>
        <v>155323</v>
      </c>
      <c r="E28" s="171"/>
      <c r="F28" s="350">
        <f>SUM(F25:F27)</f>
        <v>144242</v>
      </c>
      <c r="G28" s="174"/>
      <c r="H28" s="350">
        <f>SUM(H25:H27)</f>
        <v>187831</v>
      </c>
      <c r="I28" s="174"/>
      <c r="J28" s="350">
        <f>SUM(J25:J27)</f>
        <v>204414</v>
      </c>
    </row>
    <row r="29" spans="1:10" ht="15" customHeight="1">
      <c r="A29" s="27"/>
      <c r="B29" s="151"/>
      <c r="D29" s="188"/>
      <c r="E29" s="188"/>
      <c r="F29" s="188"/>
      <c r="G29" s="259"/>
      <c r="H29" s="188"/>
      <c r="I29" s="188"/>
      <c r="J29" s="188"/>
    </row>
    <row r="30" spans="1:10" ht="15" customHeight="1">
      <c r="A30" s="31" t="s">
        <v>96</v>
      </c>
      <c r="B30" s="151"/>
      <c r="D30" s="176"/>
      <c r="F30" s="176"/>
      <c r="G30" s="261"/>
      <c r="H30" s="176"/>
      <c r="J30" s="176"/>
    </row>
    <row r="31" spans="1:10" ht="15" customHeight="1">
      <c r="A31" s="31" t="s">
        <v>97</v>
      </c>
      <c r="B31" s="151"/>
      <c r="D31" s="188"/>
      <c r="E31" s="188"/>
      <c r="F31" s="188"/>
      <c r="G31" s="259"/>
      <c r="H31" s="188"/>
      <c r="I31" s="188"/>
      <c r="J31" s="188"/>
    </row>
    <row r="32" spans="1:10" ht="15" customHeight="1">
      <c r="A32" s="33" t="s">
        <v>98</v>
      </c>
      <c r="B32" s="151"/>
      <c r="D32" s="188"/>
      <c r="E32" s="188"/>
      <c r="F32" s="188"/>
      <c r="G32" s="259"/>
      <c r="H32" s="260"/>
      <c r="I32" s="188"/>
      <c r="J32" s="260"/>
    </row>
    <row r="33" spans="1:10" ht="15" customHeight="1">
      <c r="A33" s="32" t="s">
        <v>99</v>
      </c>
      <c r="B33" s="151"/>
      <c r="D33" s="188"/>
      <c r="E33" s="188"/>
      <c r="F33" s="188"/>
      <c r="G33" s="259"/>
      <c r="H33" s="188"/>
      <c r="I33" s="188"/>
      <c r="J33" s="188"/>
    </row>
    <row r="34" spans="1:10" ht="15" customHeight="1">
      <c r="A34" s="32" t="s">
        <v>100</v>
      </c>
      <c r="B34" s="151"/>
      <c r="D34" s="190">
        <v>-2551</v>
      </c>
      <c r="E34" s="188"/>
      <c r="F34" s="190">
        <v>6384</v>
      </c>
      <c r="G34" s="259"/>
      <c r="H34" s="184">
        <v>0</v>
      </c>
      <c r="I34" s="188"/>
      <c r="J34" s="197">
        <v>0</v>
      </c>
    </row>
    <row r="35" spans="1:10" ht="15" customHeight="1">
      <c r="A35" s="32" t="s">
        <v>101</v>
      </c>
      <c r="B35" s="151"/>
      <c r="D35" s="188"/>
      <c r="E35" s="188"/>
      <c r="F35" s="188"/>
      <c r="G35" s="259"/>
      <c r="H35" s="260"/>
      <c r="I35" s="188"/>
      <c r="J35" s="260"/>
    </row>
    <row r="36" spans="1:10" ht="15" customHeight="1">
      <c r="A36" s="32" t="s">
        <v>102</v>
      </c>
      <c r="B36" s="151"/>
      <c r="D36" s="190">
        <f>D34</f>
        <v>-2551</v>
      </c>
      <c r="E36" s="188"/>
      <c r="F36" s="190">
        <f>F34</f>
        <v>6384</v>
      </c>
      <c r="G36" s="259"/>
      <c r="H36" s="190">
        <f>H34</f>
        <v>0</v>
      </c>
      <c r="I36" s="188"/>
      <c r="J36" s="190">
        <f>J34</f>
        <v>0</v>
      </c>
    </row>
    <row r="37" spans="1:10" ht="15" customHeight="1">
      <c r="A37" s="31"/>
      <c r="B37" s="151"/>
      <c r="D37" s="176"/>
      <c r="F37" s="176"/>
      <c r="G37" s="261"/>
      <c r="H37" s="176"/>
      <c r="J37" s="176"/>
    </row>
    <row r="38" spans="1:10" ht="15" customHeight="1">
      <c r="A38" s="31" t="s">
        <v>103</v>
      </c>
      <c r="B38" s="151"/>
      <c r="D38" s="176"/>
      <c r="F38" s="176"/>
      <c r="G38" s="177"/>
      <c r="H38" s="176"/>
      <c r="J38" s="176"/>
    </row>
    <row r="39" spans="1:10" ht="15" customHeight="1">
      <c r="A39" s="33" t="s">
        <v>98</v>
      </c>
      <c r="B39" s="151"/>
      <c r="D39" s="176"/>
      <c r="F39" s="176"/>
      <c r="G39" s="177"/>
      <c r="H39" s="176"/>
      <c r="J39" s="176"/>
    </row>
    <row r="40" spans="1:10" ht="15" customHeight="1">
      <c r="A40" s="32" t="s">
        <v>104</v>
      </c>
      <c r="B40" s="151"/>
      <c r="D40" s="203"/>
      <c r="E40" s="188"/>
      <c r="F40" s="188"/>
      <c r="G40" s="188"/>
      <c r="H40" s="188"/>
      <c r="I40" s="188"/>
      <c r="J40" s="188"/>
    </row>
    <row r="41" spans="1:10" ht="15" customHeight="1">
      <c r="A41" s="32" t="s">
        <v>105</v>
      </c>
      <c r="B41" s="154"/>
      <c r="D41" s="24">
        <v>288180</v>
      </c>
      <c r="E41" s="171"/>
      <c r="F41" s="60">
        <v>-127882</v>
      </c>
      <c r="G41" s="174"/>
      <c r="H41" s="24">
        <v>288180</v>
      </c>
      <c r="I41" s="174"/>
      <c r="J41" s="60">
        <v>-127882</v>
      </c>
    </row>
    <row r="42" spans="1:10" ht="15" customHeight="1">
      <c r="A42" s="32" t="s">
        <v>106</v>
      </c>
      <c r="B42" s="154"/>
      <c r="D42" s="24"/>
      <c r="E42" s="171"/>
      <c r="F42" s="60"/>
      <c r="G42" s="174"/>
      <c r="H42" s="24"/>
      <c r="I42" s="174"/>
      <c r="J42" s="60"/>
    </row>
    <row r="43" spans="1:10" ht="15" customHeight="1">
      <c r="A43" s="32" t="s">
        <v>105</v>
      </c>
      <c r="B43" s="154"/>
      <c r="D43" s="24">
        <v>40963</v>
      </c>
      <c r="E43" s="171"/>
      <c r="F43" s="60">
        <v>0</v>
      </c>
      <c r="G43" s="174"/>
      <c r="H43" s="24">
        <v>40963</v>
      </c>
      <c r="I43" s="174"/>
      <c r="J43" s="60">
        <v>0</v>
      </c>
    </row>
    <row r="44" spans="1:10" ht="15" customHeight="1">
      <c r="A44" s="32" t="s">
        <v>107</v>
      </c>
      <c r="B44" s="154"/>
      <c r="D44" s="24"/>
      <c r="E44" s="171"/>
      <c r="F44" s="60"/>
      <c r="G44" s="174"/>
      <c r="H44" s="24"/>
      <c r="I44" s="174"/>
      <c r="J44" s="60"/>
    </row>
    <row r="45" spans="1:10" ht="15" customHeight="1">
      <c r="A45" s="32" t="s">
        <v>108</v>
      </c>
      <c r="B45" s="154"/>
      <c r="D45" s="24">
        <v>4086</v>
      </c>
      <c r="E45" s="171"/>
      <c r="F45" s="60">
        <v>0</v>
      </c>
      <c r="G45" s="24"/>
      <c r="H45" s="24">
        <v>2710</v>
      </c>
      <c r="I45" s="174"/>
      <c r="J45" s="60">
        <v>0</v>
      </c>
    </row>
    <row r="46" spans="1:10" ht="15" customHeight="1">
      <c r="A46" s="32" t="s">
        <v>109</v>
      </c>
      <c r="B46" s="151"/>
      <c r="D46" s="203"/>
      <c r="E46" s="188"/>
      <c r="F46" s="188"/>
      <c r="G46" s="188"/>
      <c r="H46" s="203"/>
      <c r="I46" s="188"/>
      <c r="J46" s="188"/>
    </row>
    <row r="47" spans="1:10" ht="15" customHeight="1">
      <c r="A47" s="32" t="s">
        <v>110</v>
      </c>
      <c r="B47" s="151"/>
      <c r="D47" s="36">
        <v>-88845</v>
      </c>
      <c r="E47" s="24"/>
      <c r="F47" s="36">
        <v>25576</v>
      </c>
      <c r="G47" s="24"/>
      <c r="H47" s="36">
        <v>-88845</v>
      </c>
      <c r="I47" s="24"/>
      <c r="J47" s="36">
        <v>25576</v>
      </c>
    </row>
    <row r="48" spans="1:10" ht="15" customHeight="1">
      <c r="A48" s="32" t="s">
        <v>111</v>
      </c>
      <c r="B48" s="151"/>
      <c r="D48" s="188"/>
      <c r="E48" s="188"/>
      <c r="F48" s="188"/>
      <c r="G48" s="188"/>
      <c r="H48" s="188"/>
      <c r="I48" s="188"/>
      <c r="J48" s="188"/>
    </row>
    <row r="49" spans="1:10" ht="15" customHeight="1">
      <c r="A49" s="32" t="s">
        <v>102</v>
      </c>
      <c r="B49" s="151"/>
      <c r="D49" s="175">
        <f>SUM(D40:D47)</f>
        <v>244384</v>
      </c>
      <c r="E49" s="188"/>
      <c r="F49" s="175">
        <f>SUM(F40:F47)</f>
        <v>-102306</v>
      </c>
      <c r="G49" s="189"/>
      <c r="H49" s="175">
        <f>SUM(H40:H47)</f>
        <v>243008</v>
      </c>
      <c r="I49" s="188"/>
      <c r="J49" s="175">
        <f>SUM(J40:J47)</f>
        <v>-102306</v>
      </c>
    </row>
    <row r="50" spans="1:10" ht="6.75" customHeight="1">
      <c r="A50" s="161"/>
      <c r="D50" s="189"/>
      <c r="E50" s="189"/>
      <c r="F50" s="189"/>
      <c r="G50" s="189"/>
      <c r="H50" s="189"/>
      <c r="I50" s="189"/>
      <c r="J50" s="189"/>
    </row>
    <row r="51" spans="1:10" ht="6.75" customHeight="1">
      <c r="A51" s="161"/>
      <c r="D51" s="189"/>
      <c r="E51" s="189"/>
      <c r="F51" s="189"/>
      <c r="G51" s="189"/>
      <c r="H51" s="189"/>
      <c r="I51" s="189"/>
      <c r="J51" s="189"/>
    </row>
    <row r="52" spans="1:10" ht="15" customHeight="1">
      <c r="A52" s="10" t="s">
        <v>112</v>
      </c>
      <c r="B52" s="151"/>
      <c r="D52" s="173"/>
      <c r="E52" s="188"/>
      <c r="F52" s="173"/>
      <c r="G52" s="189"/>
      <c r="H52" s="173"/>
      <c r="I52" s="188"/>
      <c r="J52" s="173"/>
    </row>
    <row r="53" spans="1:10" ht="15" customHeight="1">
      <c r="A53" s="10" t="s">
        <v>113</v>
      </c>
      <c r="B53" s="151"/>
      <c r="D53" s="175">
        <f>D49+D36</f>
        <v>241833</v>
      </c>
      <c r="E53" s="188"/>
      <c r="F53" s="175">
        <f>F49+F36</f>
        <v>-95922</v>
      </c>
      <c r="G53" s="189"/>
      <c r="H53" s="175">
        <f>H49+H36</f>
        <v>243008</v>
      </c>
      <c r="I53" s="188"/>
      <c r="J53" s="175">
        <f>J49+J36</f>
        <v>-102306</v>
      </c>
    </row>
    <row r="54" spans="1:10" ht="15" customHeight="1">
      <c r="A54" s="27"/>
      <c r="B54" s="151"/>
      <c r="D54" s="173"/>
      <c r="E54" s="188"/>
      <c r="F54" s="173"/>
      <c r="G54" s="189"/>
      <c r="H54" s="173"/>
      <c r="I54" s="188"/>
      <c r="J54" s="173"/>
    </row>
    <row r="55" spans="1:10" ht="15" customHeight="1" thickBot="1">
      <c r="A55" s="10" t="s">
        <v>114</v>
      </c>
      <c r="B55" s="151"/>
      <c r="D55" s="178">
        <f>D28+D53</f>
        <v>397156</v>
      </c>
      <c r="E55" s="188"/>
      <c r="F55" s="178">
        <f>F28+F53</f>
        <v>48320</v>
      </c>
      <c r="G55" s="189"/>
      <c r="H55" s="178">
        <f>H28+H53</f>
        <v>430839</v>
      </c>
      <c r="I55" s="188"/>
      <c r="J55" s="178">
        <f>J28+J53</f>
        <v>102108</v>
      </c>
    </row>
    <row r="56" spans="1:10" ht="15" customHeight="1" thickTop="1">
      <c r="A56" s="27"/>
      <c r="B56" s="151"/>
      <c r="D56" s="188"/>
      <c r="E56" s="188"/>
      <c r="F56" s="188"/>
      <c r="G56" s="189"/>
      <c r="H56" s="188"/>
      <c r="I56" s="188"/>
      <c r="J56" s="188"/>
    </row>
    <row r="57" spans="1:10" ht="15" customHeight="1">
      <c r="A57" s="27"/>
      <c r="B57" s="151"/>
      <c r="D57" s="188"/>
      <c r="E57" s="188"/>
      <c r="F57" s="188"/>
      <c r="G57" s="189"/>
      <c r="H57" s="188"/>
      <c r="I57" s="188"/>
      <c r="J57" s="188"/>
    </row>
    <row r="58" spans="1:10" ht="15" customHeight="1">
      <c r="A58" s="27"/>
      <c r="B58" s="151"/>
      <c r="D58" s="188"/>
      <c r="E58" s="188"/>
      <c r="F58" s="188"/>
      <c r="G58" s="189"/>
      <c r="H58" s="188"/>
      <c r="I58" s="188"/>
      <c r="J58" s="188"/>
    </row>
    <row r="59" spans="1:10" ht="15" customHeight="1">
      <c r="A59" s="27"/>
      <c r="B59" s="151"/>
      <c r="D59" s="188"/>
      <c r="E59" s="188"/>
      <c r="F59" s="188"/>
      <c r="G59" s="189"/>
      <c r="H59" s="188"/>
      <c r="I59" s="188"/>
      <c r="J59" s="188"/>
    </row>
    <row r="60" spans="1:10" ht="15" customHeight="1">
      <c r="A60" s="27"/>
      <c r="B60" s="151"/>
      <c r="D60" s="188"/>
      <c r="E60" s="188"/>
      <c r="F60" s="188"/>
      <c r="G60" s="189"/>
      <c r="H60" s="188"/>
      <c r="I60" s="188"/>
      <c r="J60" s="188"/>
    </row>
    <row r="61" spans="1:10" ht="15" customHeight="1">
      <c r="A61" s="27"/>
      <c r="B61" s="151"/>
      <c r="D61" s="188"/>
      <c r="E61" s="188"/>
      <c r="F61" s="188"/>
      <c r="G61" s="189"/>
      <c r="H61" s="188"/>
      <c r="I61" s="188"/>
      <c r="J61" s="188"/>
    </row>
    <row r="62" spans="1:10" ht="15" customHeight="1">
      <c r="A62" s="27"/>
      <c r="B62" s="151"/>
      <c r="D62" s="188"/>
      <c r="E62" s="188"/>
      <c r="F62" s="188"/>
      <c r="G62" s="189"/>
      <c r="H62" s="188"/>
      <c r="I62" s="188"/>
      <c r="J62" s="188"/>
    </row>
    <row r="63" spans="1:10" ht="15" customHeight="1">
      <c r="A63" s="27"/>
      <c r="B63" s="151"/>
      <c r="D63" s="188"/>
      <c r="E63" s="188"/>
      <c r="F63" s="188"/>
      <c r="G63" s="189"/>
      <c r="H63" s="188"/>
      <c r="I63" s="188"/>
      <c r="J63" s="188"/>
    </row>
    <row r="64" spans="1:10" ht="15" customHeight="1">
      <c r="A64" s="27"/>
      <c r="B64" s="151"/>
      <c r="D64" s="188"/>
      <c r="E64" s="188"/>
      <c r="F64" s="188"/>
      <c r="G64" s="189"/>
      <c r="H64" s="188"/>
      <c r="I64" s="188"/>
      <c r="J64" s="188"/>
    </row>
    <row r="65" spans="1:10" ht="4.5" customHeight="1">
      <c r="A65" s="27"/>
      <c r="B65" s="151"/>
      <c r="D65" s="188"/>
      <c r="E65" s="188"/>
      <c r="F65" s="188"/>
      <c r="G65" s="189"/>
      <c r="H65" s="188"/>
      <c r="I65" s="188"/>
      <c r="J65" s="188"/>
    </row>
    <row r="66" spans="1:10" ht="15" customHeight="1">
      <c r="A66" s="27"/>
      <c r="B66" s="151"/>
      <c r="D66" s="188"/>
      <c r="E66" s="188"/>
      <c r="F66" s="188"/>
      <c r="G66" s="189"/>
      <c r="H66" s="188"/>
      <c r="I66" s="188"/>
      <c r="J66" s="188"/>
    </row>
    <row r="67" spans="1:10" ht="15" customHeight="1">
      <c r="A67" s="381" t="s">
        <v>115</v>
      </c>
      <c r="B67" s="381"/>
      <c r="C67" s="381"/>
      <c r="D67" s="381"/>
      <c r="E67" s="381"/>
      <c r="F67" s="381"/>
      <c r="G67" s="381"/>
      <c r="H67" s="381"/>
      <c r="I67" s="381"/>
      <c r="J67" s="381"/>
    </row>
    <row r="68" spans="1:10" ht="15" customHeight="1">
      <c r="A68" s="152"/>
      <c r="B68" s="151"/>
      <c r="E68" s="149"/>
      <c r="G68" s="150"/>
      <c r="I68" s="149"/>
      <c r="J68" s="148">
        <v>7</v>
      </c>
    </row>
    <row r="69" spans="1:10" ht="15" customHeight="1">
      <c r="A69" s="382" t="s">
        <v>0</v>
      </c>
      <c r="B69" s="382"/>
      <c r="C69" s="382"/>
      <c r="D69" s="382"/>
      <c r="E69" s="382"/>
      <c r="F69" s="382"/>
      <c r="G69" s="382"/>
      <c r="H69" s="382"/>
      <c r="I69" s="382"/>
      <c r="J69" s="382"/>
    </row>
    <row r="70" spans="1:10" ht="15" customHeight="1">
      <c r="A70" s="382" t="s">
        <v>126</v>
      </c>
      <c r="B70" s="382"/>
      <c r="C70" s="382"/>
      <c r="D70" s="382"/>
      <c r="E70" s="382"/>
      <c r="F70" s="382"/>
      <c r="G70" s="382"/>
      <c r="H70" s="382"/>
      <c r="I70" s="382"/>
      <c r="J70" s="382"/>
    </row>
    <row r="71" spans="1:10" ht="15" customHeight="1">
      <c r="A71" s="383" t="s">
        <v>124</v>
      </c>
      <c r="B71" s="383"/>
      <c r="C71" s="383"/>
      <c r="D71" s="383"/>
      <c r="E71" s="383"/>
      <c r="F71" s="383"/>
      <c r="G71" s="383"/>
      <c r="H71" s="383"/>
      <c r="I71" s="383"/>
      <c r="J71" s="383"/>
    </row>
    <row r="72" spans="1:10" ht="15" customHeight="1">
      <c r="A72" s="169"/>
      <c r="B72" s="168"/>
      <c r="C72" s="168"/>
      <c r="D72" s="165"/>
      <c r="E72" s="166"/>
      <c r="F72" s="165"/>
      <c r="G72" s="167"/>
      <c r="H72" s="165"/>
      <c r="I72" s="166"/>
      <c r="J72" s="165"/>
    </row>
    <row r="73" spans="1:10" ht="15" customHeight="1">
      <c r="A73" s="169"/>
      <c r="B73" s="168"/>
      <c r="C73" s="168"/>
      <c r="D73" s="378" t="s">
        <v>3</v>
      </c>
      <c r="E73" s="378"/>
      <c r="F73" s="378"/>
      <c r="G73" s="170"/>
      <c r="H73" s="378" t="s">
        <v>4</v>
      </c>
      <c r="I73" s="378"/>
      <c r="J73" s="378"/>
    </row>
    <row r="74" spans="1:10" ht="15" customHeight="1">
      <c r="B74" s="163"/>
      <c r="C74" s="163"/>
      <c r="D74" s="379" t="s">
        <v>5</v>
      </c>
      <c r="E74" s="379"/>
      <c r="F74" s="379"/>
      <c r="G74" s="164"/>
      <c r="H74" s="379" t="s">
        <v>5</v>
      </c>
      <c r="I74" s="379"/>
      <c r="J74" s="379"/>
    </row>
    <row r="75" spans="1:10" ht="15" customHeight="1">
      <c r="B75" s="163"/>
      <c r="C75" s="163"/>
      <c r="D75" s="19" t="s">
        <v>6</v>
      </c>
      <c r="E75" s="97"/>
      <c r="F75" s="19" t="s">
        <v>6</v>
      </c>
      <c r="G75" s="20"/>
      <c r="H75" s="19" t="s">
        <v>6</v>
      </c>
      <c r="I75" s="97"/>
      <c r="J75" s="19" t="s">
        <v>6</v>
      </c>
    </row>
    <row r="76" spans="1:10" ht="15" customHeight="1">
      <c r="B76" s="163"/>
      <c r="C76" s="163"/>
      <c r="D76" s="8" t="s">
        <v>8</v>
      </c>
      <c r="E76" s="21"/>
      <c r="F76" s="8" t="s">
        <v>8</v>
      </c>
      <c r="G76" s="9"/>
      <c r="H76" s="8" t="s">
        <v>8</v>
      </c>
      <c r="I76" s="22"/>
      <c r="J76" s="8" t="s">
        <v>8</v>
      </c>
    </row>
    <row r="77" spans="1:10" ht="15" customHeight="1">
      <c r="B77" s="163"/>
      <c r="C77" s="163"/>
      <c r="D77" s="8" t="s">
        <v>10</v>
      </c>
      <c r="E77" s="21"/>
      <c r="F77" s="8" t="s">
        <v>11</v>
      </c>
      <c r="G77" s="9"/>
      <c r="H77" s="8" t="s">
        <v>10</v>
      </c>
      <c r="I77" s="21"/>
      <c r="J77" s="8" t="s">
        <v>11</v>
      </c>
    </row>
    <row r="78" spans="1:10" ht="15" customHeight="1">
      <c r="B78" s="23" t="s">
        <v>12</v>
      </c>
      <c r="C78" s="163"/>
      <c r="D78" s="1" t="s">
        <v>13</v>
      </c>
      <c r="E78" s="4"/>
      <c r="F78" s="1" t="s">
        <v>13</v>
      </c>
      <c r="G78" s="5"/>
      <c r="H78" s="1" t="s">
        <v>13</v>
      </c>
      <c r="I78" s="4"/>
      <c r="J78" s="1" t="s">
        <v>13</v>
      </c>
    </row>
    <row r="79" spans="1:10" ht="7.5" customHeight="1">
      <c r="C79" s="162"/>
      <c r="D79" s="147"/>
      <c r="F79" s="147"/>
      <c r="H79" s="147"/>
      <c r="J79" s="147"/>
    </row>
    <row r="80" spans="1:10" ht="15" customHeight="1">
      <c r="A80" s="101" t="s">
        <v>117</v>
      </c>
      <c r="B80" s="160"/>
      <c r="D80" s="180"/>
      <c r="E80" s="180"/>
      <c r="F80" s="180"/>
      <c r="G80" s="180"/>
      <c r="H80" s="188"/>
      <c r="I80" s="188"/>
      <c r="J80" s="188"/>
    </row>
    <row r="81" spans="1:10" ht="15" customHeight="1">
      <c r="A81" s="35" t="s">
        <v>118</v>
      </c>
      <c r="D81" s="217">
        <f>+D84-D82</f>
        <v>163350</v>
      </c>
      <c r="E81" s="157"/>
      <c r="F81" s="217">
        <f>+F84-F82</f>
        <v>154955</v>
      </c>
      <c r="G81" s="180"/>
      <c r="H81" s="217">
        <f>+H84-H82</f>
        <v>187831</v>
      </c>
      <c r="I81" s="188"/>
      <c r="J81" s="217">
        <f>+J84-J82</f>
        <v>204414</v>
      </c>
    </row>
    <row r="82" spans="1:10" ht="15" customHeight="1">
      <c r="A82" s="35" t="s">
        <v>76</v>
      </c>
      <c r="D82" s="191">
        <v>-8027</v>
      </c>
      <c r="E82" s="180"/>
      <c r="F82" s="191">
        <v>-10713</v>
      </c>
      <c r="G82" s="180"/>
      <c r="H82" s="175">
        <v>0</v>
      </c>
      <c r="I82" s="189"/>
      <c r="J82" s="175">
        <v>0</v>
      </c>
    </row>
    <row r="83" spans="1:10" ht="6.75" customHeight="1">
      <c r="D83" s="180"/>
      <c r="E83" s="180"/>
      <c r="F83" s="180"/>
      <c r="G83" s="180"/>
      <c r="H83" s="180"/>
      <c r="I83" s="180"/>
      <c r="J83" s="180"/>
    </row>
    <row r="84" spans="1:10" ht="15" customHeight="1" thickBot="1">
      <c r="A84" s="159"/>
      <c r="D84" s="178">
        <f>D28</f>
        <v>155323</v>
      </c>
      <c r="E84" s="180"/>
      <c r="F84" s="192">
        <f>F28</f>
        <v>144242</v>
      </c>
      <c r="G84" s="180"/>
      <c r="H84" s="178">
        <f>H28</f>
        <v>187831</v>
      </c>
      <c r="I84" s="180"/>
      <c r="J84" s="192">
        <f>J28</f>
        <v>204414</v>
      </c>
    </row>
    <row r="85" spans="1:10" ht="15" customHeight="1" thickTop="1">
      <c r="A85" s="159"/>
      <c r="D85" s="173"/>
      <c r="E85" s="157"/>
      <c r="F85" s="179"/>
      <c r="G85" s="157"/>
      <c r="H85" s="173"/>
      <c r="I85" s="157"/>
      <c r="J85" s="179"/>
    </row>
    <row r="86" spans="1:10" ht="15" customHeight="1">
      <c r="A86" s="38" t="s">
        <v>119</v>
      </c>
      <c r="D86" s="179"/>
      <c r="E86" s="157"/>
      <c r="F86" s="179"/>
      <c r="G86" s="157"/>
      <c r="H86" s="179"/>
      <c r="I86" s="157"/>
      <c r="J86" s="179"/>
    </row>
    <row r="87" spans="1:10" ht="15" customHeight="1">
      <c r="A87" s="35" t="s">
        <v>118</v>
      </c>
      <c r="B87" s="151"/>
      <c r="D87" s="217">
        <f>+D90-D88</f>
        <v>403815</v>
      </c>
      <c r="E87" s="158"/>
      <c r="F87" s="217">
        <f>+F90-F88</f>
        <v>59402</v>
      </c>
      <c r="G87" s="158"/>
      <c r="H87" s="217">
        <f>+H90-H88</f>
        <v>430839</v>
      </c>
      <c r="I87" s="157"/>
      <c r="J87" s="217">
        <f>+J90-J88</f>
        <v>102108</v>
      </c>
    </row>
    <row r="88" spans="1:10" ht="15" customHeight="1">
      <c r="A88" s="35" t="s">
        <v>76</v>
      </c>
      <c r="B88" s="151"/>
      <c r="D88" s="197">
        <v>-6659</v>
      </c>
      <c r="E88" s="158"/>
      <c r="F88" s="181">
        <v>-11082</v>
      </c>
      <c r="G88" s="158"/>
      <c r="H88" s="197">
        <v>0</v>
      </c>
      <c r="I88" s="196"/>
      <c r="J88" s="197">
        <v>0</v>
      </c>
    </row>
    <row r="89" spans="1:10" ht="6.75" customHeight="1">
      <c r="D89" s="179"/>
      <c r="E89" s="157"/>
      <c r="F89" s="179"/>
      <c r="G89" s="157"/>
      <c r="H89" s="179"/>
      <c r="I89" s="157"/>
      <c r="J89" s="179"/>
    </row>
    <row r="90" spans="1:10" ht="15" customHeight="1" thickBot="1">
      <c r="B90" s="151"/>
      <c r="D90" s="195">
        <f>+D55</f>
        <v>397156</v>
      </c>
      <c r="E90" s="158"/>
      <c r="F90" s="195">
        <f>+F55</f>
        <v>48320</v>
      </c>
      <c r="G90" s="158"/>
      <c r="H90" s="195">
        <f>+H55</f>
        <v>430839</v>
      </c>
      <c r="I90" s="158"/>
      <c r="J90" s="195">
        <f>+J55</f>
        <v>102108</v>
      </c>
    </row>
    <row r="91" spans="1:10" ht="15" customHeight="1" thickTop="1">
      <c r="B91" s="151"/>
      <c r="E91" s="149"/>
      <c r="G91" s="149"/>
      <c r="I91" s="149"/>
    </row>
    <row r="92" spans="1:10" ht="15" customHeight="1">
      <c r="A92" s="10" t="s">
        <v>120</v>
      </c>
      <c r="B92" s="151"/>
      <c r="D92" s="194" t="s">
        <v>121</v>
      </c>
      <c r="E92" s="2"/>
      <c r="F92" s="194" t="s">
        <v>121</v>
      </c>
      <c r="G92" s="13"/>
      <c r="H92" s="194" t="s">
        <v>121</v>
      </c>
      <c r="I92" s="2"/>
      <c r="J92" s="194" t="s">
        <v>121</v>
      </c>
    </row>
    <row r="93" spans="1:10" ht="6.75" customHeight="1">
      <c r="D93" s="155"/>
      <c r="E93" s="157"/>
      <c r="F93" s="155"/>
      <c r="G93" s="157"/>
      <c r="H93" s="155"/>
      <c r="I93" s="156"/>
      <c r="J93" s="155"/>
    </row>
    <row r="94" spans="1:10" ht="15" customHeight="1" thickBot="1">
      <c r="A94" s="13" t="s">
        <v>122</v>
      </c>
      <c r="B94" s="154">
        <v>25</v>
      </c>
      <c r="D94" s="218">
        <v>0.33</v>
      </c>
      <c r="E94" s="153"/>
      <c r="F94" s="218">
        <v>0.31</v>
      </c>
      <c r="G94" s="153"/>
      <c r="H94" s="218">
        <v>0.38</v>
      </c>
      <c r="I94" s="153"/>
      <c r="J94" s="193">
        <v>0.4</v>
      </c>
    </row>
    <row r="95" spans="1:10" ht="15" customHeight="1" thickTop="1" thickBot="1">
      <c r="A95" s="27" t="s">
        <v>123</v>
      </c>
      <c r="B95" s="154">
        <v>25</v>
      </c>
      <c r="D95" s="218">
        <v>0.33</v>
      </c>
      <c r="E95" s="153"/>
      <c r="F95" s="218">
        <v>0.3</v>
      </c>
      <c r="G95" s="153"/>
      <c r="H95" s="218">
        <v>0.38</v>
      </c>
      <c r="I95" s="153"/>
      <c r="J95" s="193">
        <v>0.4</v>
      </c>
    </row>
    <row r="96" spans="1:10" ht="15" customHeight="1" thickTop="1">
      <c r="A96" s="27"/>
      <c r="B96" s="154"/>
      <c r="D96" s="257"/>
      <c r="E96" s="153"/>
      <c r="F96" s="257"/>
      <c r="G96" s="153"/>
      <c r="H96" s="257"/>
      <c r="I96" s="153"/>
      <c r="J96" s="258"/>
    </row>
    <row r="97" spans="1:10" ht="15" customHeight="1">
      <c r="A97" s="27"/>
      <c r="B97" s="154"/>
      <c r="D97" s="257"/>
      <c r="E97" s="153"/>
      <c r="F97" s="257"/>
      <c r="G97" s="153"/>
      <c r="H97" s="257"/>
      <c r="I97" s="153"/>
      <c r="J97" s="258"/>
    </row>
    <row r="98" spans="1:10" ht="15" customHeight="1">
      <c r="A98" s="27"/>
      <c r="B98" s="154"/>
      <c r="D98" s="257"/>
      <c r="E98" s="153"/>
      <c r="F98" s="257"/>
      <c r="G98" s="153"/>
      <c r="H98" s="257"/>
      <c r="I98" s="153"/>
      <c r="J98" s="258"/>
    </row>
    <row r="99" spans="1:10" ht="15" customHeight="1">
      <c r="A99" s="27"/>
      <c r="B99" s="154"/>
      <c r="D99" s="257"/>
      <c r="E99" s="153"/>
      <c r="F99" s="257"/>
      <c r="G99" s="153"/>
      <c r="H99" s="257"/>
      <c r="I99" s="153"/>
      <c r="J99" s="258"/>
    </row>
    <row r="100" spans="1:10" ht="15" customHeight="1">
      <c r="A100" s="27"/>
      <c r="B100" s="154"/>
      <c r="D100" s="257"/>
      <c r="E100" s="153"/>
      <c r="F100" s="257"/>
      <c r="G100" s="153"/>
      <c r="H100" s="257"/>
      <c r="I100" s="153"/>
      <c r="J100" s="258"/>
    </row>
    <row r="101" spans="1:10" ht="15" customHeight="1">
      <c r="A101" s="27"/>
      <c r="B101" s="154"/>
      <c r="D101" s="257"/>
      <c r="E101" s="153"/>
      <c r="F101" s="257"/>
      <c r="G101" s="153"/>
      <c r="H101" s="257"/>
      <c r="I101" s="153"/>
      <c r="J101" s="258"/>
    </row>
    <row r="102" spans="1:10" ht="15" customHeight="1">
      <c r="A102" s="27"/>
      <c r="B102" s="154"/>
      <c r="D102" s="257"/>
      <c r="E102" s="153"/>
      <c r="F102" s="257"/>
      <c r="G102" s="153"/>
      <c r="H102" s="257"/>
      <c r="I102" s="153"/>
      <c r="J102" s="258"/>
    </row>
    <row r="103" spans="1:10" ht="15" customHeight="1">
      <c r="A103" s="27"/>
      <c r="B103" s="154"/>
      <c r="D103" s="257"/>
      <c r="E103" s="153"/>
      <c r="F103" s="257"/>
      <c r="G103" s="153"/>
      <c r="H103" s="257"/>
      <c r="I103" s="153"/>
      <c r="J103" s="258"/>
    </row>
    <row r="104" spans="1:10" ht="15" customHeight="1">
      <c r="A104" s="27"/>
      <c r="B104" s="154"/>
      <c r="D104" s="257"/>
      <c r="E104" s="153"/>
      <c r="F104" s="257"/>
      <c r="G104" s="153"/>
      <c r="H104" s="257"/>
      <c r="I104" s="153"/>
      <c r="J104" s="258"/>
    </row>
    <row r="105" spans="1:10" ht="15" customHeight="1">
      <c r="A105" s="27"/>
      <c r="B105" s="154"/>
      <c r="D105" s="257"/>
      <c r="E105" s="153"/>
      <c r="F105" s="257"/>
      <c r="G105" s="153"/>
      <c r="H105" s="257"/>
      <c r="I105" s="153"/>
      <c r="J105" s="258"/>
    </row>
    <row r="106" spans="1:10" ht="15" customHeight="1">
      <c r="A106" s="27"/>
      <c r="B106" s="154"/>
      <c r="D106" s="257"/>
      <c r="E106" s="153"/>
      <c r="F106" s="257"/>
      <c r="G106" s="153"/>
      <c r="H106" s="257"/>
      <c r="I106" s="153"/>
      <c r="J106" s="258"/>
    </row>
    <row r="107" spans="1:10" ht="15" customHeight="1">
      <c r="A107" s="27"/>
      <c r="B107" s="154"/>
      <c r="D107" s="257"/>
      <c r="E107" s="153"/>
      <c r="F107" s="257"/>
      <c r="G107" s="153"/>
      <c r="H107" s="257"/>
      <c r="I107" s="153"/>
      <c r="J107" s="258"/>
    </row>
    <row r="108" spans="1:10" ht="15" customHeight="1">
      <c r="A108" s="27"/>
      <c r="B108" s="154"/>
      <c r="D108" s="257"/>
      <c r="E108" s="153"/>
      <c r="F108" s="257"/>
      <c r="G108" s="153"/>
      <c r="H108" s="257"/>
      <c r="I108" s="153"/>
      <c r="J108" s="258"/>
    </row>
    <row r="109" spans="1:10" ht="15" customHeight="1">
      <c r="A109" s="27"/>
      <c r="B109" s="154"/>
      <c r="D109" s="257"/>
      <c r="E109" s="153"/>
      <c r="F109" s="257"/>
      <c r="G109" s="153"/>
      <c r="H109" s="257"/>
      <c r="I109" s="153"/>
      <c r="J109" s="258"/>
    </row>
    <row r="110" spans="1:10" ht="22" customHeight="1">
      <c r="A110" s="27"/>
      <c r="B110" s="154"/>
      <c r="D110" s="257"/>
      <c r="E110" s="153"/>
      <c r="F110" s="257"/>
      <c r="G110" s="153"/>
      <c r="H110" s="257"/>
      <c r="I110" s="153"/>
      <c r="J110" s="258"/>
    </row>
    <row r="111" spans="1:10" ht="15" customHeight="1">
      <c r="A111" s="27"/>
      <c r="B111" s="154"/>
      <c r="D111" s="257"/>
      <c r="E111" s="153"/>
      <c r="F111" s="257"/>
      <c r="G111" s="153"/>
      <c r="H111" s="257"/>
      <c r="I111" s="153"/>
      <c r="J111" s="258"/>
    </row>
    <row r="112" spans="1:10" ht="15" customHeight="1">
      <c r="A112" s="27"/>
      <c r="B112" s="154"/>
      <c r="D112" s="257"/>
      <c r="E112" s="153"/>
      <c r="F112" s="257"/>
      <c r="G112" s="153"/>
      <c r="H112" s="257"/>
      <c r="I112" s="153"/>
      <c r="J112" s="258"/>
    </row>
    <row r="113" spans="1:10" ht="15" customHeight="1">
      <c r="A113" s="27"/>
      <c r="B113" s="154"/>
      <c r="D113" s="257"/>
      <c r="E113" s="153"/>
      <c r="F113" s="257"/>
      <c r="G113" s="153"/>
      <c r="H113" s="257"/>
      <c r="I113" s="153"/>
      <c r="J113" s="258"/>
    </row>
    <row r="114" spans="1:10" ht="15" customHeight="1">
      <c r="A114" s="27"/>
      <c r="B114" s="154"/>
      <c r="D114" s="257"/>
      <c r="E114" s="153"/>
      <c r="F114" s="257"/>
      <c r="G114" s="153"/>
      <c r="H114" s="257"/>
      <c r="I114" s="153"/>
      <c r="J114" s="258"/>
    </row>
    <row r="115" spans="1:10" ht="15" customHeight="1">
      <c r="A115" s="27"/>
      <c r="B115" s="154"/>
      <c r="D115" s="257"/>
      <c r="E115" s="153"/>
      <c r="F115" s="257"/>
      <c r="G115" s="153"/>
      <c r="H115" s="257"/>
      <c r="I115" s="153"/>
      <c r="J115" s="258"/>
    </row>
    <row r="116" spans="1:10" ht="15" customHeight="1">
      <c r="A116" s="27"/>
      <c r="B116" s="154"/>
      <c r="D116" s="257"/>
      <c r="E116" s="153"/>
      <c r="F116" s="257"/>
      <c r="G116" s="153"/>
      <c r="H116" s="257"/>
      <c r="I116" s="153"/>
      <c r="J116" s="258"/>
    </row>
    <row r="117" spans="1:10" ht="15" customHeight="1">
      <c r="A117" s="27"/>
      <c r="B117" s="154"/>
      <c r="D117" s="257"/>
      <c r="E117" s="153"/>
      <c r="F117" s="257"/>
      <c r="G117" s="153"/>
      <c r="H117" s="257"/>
      <c r="I117" s="153"/>
      <c r="J117" s="258"/>
    </row>
    <row r="118" spans="1:10" ht="15" customHeight="1">
      <c r="A118" s="27"/>
      <c r="B118" s="154"/>
      <c r="D118" s="257"/>
      <c r="E118" s="153"/>
      <c r="F118" s="257"/>
      <c r="G118" s="153"/>
      <c r="H118" s="257"/>
      <c r="I118" s="153"/>
      <c r="J118" s="258"/>
    </row>
    <row r="119" spans="1:10" ht="15" customHeight="1">
      <c r="A119" s="27"/>
      <c r="B119" s="154"/>
      <c r="D119" s="257"/>
      <c r="E119" s="153"/>
      <c r="F119" s="257"/>
      <c r="G119" s="153"/>
      <c r="H119" s="257"/>
      <c r="I119" s="153"/>
      <c r="J119" s="258"/>
    </row>
    <row r="120" spans="1:10" ht="15" customHeight="1">
      <c r="A120" s="27"/>
      <c r="B120" s="154"/>
      <c r="D120" s="257"/>
      <c r="E120" s="153"/>
      <c r="F120" s="257"/>
      <c r="G120" s="153"/>
      <c r="H120" s="257"/>
      <c r="I120" s="153"/>
      <c r="J120" s="258"/>
    </row>
    <row r="121" spans="1:10" ht="15" customHeight="1">
      <c r="A121" s="27"/>
      <c r="B121" s="154"/>
      <c r="D121" s="257"/>
      <c r="E121" s="153"/>
      <c r="F121" s="257"/>
      <c r="G121" s="153"/>
      <c r="H121" s="257"/>
      <c r="I121" s="153"/>
      <c r="J121" s="258"/>
    </row>
    <row r="122" spans="1:10" ht="15" customHeight="1">
      <c r="A122" s="27"/>
      <c r="B122" s="154"/>
      <c r="D122" s="257"/>
      <c r="E122" s="153"/>
      <c r="F122" s="257"/>
      <c r="G122" s="153"/>
      <c r="H122" s="257"/>
      <c r="I122" s="153"/>
      <c r="J122" s="258"/>
    </row>
    <row r="123" spans="1:10" ht="15" customHeight="1">
      <c r="A123" s="27"/>
      <c r="B123" s="154"/>
      <c r="D123" s="257"/>
      <c r="E123" s="153"/>
      <c r="F123" s="257"/>
      <c r="G123" s="153"/>
      <c r="H123" s="257"/>
      <c r="I123" s="153"/>
      <c r="J123" s="258"/>
    </row>
    <row r="124" spans="1:10" ht="15" customHeight="1">
      <c r="A124" s="27"/>
      <c r="B124" s="154"/>
      <c r="D124" s="257"/>
      <c r="E124" s="153"/>
      <c r="F124" s="257"/>
      <c r="G124" s="153"/>
      <c r="H124" s="257"/>
      <c r="I124" s="153"/>
      <c r="J124" s="258"/>
    </row>
    <row r="125" spans="1:10" ht="15" customHeight="1">
      <c r="A125" s="27"/>
      <c r="B125" s="154"/>
      <c r="D125" s="257"/>
      <c r="E125" s="153"/>
      <c r="F125" s="257"/>
      <c r="G125" s="153"/>
      <c r="H125" s="257"/>
      <c r="I125" s="153"/>
      <c r="J125" s="258"/>
    </row>
    <row r="126" spans="1:10" ht="15" customHeight="1">
      <c r="A126" s="27"/>
      <c r="B126" s="154"/>
      <c r="D126" s="257"/>
      <c r="E126" s="153"/>
      <c r="F126" s="257"/>
      <c r="G126" s="153"/>
      <c r="H126" s="257"/>
      <c r="I126" s="153"/>
      <c r="J126" s="258"/>
    </row>
    <row r="127" spans="1:10" ht="15" customHeight="1">
      <c r="A127" s="27"/>
      <c r="B127" s="154"/>
      <c r="D127" s="257"/>
      <c r="E127" s="153"/>
      <c r="F127" s="257"/>
      <c r="G127" s="153"/>
      <c r="H127" s="257"/>
      <c r="I127" s="153"/>
      <c r="J127" s="258"/>
    </row>
    <row r="128" spans="1:10" ht="15" customHeight="1">
      <c r="A128" s="27"/>
      <c r="B128" s="154"/>
      <c r="D128" s="257"/>
      <c r="E128" s="153"/>
      <c r="F128" s="257"/>
      <c r="G128" s="153"/>
      <c r="H128" s="257"/>
      <c r="I128" s="153"/>
      <c r="J128" s="258"/>
    </row>
    <row r="129" spans="1:10" ht="15" customHeight="1">
      <c r="A129" s="27"/>
      <c r="B129" s="154"/>
      <c r="D129" s="257"/>
      <c r="E129" s="153"/>
      <c r="F129" s="257"/>
      <c r="G129" s="153"/>
      <c r="H129" s="257"/>
      <c r="I129" s="153"/>
      <c r="J129" s="258"/>
    </row>
    <row r="130" spans="1:10" ht="11.15" customHeight="1">
      <c r="A130" s="27"/>
      <c r="B130" s="154"/>
      <c r="D130" s="257"/>
      <c r="E130" s="153"/>
      <c r="F130" s="257"/>
      <c r="G130" s="153"/>
      <c r="H130" s="257"/>
      <c r="I130" s="153"/>
      <c r="J130" s="258"/>
    </row>
    <row r="131" spans="1:10" ht="15" customHeight="1">
      <c r="A131" s="27"/>
      <c r="B131" s="154"/>
      <c r="D131" s="257"/>
      <c r="E131" s="153"/>
      <c r="F131" s="257"/>
      <c r="G131" s="153"/>
      <c r="H131" s="257"/>
      <c r="I131" s="153"/>
      <c r="J131" s="258"/>
    </row>
    <row r="132" spans="1:10" ht="14.5" customHeight="1">
      <c r="A132" s="152"/>
      <c r="B132" s="151"/>
      <c r="E132" s="149"/>
      <c r="G132" s="150"/>
      <c r="I132" s="149"/>
    </row>
    <row r="133" spans="1:10" ht="15" customHeight="1">
      <c r="A133" s="381" t="s">
        <v>115</v>
      </c>
      <c r="B133" s="381"/>
      <c r="C133" s="381"/>
      <c r="D133" s="381"/>
      <c r="E133" s="381"/>
      <c r="F133" s="381"/>
      <c r="G133" s="381"/>
      <c r="H133" s="381"/>
      <c r="I133" s="381"/>
      <c r="J133" s="381"/>
    </row>
    <row r="134" spans="1:10" ht="15" customHeight="1">
      <c r="A134" s="152"/>
      <c r="B134" s="151"/>
      <c r="E134" s="149"/>
      <c r="G134" s="150"/>
      <c r="I134" s="149"/>
      <c r="J134" s="148">
        <v>8</v>
      </c>
    </row>
  </sheetData>
  <mergeCells count="16">
    <mergeCell ref="D74:F74"/>
    <mergeCell ref="H74:J74"/>
    <mergeCell ref="A133:J133"/>
    <mergeCell ref="A67:J67"/>
    <mergeCell ref="A69:J69"/>
    <mergeCell ref="A70:J70"/>
    <mergeCell ref="A71:J71"/>
    <mergeCell ref="D73:F73"/>
    <mergeCell ref="H73:J73"/>
    <mergeCell ref="D6:F6"/>
    <mergeCell ref="H6:J6"/>
    <mergeCell ref="A1:J1"/>
    <mergeCell ref="A2:J2"/>
    <mergeCell ref="A3:J3"/>
    <mergeCell ref="D5:F5"/>
    <mergeCell ref="H5:J5"/>
  </mergeCells>
  <pageMargins left="0.75" right="0.5" top="0.5" bottom="0.5" header="0.5" footer="0.5"/>
  <pageSetup paperSize="9" scale="85" firstPageNumber="3" fitToHeight="0" orientation="portrait" useFirstPageNumber="1" r:id="rId1"/>
  <rowBreaks count="1" manualBreakCount="1">
    <brk id="6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AG60"/>
  <sheetViews>
    <sheetView view="pageBreakPreview" topLeftCell="B27" zoomScale="64" zoomScaleNormal="60" zoomScaleSheetLayoutView="70" workbookViewId="0">
      <selection activeCell="AC32" sqref="AC32"/>
    </sheetView>
  </sheetViews>
  <sheetFormatPr defaultColWidth="9.09765625" defaultRowHeight="15" customHeight="1"/>
  <cols>
    <col min="1" max="1" width="1.09765625" style="13" customWidth="1"/>
    <col min="2" max="2" width="39.59765625" style="13" customWidth="1"/>
    <col min="3" max="3" width="5.69921875" style="13" customWidth="1"/>
    <col min="4" max="4" width="0.8984375" style="3" customWidth="1"/>
    <col min="5" max="5" width="13.69921875" style="26" customWidth="1"/>
    <col min="6" max="6" width="0.8984375" style="3" customWidth="1"/>
    <col min="7" max="7" width="13" style="26" customWidth="1"/>
    <col min="8" max="8" width="0.8984375" style="3" customWidth="1"/>
    <col min="9" max="9" width="15.296875" style="3" bestFit="1" customWidth="1"/>
    <col min="10" max="10" width="0.8984375" style="3" customWidth="1"/>
    <col min="11" max="11" width="13.09765625" style="3" customWidth="1"/>
    <col min="12" max="12" width="0.8984375" style="3" customWidth="1"/>
    <col min="13" max="13" width="13.69921875" style="26" customWidth="1"/>
    <col min="14" max="14" width="0.8984375" style="26" customWidth="1"/>
    <col min="15" max="15" width="13.8984375" style="26" customWidth="1"/>
    <col min="16" max="16" width="0.8984375" style="3" customWidth="1"/>
    <col min="17" max="17" width="19" style="26" customWidth="1"/>
    <col min="18" max="18" width="0.8984375" style="3" customWidth="1"/>
    <col min="19" max="19" width="19" style="26" customWidth="1"/>
    <col min="20" max="20" width="1.3984375" style="3" customWidth="1"/>
    <col min="21" max="21" width="16.3984375" style="3" customWidth="1"/>
    <col min="22" max="22" width="1.3984375" style="3" customWidth="1"/>
    <col min="23" max="23" width="16.3984375" style="3" customWidth="1"/>
    <col min="24" max="24" width="1.09765625" style="3" customWidth="1"/>
    <col min="25" max="25" width="15.8984375" style="26" customWidth="1"/>
    <col min="26" max="26" width="0.8984375" style="3" customWidth="1"/>
    <col min="27" max="27" width="13.09765625" style="26" customWidth="1"/>
    <col min="28" max="28" width="0.8984375" style="3" customWidth="1"/>
    <col min="29" max="29" width="13.69921875" style="26" customWidth="1"/>
    <col min="30" max="30" width="0.8984375" style="13" customWidth="1"/>
    <col min="31" max="31" width="13.69921875" style="26" customWidth="1"/>
    <col min="32" max="32" width="0.8984375" style="13" customWidth="1"/>
    <col min="33" max="33" width="13.69921875" style="26" customWidth="1"/>
    <col min="34" max="16384" width="9.09765625" style="13"/>
  </cols>
  <sheetData>
    <row r="1" spans="1:33" s="66" customFormat="1" ht="15" customHeight="1">
      <c r="A1" s="66" t="s">
        <v>0</v>
      </c>
      <c r="E1" s="67"/>
      <c r="G1" s="67"/>
      <c r="M1" s="67"/>
      <c r="N1" s="67"/>
      <c r="O1" s="67"/>
      <c r="Q1" s="67"/>
      <c r="S1" s="67"/>
      <c r="Y1" s="67"/>
      <c r="AA1" s="67"/>
      <c r="AC1" s="67"/>
      <c r="AE1" s="67"/>
      <c r="AG1" s="67"/>
    </row>
    <row r="2" spans="1:33" s="66" customFormat="1" ht="15" customHeight="1">
      <c r="A2" s="66" t="s">
        <v>127</v>
      </c>
      <c r="E2" s="67"/>
      <c r="G2" s="67"/>
      <c r="M2" s="67"/>
      <c r="N2" s="67"/>
      <c r="O2" s="67"/>
      <c r="Q2" s="67"/>
      <c r="S2" s="67"/>
      <c r="Y2" s="67"/>
      <c r="AA2" s="67"/>
      <c r="AC2" s="67"/>
      <c r="AE2" s="67"/>
      <c r="AG2" s="67"/>
    </row>
    <row r="3" spans="1:33" s="66" customFormat="1" ht="15" customHeight="1">
      <c r="A3" s="68" t="s">
        <v>124</v>
      </c>
      <c r="B3" s="68"/>
      <c r="C3" s="68"/>
      <c r="D3" s="68"/>
      <c r="E3" s="69"/>
      <c r="F3" s="68"/>
      <c r="G3" s="69"/>
      <c r="H3" s="68"/>
      <c r="I3" s="68"/>
      <c r="J3" s="68"/>
      <c r="K3" s="68"/>
      <c r="L3" s="68"/>
      <c r="M3" s="69"/>
      <c r="N3" s="69"/>
      <c r="O3" s="69"/>
      <c r="P3" s="68"/>
      <c r="Q3" s="69"/>
      <c r="R3" s="68"/>
      <c r="S3" s="69"/>
      <c r="T3" s="68"/>
      <c r="U3" s="68"/>
      <c r="V3" s="68"/>
      <c r="W3" s="68"/>
      <c r="X3" s="68"/>
      <c r="Y3" s="69"/>
      <c r="Z3" s="68"/>
      <c r="AA3" s="69"/>
      <c r="AB3" s="68"/>
      <c r="AC3" s="69"/>
      <c r="AD3" s="68"/>
      <c r="AE3" s="69"/>
      <c r="AF3" s="68"/>
      <c r="AG3" s="69"/>
    </row>
    <row r="4" spans="1:33" ht="15" customHeight="1">
      <c r="A4" s="10"/>
      <c r="B4" s="10"/>
      <c r="C4" s="10"/>
      <c r="D4" s="22"/>
      <c r="E4" s="28"/>
      <c r="F4" s="22"/>
      <c r="G4" s="28"/>
      <c r="H4" s="22"/>
      <c r="I4" s="22"/>
      <c r="J4" s="22"/>
      <c r="K4" s="22"/>
      <c r="L4" s="22"/>
    </row>
    <row r="5" spans="1:33" ht="20.5">
      <c r="A5" s="10"/>
      <c r="B5" s="10"/>
      <c r="C5" s="10"/>
      <c r="D5" s="10"/>
      <c r="E5" s="23" t="s">
        <v>128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ht="20.5">
      <c r="A6" s="10"/>
      <c r="B6" s="10"/>
      <c r="C6" s="10"/>
      <c r="D6" s="10"/>
      <c r="E6" s="374" t="s">
        <v>129</v>
      </c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</row>
    <row r="7" spans="1:33" ht="20.5">
      <c r="A7" s="10"/>
      <c r="B7" s="10"/>
      <c r="C7" s="10"/>
      <c r="D7" s="21"/>
      <c r="E7" s="12" t="s">
        <v>130</v>
      </c>
      <c r="F7" s="21"/>
      <c r="G7" s="12"/>
      <c r="H7" s="21"/>
      <c r="I7" s="21"/>
      <c r="J7" s="21"/>
      <c r="K7" s="21"/>
      <c r="L7" s="21"/>
      <c r="M7" s="12"/>
      <c r="N7" s="12"/>
      <c r="O7" s="12"/>
      <c r="P7" s="21"/>
      <c r="Q7" s="21"/>
      <c r="R7" s="21"/>
      <c r="S7" s="375" t="s">
        <v>74</v>
      </c>
      <c r="T7" s="375"/>
      <c r="U7" s="375"/>
      <c r="V7" s="375"/>
      <c r="W7" s="375"/>
      <c r="X7" s="375"/>
      <c r="Y7" s="375"/>
      <c r="Z7" s="375"/>
      <c r="AA7" s="375"/>
      <c r="AB7" s="21"/>
      <c r="AC7" s="12"/>
    </row>
    <row r="8" spans="1:33" ht="20.5">
      <c r="A8" s="10"/>
      <c r="B8" s="10"/>
      <c r="C8" s="10"/>
      <c r="D8" s="22"/>
      <c r="E8" s="70"/>
      <c r="F8" s="22"/>
      <c r="G8" s="70"/>
      <c r="H8" s="22"/>
      <c r="I8" s="22"/>
      <c r="J8" s="22"/>
      <c r="K8" s="22"/>
      <c r="L8" s="22"/>
      <c r="M8" s="70"/>
      <c r="N8" s="70"/>
      <c r="O8" s="104"/>
      <c r="P8" s="71"/>
      <c r="Q8" s="71"/>
      <c r="R8" s="71"/>
      <c r="S8" s="377" t="s">
        <v>131</v>
      </c>
      <c r="T8" s="377"/>
      <c r="U8" s="377"/>
      <c r="V8" s="377"/>
      <c r="W8" s="377"/>
      <c r="X8" s="67"/>
      <c r="Y8" s="67"/>
      <c r="Z8" s="67"/>
      <c r="AA8" s="73"/>
      <c r="AC8" s="12"/>
    </row>
    <row r="9" spans="1:33" ht="20.5">
      <c r="A9" s="10"/>
      <c r="B9" s="10"/>
      <c r="C9" s="10"/>
      <c r="D9" s="22"/>
      <c r="E9" s="70"/>
      <c r="F9" s="22"/>
      <c r="G9" s="70"/>
      <c r="H9" s="22"/>
      <c r="I9" s="22"/>
      <c r="J9" s="22"/>
      <c r="K9" s="22"/>
      <c r="L9" s="22"/>
      <c r="M9" s="70"/>
      <c r="N9" s="70"/>
      <c r="O9" s="104"/>
      <c r="P9" s="71"/>
      <c r="Q9" s="28"/>
      <c r="R9" s="71"/>
      <c r="S9" s="28"/>
      <c r="U9" s="6" t="s">
        <v>132</v>
      </c>
      <c r="W9" s="143"/>
      <c r="Y9" s="28" t="s">
        <v>133</v>
      </c>
      <c r="AA9" s="28" t="s">
        <v>134</v>
      </c>
      <c r="AC9" s="12"/>
    </row>
    <row r="10" spans="1:33" ht="20.5">
      <c r="D10" s="6"/>
      <c r="E10" s="28" t="s">
        <v>135</v>
      </c>
      <c r="F10" s="6"/>
      <c r="G10" s="28"/>
      <c r="H10" s="6"/>
      <c r="I10" s="6" t="s">
        <v>136</v>
      </c>
      <c r="J10" s="6"/>
      <c r="K10" s="6" t="s">
        <v>137</v>
      </c>
      <c r="L10" s="6"/>
      <c r="M10" s="376" t="s">
        <v>71</v>
      </c>
      <c r="N10" s="376"/>
      <c r="O10" s="376"/>
      <c r="P10" s="376"/>
      <c r="Q10" s="28"/>
      <c r="R10" s="222"/>
      <c r="S10" s="28" t="s">
        <v>138</v>
      </c>
      <c r="T10" s="9"/>
      <c r="U10" s="6" t="s">
        <v>139</v>
      </c>
      <c r="V10" s="9"/>
      <c r="W10" s="6" t="s">
        <v>132</v>
      </c>
      <c r="X10" s="9"/>
      <c r="Y10" s="28" t="s">
        <v>140</v>
      </c>
      <c r="Z10" s="9"/>
      <c r="AA10" s="28" t="s">
        <v>141</v>
      </c>
      <c r="AB10" s="9"/>
      <c r="AG10" s="28" t="s">
        <v>142</v>
      </c>
    </row>
    <row r="11" spans="1:33" ht="20.5">
      <c r="D11" s="6"/>
      <c r="E11" s="73" t="s">
        <v>143</v>
      </c>
      <c r="F11" s="6"/>
      <c r="G11" s="73" t="s">
        <v>144</v>
      </c>
      <c r="H11" s="6"/>
      <c r="I11" s="6" t="s">
        <v>145</v>
      </c>
      <c r="J11" s="6"/>
      <c r="K11" s="6" t="s">
        <v>146</v>
      </c>
      <c r="L11" s="6"/>
      <c r="M11" s="28" t="s">
        <v>147</v>
      </c>
      <c r="N11" s="28"/>
      <c r="P11" s="6"/>
      <c r="Q11" s="28"/>
      <c r="R11" s="6"/>
      <c r="S11" s="28" t="s">
        <v>148</v>
      </c>
      <c r="T11" s="6"/>
      <c r="U11" s="6" t="s">
        <v>149</v>
      </c>
      <c r="V11" s="6"/>
      <c r="W11" s="6" t="s">
        <v>150</v>
      </c>
      <c r="X11" s="6"/>
      <c r="Y11" s="28" t="s">
        <v>151</v>
      </c>
      <c r="Z11" s="6"/>
      <c r="AA11" s="28" t="s">
        <v>152</v>
      </c>
      <c r="AB11" s="6"/>
      <c r="AC11" s="28" t="s">
        <v>153</v>
      </c>
      <c r="AE11" s="28" t="s">
        <v>154</v>
      </c>
      <c r="AG11" s="28" t="s">
        <v>152</v>
      </c>
    </row>
    <row r="12" spans="1:33" ht="20.5">
      <c r="D12" s="6"/>
      <c r="E12" s="73" t="s">
        <v>155</v>
      </c>
      <c r="F12" s="6"/>
      <c r="G12" s="73" t="s">
        <v>155</v>
      </c>
      <c r="H12" s="6"/>
      <c r="I12" s="6" t="s">
        <v>156</v>
      </c>
      <c r="J12" s="6"/>
      <c r="K12" s="6" t="s">
        <v>157</v>
      </c>
      <c r="L12" s="6"/>
      <c r="M12" s="28" t="s">
        <v>158</v>
      </c>
      <c r="N12" s="28"/>
      <c r="O12" s="28" t="s">
        <v>73</v>
      </c>
      <c r="P12" s="6"/>
      <c r="Q12" s="28" t="s">
        <v>159</v>
      </c>
      <c r="R12" s="6"/>
      <c r="S12" s="28" t="s">
        <v>160</v>
      </c>
      <c r="T12" s="6"/>
      <c r="U12" s="6" t="s">
        <v>161</v>
      </c>
      <c r="V12" s="6"/>
      <c r="W12" s="6" t="s">
        <v>162</v>
      </c>
      <c r="X12" s="6"/>
      <c r="Y12" s="28" t="s">
        <v>163</v>
      </c>
      <c r="Z12" s="6"/>
      <c r="AA12" s="28" t="s">
        <v>164</v>
      </c>
      <c r="AB12" s="6"/>
      <c r="AC12" s="28" t="s">
        <v>165</v>
      </c>
      <c r="AE12" s="28" t="s">
        <v>166</v>
      </c>
      <c r="AG12" s="28" t="s">
        <v>164</v>
      </c>
    </row>
    <row r="13" spans="1:33" ht="20.5">
      <c r="C13" s="103" t="s">
        <v>12</v>
      </c>
      <c r="D13" s="6"/>
      <c r="E13" s="72" t="s">
        <v>13</v>
      </c>
      <c r="F13" s="6"/>
      <c r="G13" s="72" t="s">
        <v>13</v>
      </c>
      <c r="H13" s="6"/>
      <c r="I13" s="72" t="s">
        <v>13</v>
      </c>
      <c r="J13" s="6"/>
      <c r="K13" s="72" t="s">
        <v>13</v>
      </c>
      <c r="L13" s="6"/>
      <c r="M13" s="1" t="s">
        <v>13</v>
      </c>
      <c r="N13" s="127"/>
      <c r="O13" s="72" t="s">
        <v>13</v>
      </c>
      <c r="P13" s="6"/>
      <c r="Q13" s="7" t="s">
        <v>13</v>
      </c>
      <c r="R13" s="6"/>
      <c r="S13" s="7" t="s">
        <v>13</v>
      </c>
      <c r="T13" s="6"/>
      <c r="U13" s="7" t="s">
        <v>13</v>
      </c>
      <c r="V13" s="6"/>
      <c r="W13" s="7" t="s">
        <v>13</v>
      </c>
      <c r="X13" s="6"/>
      <c r="Y13" s="7" t="s">
        <v>13</v>
      </c>
      <c r="Z13" s="6"/>
      <c r="AA13" s="7" t="s">
        <v>13</v>
      </c>
      <c r="AB13" s="6"/>
      <c r="AC13" s="7" t="s">
        <v>13</v>
      </c>
      <c r="AE13" s="7" t="s">
        <v>13</v>
      </c>
      <c r="AG13" s="7" t="s">
        <v>13</v>
      </c>
    </row>
    <row r="14" spans="1:33" ht="20">
      <c r="A14" s="27"/>
      <c r="B14" s="27"/>
      <c r="C14" s="27"/>
      <c r="D14" s="9"/>
      <c r="E14" s="17"/>
      <c r="F14" s="9"/>
      <c r="G14" s="17"/>
      <c r="H14" s="9"/>
      <c r="I14" s="9"/>
      <c r="J14" s="9"/>
      <c r="K14" s="9"/>
      <c r="L14" s="9"/>
      <c r="Q14" s="17"/>
      <c r="S14" s="17"/>
      <c r="Y14" s="17"/>
      <c r="AA14" s="17"/>
    </row>
    <row r="15" spans="1:33" ht="20.5">
      <c r="A15" s="14" t="s">
        <v>167</v>
      </c>
      <c r="B15" s="10"/>
      <c r="C15" s="10"/>
      <c r="D15" s="88"/>
      <c r="E15" s="118">
        <v>253358</v>
      </c>
      <c r="F15" s="243"/>
      <c r="G15" s="237">
        <v>239924</v>
      </c>
      <c r="H15" s="237"/>
      <c r="I15" s="262">
        <v>0</v>
      </c>
      <c r="J15" s="237"/>
      <c r="K15" s="237">
        <v>33341</v>
      </c>
      <c r="L15" s="224"/>
      <c r="M15" s="237">
        <v>25650</v>
      </c>
      <c r="N15" s="243"/>
      <c r="O15" s="118">
        <v>389718</v>
      </c>
      <c r="P15" s="243"/>
      <c r="Q15" s="237">
        <v>0</v>
      </c>
      <c r="R15" s="243"/>
      <c r="S15" s="118">
        <v>14018</v>
      </c>
      <c r="T15" s="225"/>
      <c r="U15" s="237">
        <v>18766</v>
      </c>
      <c r="V15" s="225"/>
      <c r="W15" s="237">
        <v>0</v>
      </c>
      <c r="X15" s="225"/>
      <c r="Y15" s="118">
        <v>-11589</v>
      </c>
      <c r="Z15" s="225"/>
      <c r="AA15" s="226">
        <f>SUM(S15:Y15)</f>
        <v>21195</v>
      </c>
      <c r="AB15" s="225"/>
      <c r="AC15" s="118">
        <f>SUM(E15:Q15,AA15)</f>
        <v>963186</v>
      </c>
      <c r="AD15" s="227"/>
      <c r="AE15" s="118">
        <v>57563</v>
      </c>
      <c r="AF15" s="227"/>
      <c r="AG15" s="118">
        <f>SUM(AC15:AE15)</f>
        <v>1020749</v>
      </c>
    </row>
    <row r="16" spans="1:33" ht="11.25" customHeight="1">
      <c r="A16" s="14"/>
      <c r="B16" s="10"/>
      <c r="C16" s="10"/>
      <c r="D16" s="88"/>
      <c r="E16" s="225"/>
      <c r="F16" s="225"/>
      <c r="G16" s="238"/>
      <c r="H16" s="238"/>
      <c r="I16" s="225"/>
      <c r="J16" s="238"/>
      <c r="K16" s="238"/>
      <c r="L16" s="228"/>
      <c r="M16" s="238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</row>
    <row r="17" spans="1:33" ht="20.5">
      <c r="A17" s="14" t="s">
        <v>168</v>
      </c>
      <c r="B17" s="10"/>
      <c r="D17" s="24"/>
      <c r="E17" s="225"/>
      <c r="F17" s="225"/>
      <c r="G17" s="238"/>
      <c r="H17" s="238"/>
      <c r="I17" s="225"/>
      <c r="J17" s="238"/>
      <c r="K17" s="238"/>
      <c r="L17" s="228"/>
      <c r="M17" s="238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</row>
    <row r="18" spans="1:33" ht="20.5">
      <c r="A18" s="13" t="s">
        <v>169</v>
      </c>
      <c r="B18" s="10"/>
      <c r="E18" s="237"/>
      <c r="F18" s="243"/>
      <c r="G18" s="237"/>
      <c r="H18" s="237"/>
      <c r="I18" s="262"/>
      <c r="J18" s="237"/>
      <c r="K18" s="237"/>
      <c r="L18" s="224"/>
      <c r="M18" s="237"/>
      <c r="N18" s="243"/>
      <c r="O18" s="237"/>
      <c r="P18" s="243"/>
      <c r="Q18" s="237"/>
      <c r="R18" s="243"/>
      <c r="S18" s="237"/>
      <c r="T18" s="237"/>
      <c r="U18" s="237"/>
      <c r="V18" s="237"/>
      <c r="W18" s="237"/>
      <c r="X18" s="244"/>
      <c r="Y18" s="237"/>
      <c r="Z18" s="244"/>
      <c r="AA18" s="237"/>
      <c r="AB18" s="237"/>
      <c r="AC18" s="237"/>
      <c r="AD18" s="237"/>
      <c r="AE18" s="237"/>
      <c r="AF18" s="237"/>
      <c r="AG18" s="237"/>
    </row>
    <row r="19" spans="1:33" ht="20">
      <c r="B19" s="276" t="s">
        <v>170</v>
      </c>
      <c r="E19" s="237">
        <v>84</v>
      </c>
      <c r="F19" s="243"/>
      <c r="G19" s="237">
        <v>500</v>
      </c>
      <c r="H19" s="237"/>
      <c r="I19" s="262">
        <v>0</v>
      </c>
      <c r="J19" s="237"/>
      <c r="K19" s="237">
        <v>0</v>
      </c>
      <c r="L19" s="224"/>
      <c r="M19" s="237">
        <v>0</v>
      </c>
      <c r="N19" s="243"/>
      <c r="O19" s="237">
        <v>0</v>
      </c>
      <c r="P19" s="243"/>
      <c r="Q19" s="237">
        <v>0</v>
      </c>
      <c r="R19" s="243"/>
      <c r="S19" s="237">
        <v>0</v>
      </c>
      <c r="T19" s="237"/>
      <c r="U19" s="237">
        <v>0</v>
      </c>
      <c r="V19" s="237"/>
      <c r="W19" s="237">
        <v>0</v>
      </c>
      <c r="X19" s="244"/>
      <c r="Y19" s="237">
        <v>0</v>
      </c>
      <c r="Z19" s="244"/>
      <c r="AA19" s="237">
        <f t="shared" ref="AA19:AA24" si="0">SUM(S19:Y19)</f>
        <v>0</v>
      </c>
      <c r="AB19" s="237"/>
      <c r="AC19" s="237">
        <f t="shared" ref="AC19:AC22" si="1">SUM(E19:Q19,AA19)</f>
        <v>584</v>
      </c>
      <c r="AD19" s="237"/>
      <c r="AE19" s="237">
        <v>0</v>
      </c>
      <c r="AF19" s="237"/>
      <c r="AG19" s="237">
        <f t="shared" ref="AG19:AG24" si="2">SUM(AC19:AE19)</f>
        <v>584</v>
      </c>
    </row>
    <row r="20" spans="1:33" ht="20.5">
      <c r="A20" s="13" t="s">
        <v>171</v>
      </c>
      <c r="B20" s="10"/>
      <c r="E20" s="237">
        <v>0</v>
      </c>
      <c r="F20" s="243"/>
      <c r="G20" s="237">
        <v>0</v>
      </c>
      <c r="H20" s="237"/>
      <c r="I20" s="262">
        <v>0</v>
      </c>
      <c r="J20" s="237"/>
      <c r="K20" s="237">
        <v>5946</v>
      </c>
      <c r="L20" s="224"/>
      <c r="M20" s="237">
        <v>0</v>
      </c>
      <c r="N20" s="243"/>
      <c r="O20" s="237">
        <v>0</v>
      </c>
      <c r="P20" s="243"/>
      <c r="Q20" s="237">
        <v>0</v>
      </c>
      <c r="R20" s="243"/>
      <c r="S20" s="237">
        <v>0</v>
      </c>
      <c r="T20" s="237"/>
      <c r="U20" s="237">
        <v>0</v>
      </c>
      <c r="V20" s="237"/>
      <c r="W20" s="237">
        <v>0</v>
      </c>
      <c r="X20" s="244"/>
      <c r="Y20" s="237">
        <v>0</v>
      </c>
      <c r="Z20" s="244"/>
      <c r="AA20" s="237">
        <f t="shared" si="0"/>
        <v>0</v>
      </c>
      <c r="AB20" s="237"/>
      <c r="AC20" s="237">
        <f t="shared" si="1"/>
        <v>5946</v>
      </c>
      <c r="AD20" s="237"/>
      <c r="AE20" s="237">
        <v>0</v>
      </c>
      <c r="AF20" s="237"/>
      <c r="AG20" s="237">
        <f t="shared" si="2"/>
        <v>5946</v>
      </c>
    </row>
    <row r="21" spans="1:33" ht="20.5">
      <c r="A21" s="13" t="s">
        <v>172</v>
      </c>
      <c r="B21" s="10"/>
      <c r="E21" s="237">
        <v>0</v>
      </c>
      <c r="F21" s="243"/>
      <c r="G21" s="237">
        <v>0</v>
      </c>
      <c r="H21" s="237"/>
      <c r="I21" s="262">
        <v>0</v>
      </c>
      <c r="J21" s="237"/>
      <c r="K21" s="237">
        <v>0</v>
      </c>
      <c r="L21" s="224"/>
      <c r="M21" s="237">
        <v>0</v>
      </c>
      <c r="N21" s="243"/>
      <c r="O21" s="237">
        <v>-116544</v>
      </c>
      <c r="P21" s="243"/>
      <c r="Q21" s="237">
        <v>0</v>
      </c>
      <c r="R21" s="243"/>
      <c r="S21" s="237">
        <v>0</v>
      </c>
      <c r="T21" s="237"/>
      <c r="U21" s="237">
        <v>0</v>
      </c>
      <c r="V21" s="237"/>
      <c r="W21" s="237">
        <v>0</v>
      </c>
      <c r="X21" s="244"/>
      <c r="Y21" s="237">
        <v>0</v>
      </c>
      <c r="Z21" s="244"/>
      <c r="AA21" s="237">
        <f t="shared" si="0"/>
        <v>0</v>
      </c>
      <c r="AB21" s="237"/>
      <c r="AC21" s="237">
        <f t="shared" si="1"/>
        <v>-116544</v>
      </c>
      <c r="AD21" s="237"/>
      <c r="AE21" s="237">
        <v>0</v>
      </c>
      <c r="AF21" s="237"/>
      <c r="AG21" s="237">
        <f t="shared" si="2"/>
        <v>-116544</v>
      </c>
    </row>
    <row r="22" spans="1:33" ht="20.5">
      <c r="A22" s="13" t="s">
        <v>173</v>
      </c>
      <c r="B22" s="10"/>
      <c r="E22" s="237">
        <v>0</v>
      </c>
      <c r="F22" s="243"/>
      <c r="G22" s="237">
        <v>0</v>
      </c>
      <c r="H22" s="237"/>
      <c r="I22" s="262">
        <v>0</v>
      </c>
      <c r="J22" s="237"/>
      <c r="K22" s="237">
        <v>0</v>
      </c>
      <c r="L22" s="224"/>
      <c r="M22" s="237">
        <v>0</v>
      </c>
      <c r="N22" s="243"/>
      <c r="O22" s="237">
        <v>0</v>
      </c>
      <c r="P22" s="243"/>
      <c r="Q22" s="237">
        <v>0</v>
      </c>
      <c r="R22" s="243"/>
      <c r="S22" s="237">
        <v>0</v>
      </c>
      <c r="T22" s="237"/>
      <c r="U22" s="237">
        <v>439</v>
      </c>
      <c r="V22" s="237"/>
      <c r="W22" s="237">
        <v>0</v>
      </c>
      <c r="X22" s="244"/>
      <c r="Y22" s="237">
        <v>0</v>
      </c>
      <c r="Z22" s="244"/>
      <c r="AA22" s="237">
        <f t="shared" si="0"/>
        <v>439</v>
      </c>
      <c r="AB22" s="237"/>
      <c r="AC22" s="237">
        <f t="shared" si="1"/>
        <v>439</v>
      </c>
      <c r="AD22" s="237"/>
      <c r="AE22" s="237">
        <v>0</v>
      </c>
      <c r="AF22" s="237"/>
      <c r="AG22" s="237">
        <f t="shared" si="2"/>
        <v>439</v>
      </c>
    </row>
    <row r="23" spans="1:33" ht="20.5">
      <c r="A23" s="13" t="s">
        <v>174</v>
      </c>
      <c r="B23" s="10"/>
      <c r="E23" s="237">
        <v>0</v>
      </c>
      <c r="F23" s="243"/>
      <c r="G23" s="237">
        <v>0</v>
      </c>
      <c r="H23" s="237"/>
      <c r="I23" s="262">
        <v>0</v>
      </c>
      <c r="J23" s="237"/>
      <c r="K23" s="237">
        <v>0</v>
      </c>
      <c r="L23" s="224"/>
      <c r="M23" s="237">
        <v>0</v>
      </c>
      <c r="N23" s="243"/>
      <c r="O23" s="237">
        <v>0</v>
      </c>
      <c r="P23" s="243"/>
      <c r="Q23" s="237">
        <v>0</v>
      </c>
      <c r="R23" s="243"/>
      <c r="S23" s="237">
        <v>6841</v>
      </c>
      <c r="T23" s="237"/>
      <c r="U23" s="237">
        <v>0</v>
      </c>
      <c r="V23" s="237"/>
      <c r="W23" s="237">
        <v>0</v>
      </c>
      <c r="X23" s="244"/>
      <c r="Y23" s="237">
        <v>0</v>
      </c>
      <c r="Z23" s="244"/>
      <c r="AA23" s="237">
        <f t="shared" ref="AA23" si="3">SUM(S23:Y23)</f>
        <v>6841</v>
      </c>
      <c r="AB23" s="237"/>
      <c r="AC23" s="237">
        <f t="shared" ref="AC23" si="4">SUM(E23:Q23,AA23)</f>
        <v>6841</v>
      </c>
      <c r="AD23" s="237"/>
      <c r="AE23" s="237">
        <v>-35057</v>
      </c>
      <c r="AF23" s="237"/>
      <c r="AG23" s="237">
        <f t="shared" si="2"/>
        <v>-28216</v>
      </c>
    </row>
    <row r="24" spans="1:33" ht="20">
      <c r="A24" s="13" t="s">
        <v>114</v>
      </c>
      <c r="D24" s="24"/>
      <c r="E24" s="239">
        <v>0</v>
      </c>
      <c r="F24" s="245"/>
      <c r="G24" s="239">
        <v>0</v>
      </c>
      <c r="H24" s="240"/>
      <c r="I24" s="263">
        <v>0</v>
      </c>
      <c r="J24" s="240"/>
      <c r="K24" s="239">
        <v>0</v>
      </c>
      <c r="L24" s="245"/>
      <c r="M24" s="239">
        <v>0</v>
      </c>
      <c r="N24" s="246"/>
      <c r="O24" s="239">
        <v>154955</v>
      </c>
      <c r="P24" s="246"/>
      <c r="Q24" s="239">
        <v>0</v>
      </c>
      <c r="R24" s="246"/>
      <c r="S24" s="239">
        <v>6753</v>
      </c>
      <c r="T24" s="246"/>
      <c r="U24" s="239">
        <v>0</v>
      </c>
      <c r="V24" s="246"/>
      <c r="W24" s="239">
        <v>-102306</v>
      </c>
      <c r="X24" s="246"/>
      <c r="Y24" s="239">
        <v>0</v>
      </c>
      <c r="Z24" s="246"/>
      <c r="AA24" s="239">
        <f t="shared" si="0"/>
        <v>-95553</v>
      </c>
      <c r="AB24" s="246"/>
      <c r="AC24" s="239">
        <f>SUM(E24:Q24,AA24)</f>
        <v>59402</v>
      </c>
      <c r="AD24" s="246"/>
      <c r="AE24" s="231">
        <v>-11082</v>
      </c>
      <c r="AF24" s="246"/>
      <c r="AG24" s="239">
        <f t="shared" si="2"/>
        <v>48320</v>
      </c>
    </row>
    <row r="25" spans="1:33" ht="20">
      <c r="A25" s="74"/>
      <c r="D25" s="88"/>
      <c r="E25" s="198"/>
      <c r="F25" s="182"/>
      <c r="G25" s="198"/>
      <c r="H25" s="182"/>
      <c r="I25" s="198"/>
      <c r="J25" s="182"/>
      <c r="K25" s="198"/>
      <c r="L25" s="182"/>
      <c r="M25" s="198"/>
      <c r="N25" s="88"/>
      <c r="O25" s="198"/>
      <c r="P25" s="182"/>
      <c r="Q25" s="198"/>
      <c r="R25" s="182"/>
      <c r="S25" s="198"/>
      <c r="T25" s="182"/>
      <c r="U25" s="182"/>
      <c r="V25" s="182"/>
      <c r="W25" s="182"/>
      <c r="X25" s="182"/>
      <c r="Y25" s="198"/>
      <c r="Z25" s="182"/>
      <c r="AA25" s="198"/>
      <c r="AB25" s="182"/>
      <c r="AC25" s="198"/>
      <c r="AD25" s="247"/>
      <c r="AE25" s="198"/>
      <c r="AF25" s="247"/>
      <c r="AG25" s="198"/>
    </row>
    <row r="26" spans="1:33" ht="21" thickBot="1">
      <c r="A26" s="75" t="s">
        <v>175</v>
      </c>
      <c r="D26" s="24"/>
      <c r="E26" s="200">
        <f>SUM(E15:E24)</f>
        <v>253442</v>
      </c>
      <c r="F26" s="182"/>
      <c r="G26" s="106">
        <f>SUM(G15:G24)</f>
        <v>240424</v>
      </c>
      <c r="H26" s="182"/>
      <c r="I26" s="264">
        <f>SUM(I15:I24)</f>
        <v>0</v>
      </c>
      <c r="J26" s="182"/>
      <c r="K26" s="106">
        <f>SUM(K15:K24)</f>
        <v>39287</v>
      </c>
      <c r="L26" s="182"/>
      <c r="M26" s="106">
        <f>SUM(M15:M24)</f>
        <v>25650</v>
      </c>
      <c r="N26" s="88"/>
      <c r="O26" s="200">
        <f>SUM(O15:O24)</f>
        <v>428129</v>
      </c>
      <c r="P26" s="182"/>
      <c r="Q26" s="241">
        <f>SUM(Q15:Q24)</f>
        <v>0</v>
      </c>
      <c r="R26" s="182"/>
      <c r="S26" s="200">
        <f>SUM(S15:S24)</f>
        <v>27612</v>
      </c>
      <c r="T26" s="182"/>
      <c r="U26" s="199">
        <f>SUM(U15:U24)</f>
        <v>19205</v>
      </c>
      <c r="V26" s="182"/>
      <c r="W26" s="199">
        <f>SUM(W15:W24)</f>
        <v>-102306</v>
      </c>
      <c r="X26" s="182"/>
      <c r="Y26" s="200">
        <f>SUM(Y15:Y24)</f>
        <v>-11589</v>
      </c>
      <c r="Z26" s="182"/>
      <c r="AA26" s="200">
        <f>SUM(AA15:AA24)</f>
        <v>-67078</v>
      </c>
      <c r="AB26" s="182"/>
      <c r="AC26" s="200">
        <f>SUM(AC15:AC24)</f>
        <v>919854</v>
      </c>
      <c r="AD26" s="247"/>
      <c r="AE26" s="200">
        <f>SUM(AE15:AE24)</f>
        <v>11424</v>
      </c>
      <c r="AF26" s="247"/>
      <c r="AG26" s="200">
        <f>SUM(AG15:AG24)</f>
        <v>931278</v>
      </c>
    </row>
    <row r="27" spans="1:33" ht="20.5" thickTop="1">
      <c r="D27" s="24"/>
      <c r="E27" s="17"/>
      <c r="F27" s="182"/>
      <c r="G27" s="17"/>
      <c r="H27" s="182"/>
      <c r="I27" s="182"/>
      <c r="J27" s="182"/>
      <c r="K27" s="182"/>
      <c r="L27" s="182"/>
      <c r="M27" s="198"/>
      <c r="N27" s="88"/>
      <c r="O27" s="17"/>
      <c r="P27" s="9"/>
      <c r="Q27" s="17"/>
      <c r="R27" s="9"/>
      <c r="S27" s="17"/>
      <c r="T27" s="9"/>
      <c r="U27" s="9"/>
      <c r="V27" s="9"/>
      <c r="W27" s="9"/>
      <c r="X27" s="9"/>
      <c r="Y27" s="17"/>
      <c r="Z27" s="9"/>
      <c r="AA27" s="17"/>
      <c r="AB27" s="9"/>
      <c r="AC27" s="17"/>
      <c r="AD27" s="247"/>
      <c r="AE27" s="17"/>
      <c r="AF27" s="247"/>
      <c r="AG27" s="17"/>
    </row>
    <row r="28" spans="1:33" ht="20.5">
      <c r="C28" s="10"/>
      <c r="D28" s="24"/>
      <c r="E28" s="17"/>
      <c r="F28" s="24"/>
      <c r="G28" s="17"/>
      <c r="H28" s="24"/>
      <c r="I28" s="182"/>
      <c r="J28" s="24"/>
      <c r="K28" s="24"/>
      <c r="L28" s="24"/>
      <c r="M28" s="25"/>
      <c r="N28" s="88"/>
      <c r="O28" s="17"/>
      <c r="P28" s="9"/>
      <c r="Q28" s="17"/>
      <c r="R28" s="9"/>
      <c r="S28" s="17"/>
      <c r="T28" s="9"/>
      <c r="U28" s="9"/>
      <c r="V28" s="9"/>
      <c r="W28" s="9"/>
      <c r="X28" s="9"/>
      <c r="Y28" s="17"/>
      <c r="Z28" s="9"/>
      <c r="AA28" s="17"/>
      <c r="AB28" s="9"/>
      <c r="AC28" s="17"/>
      <c r="AD28" s="247"/>
      <c r="AE28" s="17"/>
      <c r="AF28" s="247"/>
      <c r="AG28" s="17"/>
    </row>
    <row r="29" spans="1:33" ht="20.5">
      <c r="A29" s="14" t="s">
        <v>176</v>
      </c>
      <c r="B29" s="10"/>
      <c r="C29" s="10"/>
      <c r="D29" s="24"/>
      <c r="E29" s="226">
        <v>253866</v>
      </c>
      <c r="F29" s="216"/>
      <c r="G29" s="232">
        <v>242969</v>
      </c>
      <c r="H29" s="216"/>
      <c r="I29" s="262">
        <v>0</v>
      </c>
      <c r="J29" s="216"/>
      <c r="K29" s="232">
        <v>39287</v>
      </c>
      <c r="L29" s="216"/>
      <c r="M29" s="232">
        <v>25650</v>
      </c>
      <c r="N29" s="232"/>
      <c r="O29" s="226">
        <v>491505</v>
      </c>
      <c r="P29" s="216"/>
      <c r="Q29" s="237">
        <v>0</v>
      </c>
      <c r="R29" s="216"/>
      <c r="S29" s="226">
        <v>23486</v>
      </c>
      <c r="T29" s="216"/>
      <c r="U29" s="216">
        <v>19205</v>
      </c>
      <c r="V29" s="216"/>
      <c r="W29" s="226">
        <v>-144930</v>
      </c>
      <c r="X29" s="216"/>
      <c r="Y29" s="226">
        <v>-11589</v>
      </c>
      <c r="Z29" s="216"/>
      <c r="AA29" s="226">
        <f>SUM(S29:Y29)</f>
        <v>-113828</v>
      </c>
      <c r="AB29" s="216"/>
      <c r="AC29" s="118">
        <f>SUM(E29:Q29,AA29)</f>
        <v>939449</v>
      </c>
      <c r="AD29" s="227"/>
      <c r="AE29" s="118">
        <v>3760</v>
      </c>
      <c r="AF29" s="227"/>
      <c r="AG29" s="118">
        <f>SUM(AC29:AE29)</f>
        <v>943209</v>
      </c>
    </row>
    <row r="30" spans="1:33" ht="11.25" customHeight="1">
      <c r="A30" s="14"/>
      <c r="B30" s="10"/>
      <c r="C30" s="10"/>
      <c r="D30" s="88"/>
      <c r="E30" s="198"/>
      <c r="F30" s="182"/>
      <c r="G30" s="118"/>
      <c r="H30" s="182"/>
      <c r="I30" s="198"/>
      <c r="J30" s="182"/>
      <c r="K30" s="118"/>
      <c r="L30" s="182"/>
      <c r="M30" s="88"/>
      <c r="N30" s="88"/>
      <c r="O30" s="198"/>
      <c r="P30" s="182"/>
      <c r="Q30" s="198"/>
      <c r="R30" s="182"/>
      <c r="S30" s="198"/>
      <c r="T30" s="182"/>
      <c r="U30" s="182"/>
      <c r="V30" s="182"/>
      <c r="W30" s="182"/>
      <c r="X30" s="182"/>
      <c r="Y30" s="198"/>
      <c r="Z30" s="182"/>
      <c r="AA30" s="198"/>
      <c r="AB30" s="182"/>
      <c r="AC30" s="198"/>
      <c r="AD30" s="247"/>
      <c r="AE30" s="198"/>
      <c r="AF30" s="247"/>
      <c r="AG30" s="198"/>
    </row>
    <row r="31" spans="1:33" ht="20.5">
      <c r="A31" s="14" t="s">
        <v>168</v>
      </c>
      <c r="B31" s="10"/>
      <c r="D31" s="24"/>
      <c r="E31" s="25"/>
      <c r="F31" s="24"/>
      <c r="G31" s="88"/>
      <c r="H31" s="24"/>
      <c r="I31" s="198"/>
      <c r="J31" s="24"/>
      <c r="K31" s="88"/>
      <c r="L31" s="24"/>
      <c r="M31" s="88"/>
      <c r="N31" s="88"/>
      <c r="O31" s="25"/>
      <c r="P31" s="24"/>
      <c r="Q31" s="25"/>
      <c r="R31" s="24"/>
      <c r="S31" s="25"/>
      <c r="T31" s="24"/>
      <c r="U31" s="24"/>
      <c r="V31" s="24"/>
      <c r="W31" s="24"/>
      <c r="X31" s="24"/>
      <c r="Y31" s="25"/>
      <c r="Z31" s="24"/>
      <c r="AA31" s="25"/>
      <c r="AB31" s="24"/>
      <c r="AC31" s="118"/>
      <c r="AD31" s="247"/>
      <c r="AE31" s="17"/>
      <c r="AF31" s="247"/>
      <c r="AG31" s="17"/>
    </row>
    <row r="32" spans="1:33" ht="20">
      <c r="A32" s="13" t="s">
        <v>169</v>
      </c>
      <c r="B32" s="27"/>
      <c r="C32" s="11"/>
      <c r="D32" s="24"/>
      <c r="E32" s="88"/>
      <c r="F32" s="182"/>
      <c r="G32" s="88"/>
      <c r="H32" s="88"/>
      <c r="I32" s="88"/>
      <c r="J32" s="88"/>
      <c r="K32" s="88"/>
      <c r="L32" s="182"/>
      <c r="M32" s="88"/>
      <c r="N32" s="88"/>
      <c r="O32" s="88"/>
      <c r="P32" s="182"/>
      <c r="Q32" s="88"/>
      <c r="R32" s="182"/>
      <c r="S32" s="88"/>
      <c r="T32" s="182"/>
      <c r="U32" s="182"/>
      <c r="V32" s="182"/>
      <c r="W32" s="182"/>
      <c r="X32" s="182"/>
      <c r="Y32" s="88"/>
      <c r="Z32" s="182"/>
      <c r="AA32" s="182"/>
      <c r="AB32" s="88"/>
      <c r="AC32" s="182"/>
      <c r="AD32" s="88"/>
      <c r="AE32" s="88"/>
      <c r="AF32" s="247"/>
      <c r="AG32" s="88"/>
    </row>
    <row r="33" spans="1:33" ht="20">
      <c r="B33" s="27" t="s">
        <v>170</v>
      </c>
      <c r="C33" s="11">
        <v>20</v>
      </c>
      <c r="D33" s="24"/>
      <c r="E33" s="237">
        <v>1516</v>
      </c>
      <c r="F33" s="242"/>
      <c r="G33" s="237">
        <v>9100</v>
      </c>
      <c r="H33" s="242"/>
      <c r="I33" s="262">
        <v>0</v>
      </c>
      <c r="J33" s="242"/>
      <c r="K33" s="237">
        <v>0</v>
      </c>
      <c r="L33" s="242"/>
      <c r="M33" s="237">
        <v>0</v>
      </c>
      <c r="N33" s="242"/>
      <c r="O33" s="237">
        <v>0</v>
      </c>
      <c r="P33" s="242"/>
      <c r="Q33" s="237">
        <v>0</v>
      </c>
      <c r="R33" s="242"/>
      <c r="S33" s="237">
        <v>0</v>
      </c>
      <c r="T33" s="242"/>
      <c r="U33" s="237">
        <v>0</v>
      </c>
      <c r="V33" s="242"/>
      <c r="W33" s="237">
        <v>0</v>
      </c>
      <c r="X33" s="242"/>
      <c r="Y33" s="237">
        <v>0</v>
      </c>
      <c r="Z33" s="242"/>
      <c r="AA33" s="237">
        <f t="shared" ref="AA33:AA39" si="5">SUM(S33:Y33)</f>
        <v>0</v>
      </c>
      <c r="AB33" s="242"/>
      <c r="AC33" s="237">
        <f>SUM(E33:Q33,AA33)</f>
        <v>10616</v>
      </c>
      <c r="AD33" s="242"/>
      <c r="AE33" s="237">
        <v>0</v>
      </c>
      <c r="AF33" s="242"/>
      <c r="AG33" s="237">
        <f t="shared" ref="AG33:AG38" si="6">SUM(AC33:AE33)</f>
        <v>10616</v>
      </c>
    </row>
    <row r="34" spans="1:33" ht="20">
      <c r="A34" s="13" t="s">
        <v>69</v>
      </c>
      <c r="B34" s="27"/>
      <c r="C34" s="11" t="s">
        <v>177</v>
      </c>
      <c r="D34" s="182"/>
      <c r="E34" s="348">
        <v>0</v>
      </c>
      <c r="F34" s="227"/>
      <c r="G34" s="262">
        <v>-1143</v>
      </c>
      <c r="H34" s="227"/>
      <c r="I34" s="262">
        <v>1143</v>
      </c>
      <c r="J34" s="227"/>
      <c r="K34" s="237">
        <v>0</v>
      </c>
      <c r="L34" s="227"/>
      <c r="M34" s="237">
        <v>0</v>
      </c>
      <c r="N34" s="227"/>
      <c r="O34" s="237">
        <v>0</v>
      </c>
      <c r="P34" s="227"/>
      <c r="Q34" s="237">
        <v>0</v>
      </c>
      <c r="R34" s="227"/>
      <c r="S34" s="237">
        <v>0</v>
      </c>
      <c r="T34" s="227"/>
      <c r="U34" s="237">
        <v>0</v>
      </c>
      <c r="V34" s="227"/>
      <c r="W34" s="237">
        <v>0</v>
      </c>
      <c r="X34" s="227"/>
      <c r="Y34" s="237">
        <v>0</v>
      </c>
      <c r="Z34" s="227"/>
      <c r="AA34" s="262">
        <f t="shared" si="5"/>
        <v>0</v>
      </c>
      <c r="AB34" s="227"/>
      <c r="AC34" s="262">
        <f>SUM(E34:Q34,AA34)</f>
        <v>0</v>
      </c>
      <c r="AD34" s="227"/>
      <c r="AE34" s="262">
        <f t="shared" ref="AE34:AE35" si="7">SUM(W34:AC34)</f>
        <v>0</v>
      </c>
      <c r="AF34" s="227"/>
      <c r="AG34" s="262">
        <f t="shared" si="6"/>
        <v>0</v>
      </c>
    </row>
    <row r="35" spans="1:33" ht="20">
      <c r="A35" s="13" t="s">
        <v>178</v>
      </c>
      <c r="B35" s="27"/>
      <c r="C35" s="11"/>
      <c r="D35" s="182"/>
      <c r="E35" s="262">
        <v>0</v>
      </c>
      <c r="F35" s="227"/>
      <c r="G35" s="262">
        <v>0</v>
      </c>
      <c r="H35" s="227"/>
      <c r="I35" s="262">
        <v>0</v>
      </c>
      <c r="J35" s="227"/>
      <c r="K35" s="237">
        <v>0</v>
      </c>
      <c r="L35" s="227"/>
      <c r="M35" s="262">
        <v>7500</v>
      </c>
      <c r="N35" s="227"/>
      <c r="O35" s="262">
        <v>-7500</v>
      </c>
      <c r="P35" s="227"/>
      <c r="Q35" s="237">
        <v>0</v>
      </c>
      <c r="R35" s="227"/>
      <c r="S35" s="237">
        <v>0</v>
      </c>
      <c r="T35" s="227"/>
      <c r="U35" s="237">
        <v>0</v>
      </c>
      <c r="V35" s="227"/>
      <c r="W35" s="237">
        <v>0</v>
      </c>
      <c r="X35" s="227"/>
      <c r="Y35" s="237">
        <v>0</v>
      </c>
      <c r="Z35" s="227"/>
      <c r="AA35" s="262">
        <f t="shared" si="5"/>
        <v>0</v>
      </c>
      <c r="AB35" s="227"/>
      <c r="AC35" s="262">
        <v>0</v>
      </c>
      <c r="AD35" s="227"/>
      <c r="AE35" s="262">
        <f t="shared" si="7"/>
        <v>0</v>
      </c>
      <c r="AF35" s="227"/>
      <c r="AG35" s="262">
        <f t="shared" si="6"/>
        <v>0</v>
      </c>
    </row>
    <row r="36" spans="1:33" ht="20">
      <c r="A36" s="13" t="s">
        <v>179</v>
      </c>
      <c r="B36" s="27"/>
      <c r="C36" s="11">
        <v>23</v>
      </c>
      <c r="D36" s="24"/>
      <c r="E36" s="237">
        <v>0</v>
      </c>
      <c r="F36" s="242"/>
      <c r="G36" s="262">
        <v>0</v>
      </c>
      <c r="H36" s="242"/>
      <c r="I36" s="262">
        <v>0</v>
      </c>
      <c r="J36" s="242"/>
      <c r="K36" s="262">
        <v>0</v>
      </c>
      <c r="L36" s="242"/>
      <c r="M36" s="262">
        <v>0</v>
      </c>
      <c r="N36" s="242"/>
      <c r="O36" s="237">
        <v>0</v>
      </c>
      <c r="P36" s="242"/>
      <c r="Q36" s="237">
        <v>-93625</v>
      </c>
      <c r="R36" s="242"/>
      <c r="S36" s="237">
        <v>0</v>
      </c>
      <c r="T36" s="242"/>
      <c r="U36" s="237">
        <v>0</v>
      </c>
      <c r="V36" s="242"/>
      <c r="W36" s="237">
        <v>0</v>
      </c>
      <c r="X36" s="242"/>
      <c r="Y36" s="237">
        <v>0</v>
      </c>
      <c r="Z36" s="242"/>
      <c r="AA36" s="237">
        <f t="shared" si="5"/>
        <v>0</v>
      </c>
      <c r="AB36" s="242"/>
      <c r="AC36" s="237">
        <f>SUM(E36:Q36,AA36)</f>
        <v>-93625</v>
      </c>
      <c r="AD36" s="242"/>
      <c r="AE36" s="237">
        <v>0</v>
      </c>
      <c r="AF36" s="242"/>
      <c r="AG36" s="237">
        <f t="shared" si="6"/>
        <v>-93625</v>
      </c>
    </row>
    <row r="37" spans="1:33" ht="20">
      <c r="A37" s="13" t="s">
        <v>180</v>
      </c>
      <c r="B37" s="27"/>
      <c r="C37" s="11"/>
      <c r="D37" s="24"/>
      <c r="E37" s="237"/>
      <c r="F37" s="242"/>
      <c r="G37" s="262"/>
      <c r="H37" s="242"/>
      <c r="I37" s="262"/>
      <c r="J37" s="242"/>
      <c r="K37" s="262"/>
      <c r="L37" s="242"/>
      <c r="M37" s="262"/>
      <c r="N37" s="242"/>
      <c r="O37" s="237"/>
      <c r="P37" s="242"/>
      <c r="Q37" s="237"/>
      <c r="R37" s="242"/>
      <c r="S37" s="237"/>
      <c r="T37" s="242"/>
      <c r="U37" s="237"/>
      <c r="V37" s="242"/>
      <c r="W37" s="237"/>
      <c r="X37" s="242"/>
      <c r="Y37" s="237"/>
      <c r="Z37" s="242"/>
      <c r="AA37" s="237"/>
      <c r="AB37" s="242"/>
      <c r="AC37" s="237"/>
      <c r="AD37" s="242"/>
      <c r="AE37" s="237"/>
      <c r="AF37" s="242"/>
      <c r="AG37" s="237"/>
    </row>
    <row r="38" spans="1:33" ht="20">
      <c r="B38" s="27" t="s">
        <v>181</v>
      </c>
      <c r="C38" s="11"/>
      <c r="D38" s="24"/>
      <c r="E38" s="237">
        <v>-5759</v>
      </c>
      <c r="F38" s="242"/>
      <c r="G38" s="262">
        <v>0</v>
      </c>
      <c r="H38" s="242"/>
      <c r="I38" s="262">
        <v>0</v>
      </c>
      <c r="J38" s="242"/>
      <c r="K38" s="262">
        <v>0</v>
      </c>
      <c r="L38" s="242"/>
      <c r="M38" s="262">
        <v>0</v>
      </c>
      <c r="N38" s="242"/>
      <c r="O38" s="237">
        <v>-87866</v>
      </c>
      <c r="P38" s="242"/>
      <c r="Q38" s="262">
        <v>93625</v>
      </c>
      <c r="R38" s="242"/>
      <c r="S38" s="262">
        <v>0</v>
      </c>
      <c r="T38" s="242"/>
      <c r="U38" s="262">
        <v>0</v>
      </c>
      <c r="V38" s="242"/>
      <c r="W38" s="262">
        <v>0</v>
      </c>
      <c r="X38" s="242"/>
      <c r="Y38" s="262">
        <v>0</v>
      </c>
      <c r="Z38" s="242"/>
      <c r="AA38" s="237">
        <f t="shared" si="5"/>
        <v>0</v>
      </c>
      <c r="AB38" s="242"/>
      <c r="AC38" s="237">
        <f>SUM(E38:Q38,AA38)</f>
        <v>0</v>
      </c>
      <c r="AD38" s="242"/>
      <c r="AE38" s="237">
        <v>0</v>
      </c>
      <c r="AF38" s="242"/>
      <c r="AG38" s="237">
        <f t="shared" si="6"/>
        <v>0</v>
      </c>
    </row>
    <row r="39" spans="1:33" ht="20">
      <c r="A39" s="13" t="s">
        <v>182</v>
      </c>
      <c r="D39" s="24"/>
      <c r="E39" s="239">
        <v>0</v>
      </c>
      <c r="F39" s="242"/>
      <c r="G39" s="239">
        <v>0</v>
      </c>
      <c r="H39" s="242"/>
      <c r="I39" s="239">
        <v>0</v>
      </c>
      <c r="J39" s="242"/>
      <c r="K39" s="239">
        <v>0</v>
      </c>
      <c r="L39" s="242"/>
      <c r="M39" s="239">
        <v>0</v>
      </c>
      <c r="N39" s="242"/>
      <c r="O39" s="239">
        <f>'PL 8-9_9M'!D81</f>
        <v>163350</v>
      </c>
      <c r="P39" s="242"/>
      <c r="Q39" s="239">
        <v>0</v>
      </c>
      <c r="R39" s="242"/>
      <c r="S39" s="230">
        <v>-3919</v>
      </c>
      <c r="T39" s="242"/>
      <c r="U39" s="239">
        <f>'PL 8-9_9M'!D45</f>
        <v>4086</v>
      </c>
      <c r="V39" s="224"/>
      <c r="W39" s="239">
        <f>SUM('PL 8-9_9M'!D41,'PL 8-9_9M'!D43,'PL 8-9_9M'!D47)</f>
        <v>240298</v>
      </c>
      <c r="X39" s="227"/>
      <c r="Y39" s="239">
        <v>0</v>
      </c>
      <c r="Z39" s="227"/>
      <c r="AA39" s="239">
        <f t="shared" si="5"/>
        <v>240465</v>
      </c>
      <c r="AB39" s="227"/>
      <c r="AC39" s="239">
        <f>SUM(E39:Q39,AA39)</f>
        <v>403815</v>
      </c>
      <c r="AD39" s="227"/>
      <c r="AE39" s="239">
        <v>-6659</v>
      </c>
      <c r="AF39" s="242"/>
      <c r="AG39" s="239">
        <f>SUM(AC39:AE39)</f>
        <v>397156</v>
      </c>
    </row>
    <row r="40" spans="1:33" ht="20">
      <c r="A40" s="74"/>
      <c r="E40" s="25"/>
      <c r="F40" s="24"/>
      <c r="G40" s="25"/>
      <c r="H40" s="24"/>
      <c r="I40" s="198"/>
      <c r="J40" s="24"/>
      <c r="K40" s="25"/>
      <c r="L40" s="24"/>
      <c r="M40" s="25"/>
      <c r="N40" s="88"/>
      <c r="O40" s="25"/>
      <c r="P40" s="24"/>
      <c r="Q40" s="25"/>
      <c r="R40" s="24"/>
      <c r="S40" s="25"/>
      <c r="T40" s="24"/>
      <c r="U40" s="24"/>
      <c r="V40" s="24"/>
      <c r="W40" s="24"/>
      <c r="X40" s="24"/>
      <c r="Y40" s="25"/>
      <c r="Z40" s="24"/>
      <c r="AA40" s="25"/>
      <c r="AB40" s="24"/>
      <c r="AC40" s="25"/>
      <c r="AD40" s="247"/>
      <c r="AE40" s="25"/>
      <c r="AF40" s="247"/>
      <c r="AG40" s="25"/>
    </row>
    <row r="41" spans="1:33" ht="21" thickBot="1">
      <c r="A41" s="75" t="s">
        <v>183</v>
      </c>
      <c r="E41" s="34">
        <f>SUM(E29:E39)</f>
        <v>249623</v>
      </c>
      <c r="F41" s="24"/>
      <c r="G41" s="34">
        <f>SUM(G29:G39)</f>
        <v>250926</v>
      </c>
      <c r="H41" s="24"/>
      <c r="I41" s="264">
        <f>SUM(I29:I39)</f>
        <v>1143</v>
      </c>
      <c r="J41" s="24"/>
      <c r="K41" s="34">
        <f>SUM(K29:K39)</f>
        <v>39287</v>
      </c>
      <c r="L41" s="24"/>
      <c r="M41" s="34">
        <f>SUM(M29:M39)</f>
        <v>33150</v>
      </c>
      <c r="N41" s="88"/>
      <c r="O41" s="34">
        <f>SUM(O29:O39)</f>
        <v>559489</v>
      </c>
      <c r="P41" s="24"/>
      <c r="Q41" s="241">
        <f>SUM(Q29:Q39)</f>
        <v>0</v>
      </c>
      <c r="R41" s="24"/>
      <c r="S41" s="34">
        <f>SUM(S29:S39)</f>
        <v>19567</v>
      </c>
      <c r="T41" s="24"/>
      <c r="U41" s="34">
        <f>SUM(U29:U39)</f>
        <v>23291</v>
      </c>
      <c r="V41" s="24"/>
      <c r="W41" s="34">
        <f>SUM(W29:W39)</f>
        <v>95368</v>
      </c>
      <c r="X41" s="24"/>
      <c r="Y41" s="34">
        <f>SUM(Y29:Y39)</f>
        <v>-11589</v>
      </c>
      <c r="Z41" s="24"/>
      <c r="AA41" s="34">
        <f>SUM(AA29:AA39)</f>
        <v>126637</v>
      </c>
      <c r="AB41" s="24"/>
      <c r="AC41" s="34">
        <f>SUM(AC29:AC39)</f>
        <v>1260255</v>
      </c>
      <c r="AD41" s="247"/>
      <c r="AE41" s="34">
        <f>SUM(AE29:AE39)</f>
        <v>-2899</v>
      </c>
      <c r="AF41" s="247"/>
      <c r="AG41" s="34">
        <f>SUM(AG29:AG39)</f>
        <v>1257356</v>
      </c>
    </row>
    <row r="42" spans="1:33" ht="11.5" customHeight="1" thickTop="1">
      <c r="F42" s="24"/>
      <c r="N42" s="88"/>
    </row>
    <row r="43" spans="1:33" ht="15" customHeight="1">
      <c r="F43" s="24"/>
    </row>
    <row r="51" spans="1:33" ht="13" customHeight="1"/>
    <row r="54" spans="1:33" ht="16.5" customHeight="1"/>
    <row r="57" spans="1:33" ht="18" customHeight="1"/>
    <row r="59" spans="1:33" ht="15" customHeight="1">
      <c r="A59" s="98" t="s">
        <v>115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</row>
    <row r="60" spans="1:33" ht="15" customHeight="1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5">
        <v>9</v>
      </c>
    </row>
  </sheetData>
  <pageMargins left="0.75" right="0.5" top="0.5" bottom="0.5" header="0.5" footer="0.5"/>
  <pageSetup paperSize="9" scale="51" firstPageNumber="3" fitToHeight="0" orientation="landscape" useFirstPageNumber="1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Y66"/>
  <sheetViews>
    <sheetView view="pageBreakPreview" topLeftCell="A17" zoomScale="73" zoomScaleNormal="106" zoomScaleSheetLayoutView="70" workbookViewId="0">
      <selection activeCell="G45" sqref="G45"/>
    </sheetView>
  </sheetViews>
  <sheetFormatPr defaultColWidth="9.09765625" defaultRowHeight="15" customHeight="1"/>
  <cols>
    <col min="1" max="1" width="1.69921875" style="13" customWidth="1"/>
    <col min="2" max="2" width="46" style="13" customWidth="1"/>
    <col min="3" max="3" width="6" style="13" customWidth="1"/>
    <col min="4" max="4" width="0.8984375" style="3" customWidth="1"/>
    <col min="5" max="5" width="16.69921875" style="26" customWidth="1"/>
    <col min="6" max="6" width="0.8984375" style="3" customWidth="1"/>
    <col min="7" max="7" width="15.69921875" style="3" customWidth="1"/>
    <col min="8" max="8" width="0.8984375" style="3" customWidth="1"/>
    <col min="9" max="9" width="15.69921875" style="26" customWidth="1"/>
    <col min="10" max="10" width="0.8984375" style="3" customWidth="1"/>
    <col min="11" max="11" width="15.69921875" style="3" customWidth="1"/>
    <col min="12" max="12" width="0.8984375" style="3" customWidth="1"/>
    <col min="13" max="13" width="15.69921875" style="26" customWidth="1"/>
    <col min="14" max="14" width="0.8984375" style="3" customWidth="1"/>
    <col min="15" max="15" width="15.69921875" style="26" customWidth="1"/>
    <col min="16" max="16" width="0.8984375" style="3" customWidth="1"/>
    <col min="17" max="17" width="15.69921875" style="26" customWidth="1"/>
    <col min="18" max="18" width="0.8984375" style="26" customWidth="1"/>
    <col min="19" max="19" width="17.59765625" style="123" customWidth="1"/>
    <col min="20" max="20" width="0.8984375" style="123" customWidth="1"/>
    <col min="21" max="21" width="16.69921875" style="123" customWidth="1"/>
    <col min="22" max="22" width="0.8984375" style="123" customWidth="1"/>
    <col min="23" max="23" width="16.69921875" style="123" customWidth="1"/>
    <col min="24" max="24" width="0.8984375" style="3" customWidth="1"/>
    <col min="25" max="25" width="17.69921875" style="26" customWidth="1"/>
    <col min="26" max="16384" width="9.09765625" style="13"/>
  </cols>
  <sheetData>
    <row r="1" spans="1:25" s="66" customFormat="1" ht="15" customHeight="1">
      <c r="A1" s="66" t="s">
        <v>0</v>
      </c>
      <c r="E1" s="67"/>
      <c r="I1" s="67"/>
      <c r="M1" s="67"/>
      <c r="O1" s="67"/>
      <c r="Q1" s="67"/>
      <c r="R1" s="67"/>
      <c r="Y1" s="67"/>
    </row>
    <row r="2" spans="1:25" s="66" customFormat="1" ht="15" customHeight="1">
      <c r="A2" s="66" t="s">
        <v>184</v>
      </c>
      <c r="E2" s="67"/>
      <c r="I2" s="67"/>
      <c r="M2" s="67"/>
      <c r="O2" s="67"/>
      <c r="Q2" s="67"/>
      <c r="R2" s="67"/>
      <c r="Y2" s="67"/>
    </row>
    <row r="3" spans="1:25" s="66" customFormat="1" ht="15" customHeight="1">
      <c r="A3" s="15" t="s">
        <v>124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T3" s="68"/>
      <c r="U3" s="68"/>
      <c r="V3" s="68"/>
      <c r="W3" s="68"/>
      <c r="X3" s="68"/>
      <c r="Y3" s="69"/>
    </row>
    <row r="4" spans="1:25" s="66" customFormat="1" ht="15" customHeight="1">
      <c r="E4" s="67"/>
      <c r="I4" s="67"/>
      <c r="M4" s="67"/>
      <c r="O4" s="67"/>
      <c r="Q4" s="67"/>
      <c r="R4" s="67"/>
      <c r="S4" s="142"/>
      <c r="Y4" s="67"/>
    </row>
    <row r="5" spans="1:25" ht="15" customHeight="1">
      <c r="A5" s="10"/>
      <c r="B5" s="10"/>
      <c r="C5" s="10"/>
      <c r="D5" s="22"/>
      <c r="E5" s="384" t="s">
        <v>185</v>
      </c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</row>
    <row r="6" spans="1:25" ht="15" customHeight="1">
      <c r="A6" s="10"/>
      <c r="B6" s="10"/>
      <c r="C6" s="10"/>
      <c r="D6" s="22"/>
      <c r="E6" s="28"/>
      <c r="F6" s="22"/>
      <c r="G6" s="22"/>
      <c r="H6" s="22"/>
      <c r="I6" s="22"/>
      <c r="J6" s="22"/>
      <c r="K6" s="22"/>
      <c r="L6" s="22"/>
      <c r="M6" s="22"/>
      <c r="N6" s="22"/>
      <c r="O6" s="28"/>
      <c r="P6" s="22"/>
      <c r="Q6" s="22"/>
      <c r="R6" s="28"/>
      <c r="S6" s="384" t="s">
        <v>74</v>
      </c>
      <c r="T6" s="384"/>
      <c r="U6" s="384"/>
      <c r="V6" s="384"/>
      <c r="W6" s="384"/>
      <c r="X6" s="22"/>
    </row>
    <row r="7" spans="1:25" ht="15" customHeight="1">
      <c r="A7" s="10"/>
      <c r="B7" s="10"/>
      <c r="C7" s="10"/>
      <c r="D7" s="1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386" t="s">
        <v>131</v>
      </c>
      <c r="T7" s="387"/>
      <c r="U7" s="387"/>
      <c r="V7" s="387"/>
      <c r="W7" s="387"/>
      <c r="X7" s="23"/>
      <c r="Y7" s="21"/>
    </row>
    <row r="8" spans="1:25" ht="15" customHeight="1">
      <c r="A8" s="10"/>
      <c r="B8" s="10"/>
      <c r="C8" s="10"/>
      <c r="D8" s="1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372"/>
      <c r="T8" s="372"/>
      <c r="U8" s="143" t="s">
        <v>132</v>
      </c>
      <c r="V8" s="372"/>
      <c r="W8" s="372"/>
      <c r="X8" s="21"/>
      <c r="Y8" s="21"/>
    </row>
    <row r="9" spans="1:25" ht="15" customHeight="1">
      <c r="A9" s="10"/>
      <c r="B9" s="10"/>
      <c r="C9" s="10"/>
      <c r="D9" s="21"/>
      <c r="E9" s="28"/>
      <c r="F9" s="21"/>
      <c r="G9" s="21"/>
      <c r="H9" s="21"/>
      <c r="I9" s="141" t="s">
        <v>136</v>
      </c>
      <c r="J9" s="21"/>
      <c r="K9" s="141" t="s">
        <v>137</v>
      </c>
      <c r="L9" s="21"/>
      <c r="M9" s="385" t="s">
        <v>71</v>
      </c>
      <c r="N9" s="385"/>
      <c r="O9" s="385"/>
      <c r="P9" s="21"/>
      <c r="Q9" s="141"/>
      <c r="R9" s="21"/>
      <c r="S9" s="6" t="s">
        <v>186</v>
      </c>
      <c r="T9" s="71"/>
      <c r="U9" s="6" t="s">
        <v>139</v>
      </c>
      <c r="V9" s="71"/>
      <c r="W9" s="6" t="s">
        <v>187</v>
      </c>
      <c r="X9" s="21"/>
      <c r="Y9" s="21"/>
    </row>
    <row r="10" spans="1:25" ht="15" customHeight="1">
      <c r="D10" s="6"/>
      <c r="E10" s="73" t="s">
        <v>188</v>
      </c>
      <c r="F10" s="6"/>
      <c r="G10" s="73" t="s">
        <v>144</v>
      </c>
      <c r="H10" s="6"/>
      <c r="I10" s="28" t="s">
        <v>145</v>
      </c>
      <c r="J10" s="6"/>
      <c r="K10" s="6" t="s">
        <v>146</v>
      </c>
      <c r="L10" s="6"/>
      <c r="M10" s="28" t="s">
        <v>147</v>
      </c>
      <c r="N10" s="28"/>
      <c r="O10" s="28"/>
      <c r="P10" s="6"/>
      <c r="Q10" s="28"/>
      <c r="R10" s="21"/>
      <c r="S10" s="6" t="s">
        <v>189</v>
      </c>
      <c r="T10" s="6"/>
      <c r="U10" s="6" t="s">
        <v>149</v>
      </c>
      <c r="V10" s="6"/>
      <c r="W10" s="6" t="s">
        <v>141</v>
      </c>
      <c r="X10" s="6"/>
      <c r="Y10" s="28" t="s">
        <v>142</v>
      </c>
    </row>
    <row r="11" spans="1:25" ht="15" customHeight="1">
      <c r="D11" s="6"/>
      <c r="E11" s="73" t="s">
        <v>155</v>
      </c>
      <c r="F11" s="6"/>
      <c r="G11" s="73" t="s">
        <v>155</v>
      </c>
      <c r="H11" s="6"/>
      <c r="I11" s="28" t="s">
        <v>156</v>
      </c>
      <c r="J11" s="6"/>
      <c r="K11" s="6" t="s">
        <v>157</v>
      </c>
      <c r="L11" s="6"/>
      <c r="M11" s="28" t="s">
        <v>158</v>
      </c>
      <c r="N11" s="28"/>
      <c r="O11" s="28" t="s">
        <v>73</v>
      </c>
      <c r="P11" s="6"/>
      <c r="Q11" s="28" t="s">
        <v>159</v>
      </c>
      <c r="R11" s="21"/>
      <c r="S11" s="6" t="s">
        <v>161</v>
      </c>
      <c r="T11" s="6"/>
      <c r="U11" s="6" t="s">
        <v>161</v>
      </c>
      <c r="V11" s="6"/>
      <c r="W11" s="6" t="s">
        <v>190</v>
      </c>
      <c r="X11" s="6"/>
      <c r="Y11" s="28" t="s">
        <v>191</v>
      </c>
    </row>
    <row r="12" spans="1:25" ht="15" customHeight="1">
      <c r="C12" s="103" t="s">
        <v>12</v>
      </c>
      <c r="D12" s="6"/>
      <c r="E12" s="1" t="s">
        <v>13</v>
      </c>
      <c r="F12" s="6"/>
      <c r="G12" s="72" t="s">
        <v>13</v>
      </c>
      <c r="H12" s="6"/>
      <c r="I12" s="1" t="s">
        <v>13</v>
      </c>
      <c r="J12" s="6"/>
      <c r="K12" s="72" t="s">
        <v>13</v>
      </c>
      <c r="L12" s="6"/>
      <c r="M12" s="1" t="s">
        <v>13</v>
      </c>
      <c r="N12" s="28"/>
      <c r="O12" s="1" t="s">
        <v>13</v>
      </c>
      <c r="P12" s="6"/>
      <c r="Q12" s="1" t="s">
        <v>13</v>
      </c>
      <c r="R12" s="21"/>
      <c r="S12" s="1" t="s">
        <v>13</v>
      </c>
      <c r="T12" s="6"/>
      <c r="U12" s="1" t="s">
        <v>13</v>
      </c>
      <c r="V12" s="6"/>
      <c r="W12" s="1" t="s">
        <v>13</v>
      </c>
      <c r="X12" s="6"/>
      <c r="Y12" s="1" t="s">
        <v>13</v>
      </c>
    </row>
    <row r="13" spans="1:25" ht="8.15" customHeight="1">
      <c r="A13" s="27"/>
      <c r="B13" s="27"/>
      <c r="C13" s="27"/>
      <c r="D13" s="9"/>
      <c r="E13" s="17"/>
      <c r="F13" s="9"/>
      <c r="G13" s="9"/>
      <c r="H13" s="9"/>
      <c r="I13" s="17"/>
      <c r="J13" s="9"/>
      <c r="K13" s="9"/>
      <c r="L13" s="9"/>
      <c r="M13" s="17"/>
      <c r="N13" s="9"/>
      <c r="O13" s="17"/>
      <c r="P13" s="9"/>
      <c r="Q13" s="17"/>
      <c r="R13" s="21"/>
      <c r="X13" s="9"/>
    </row>
    <row r="14" spans="1:25" ht="15" customHeight="1">
      <c r="A14" s="14" t="s">
        <v>167</v>
      </c>
      <c r="B14" s="10"/>
      <c r="C14" s="39"/>
      <c r="D14" s="223"/>
      <c r="E14" s="118">
        <v>253358</v>
      </c>
      <c r="F14" s="243"/>
      <c r="G14" s="237">
        <v>239924</v>
      </c>
      <c r="H14" s="237"/>
      <c r="I14" s="262">
        <v>0</v>
      </c>
      <c r="J14" s="237"/>
      <c r="K14" s="237">
        <v>33341</v>
      </c>
      <c r="L14" s="224"/>
      <c r="M14" s="237">
        <v>25650</v>
      </c>
      <c r="N14" s="243"/>
      <c r="O14" s="118">
        <v>285274</v>
      </c>
      <c r="P14" s="243"/>
      <c r="Q14" s="237">
        <v>0</v>
      </c>
      <c r="R14" s="243"/>
      <c r="S14" s="118">
        <v>5502</v>
      </c>
      <c r="T14" s="225"/>
      <c r="U14" s="237">
        <v>0</v>
      </c>
      <c r="V14" s="225"/>
      <c r="W14" s="237">
        <f>SUM(S14:U14)</f>
        <v>5502</v>
      </c>
      <c r="X14" s="225"/>
      <c r="Y14" s="118">
        <f>SUM(E14:Q14,W14)</f>
        <v>843049</v>
      </c>
    </row>
    <row r="15" spans="1:25" ht="8.15" customHeight="1">
      <c r="A15" s="14"/>
      <c r="B15" s="10"/>
      <c r="C15" s="39"/>
      <c r="D15" s="223"/>
      <c r="E15" s="225"/>
      <c r="F15" s="225"/>
      <c r="G15" s="238"/>
      <c r="H15" s="225"/>
      <c r="I15" s="225"/>
      <c r="J15" s="225"/>
      <c r="K15" s="238"/>
      <c r="L15" s="225"/>
      <c r="M15" s="238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</row>
    <row r="16" spans="1:25" ht="15" customHeight="1">
      <c r="A16" s="14" t="s">
        <v>168</v>
      </c>
      <c r="B16" s="10"/>
      <c r="C16" s="39"/>
      <c r="D16" s="223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</row>
    <row r="17" spans="1:25" ht="15" customHeight="1">
      <c r="A17" s="13" t="s">
        <v>192</v>
      </c>
      <c r="B17" s="10"/>
      <c r="C17" s="11"/>
      <c r="D17" s="216"/>
      <c r="E17" s="237">
        <v>84</v>
      </c>
      <c r="F17" s="242"/>
      <c r="G17" s="237">
        <v>500</v>
      </c>
      <c r="H17" s="233"/>
      <c r="I17" s="262">
        <v>0</v>
      </c>
      <c r="J17" s="233"/>
      <c r="K17" s="237">
        <v>0</v>
      </c>
      <c r="L17" s="234"/>
      <c r="M17" s="237">
        <v>0</v>
      </c>
      <c r="N17" s="234"/>
      <c r="O17" s="237">
        <v>0</v>
      </c>
      <c r="P17" s="234"/>
      <c r="Q17" s="237">
        <v>0</v>
      </c>
      <c r="R17" s="234"/>
      <c r="S17" s="237">
        <v>0</v>
      </c>
      <c r="T17" s="234"/>
      <c r="U17" s="237">
        <v>0</v>
      </c>
      <c r="V17" s="234"/>
      <c r="W17" s="237">
        <f t="shared" ref="W17" si="0">SUM(S17:U17)</f>
        <v>0</v>
      </c>
      <c r="X17" s="249"/>
      <c r="Y17" s="237">
        <f t="shared" ref="Y17" si="1">SUM(E17:Q17,W17)</f>
        <v>584</v>
      </c>
    </row>
    <row r="18" spans="1:25" ht="15" customHeight="1">
      <c r="A18" s="13" t="s">
        <v>171</v>
      </c>
      <c r="B18" s="10"/>
      <c r="C18" s="11"/>
      <c r="D18" s="216"/>
      <c r="E18" s="237">
        <v>0</v>
      </c>
      <c r="F18" s="242"/>
      <c r="G18" s="237">
        <v>0</v>
      </c>
      <c r="H18" s="233"/>
      <c r="I18" s="262">
        <v>0</v>
      </c>
      <c r="J18" s="233"/>
      <c r="K18" s="237">
        <v>5946</v>
      </c>
      <c r="L18" s="234"/>
      <c r="M18" s="237">
        <v>0</v>
      </c>
      <c r="N18" s="234"/>
      <c r="O18" s="237">
        <v>0</v>
      </c>
      <c r="P18" s="234"/>
      <c r="Q18" s="237">
        <v>0</v>
      </c>
      <c r="R18" s="234"/>
      <c r="S18" s="237">
        <v>0</v>
      </c>
      <c r="T18" s="234"/>
      <c r="U18" s="237">
        <v>0</v>
      </c>
      <c r="V18" s="234"/>
      <c r="W18" s="237">
        <f t="shared" ref="W18:W21" si="2">SUM(S18:U18)</f>
        <v>0</v>
      </c>
      <c r="X18" s="249"/>
      <c r="Y18" s="237">
        <f t="shared" ref="Y18:Y20" si="3">SUM(E18:Q18,W18)</f>
        <v>5946</v>
      </c>
    </row>
    <row r="19" spans="1:25" ht="15" customHeight="1">
      <c r="A19" s="13" t="s">
        <v>172</v>
      </c>
      <c r="B19" s="10"/>
      <c r="C19" s="11"/>
      <c r="D19" s="216"/>
      <c r="E19" s="237">
        <v>0</v>
      </c>
      <c r="F19" s="242"/>
      <c r="G19" s="237">
        <v>0</v>
      </c>
      <c r="H19" s="233"/>
      <c r="I19" s="262">
        <v>0</v>
      </c>
      <c r="J19" s="233"/>
      <c r="K19" s="237">
        <v>0</v>
      </c>
      <c r="L19" s="234"/>
      <c r="M19" s="237">
        <v>0</v>
      </c>
      <c r="N19" s="234"/>
      <c r="O19" s="237">
        <v>-116544</v>
      </c>
      <c r="P19" s="234"/>
      <c r="Q19" s="237">
        <v>0</v>
      </c>
      <c r="R19" s="234"/>
      <c r="S19" s="237">
        <v>0</v>
      </c>
      <c r="T19" s="234"/>
      <c r="U19" s="237">
        <v>0</v>
      </c>
      <c r="V19" s="234"/>
      <c r="W19" s="237">
        <f t="shared" si="2"/>
        <v>0</v>
      </c>
      <c r="X19" s="249"/>
      <c r="Y19" s="237">
        <f t="shared" si="3"/>
        <v>-116544</v>
      </c>
    </row>
    <row r="20" spans="1:25" ht="15" customHeight="1">
      <c r="A20" s="13" t="s">
        <v>173</v>
      </c>
      <c r="B20" s="10"/>
      <c r="C20" s="11"/>
      <c r="D20" s="216"/>
      <c r="E20" s="237">
        <v>0</v>
      </c>
      <c r="F20" s="242"/>
      <c r="G20" s="237">
        <v>0</v>
      </c>
      <c r="H20" s="233"/>
      <c r="I20" s="262">
        <v>0</v>
      </c>
      <c r="J20" s="233"/>
      <c r="K20" s="237">
        <v>0</v>
      </c>
      <c r="L20" s="234"/>
      <c r="M20" s="237">
        <v>0</v>
      </c>
      <c r="N20" s="234"/>
      <c r="O20" s="237">
        <v>0</v>
      </c>
      <c r="P20" s="234"/>
      <c r="Q20" s="237">
        <v>0</v>
      </c>
      <c r="R20" s="234"/>
      <c r="S20" s="237">
        <v>439</v>
      </c>
      <c r="T20" s="234"/>
      <c r="U20" s="237">
        <v>0</v>
      </c>
      <c r="V20" s="234"/>
      <c r="W20" s="237">
        <f t="shared" si="2"/>
        <v>439</v>
      </c>
      <c r="X20" s="249"/>
      <c r="Y20" s="237">
        <f t="shared" si="3"/>
        <v>439</v>
      </c>
    </row>
    <row r="21" spans="1:25" ht="15" customHeight="1">
      <c r="A21" s="13" t="s">
        <v>114</v>
      </c>
      <c r="D21" s="229"/>
      <c r="E21" s="239">
        <v>0</v>
      </c>
      <c r="F21" s="234"/>
      <c r="G21" s="239">
        <v>0</v>
      </c>
      <c r="H21" s="250"/>
      <c r="I21" s="263">
        <v>0</v>
      </c>
      <c r="J21" s="250"/>
      <c r="K21" s="239">
        <v>0</v>
      </c>
      <c r="L21" s="234"/>
      <c r="M21" s="239">
        <v>0</v>
      </c>
      <c r="N21" s="234"/>
      <c r="O21" s="235">
        <v>204414</v>
      </c>
      <c r="P21" s="234"/>
      <c r="Q21" s="239">
        <v>0</v>
      </c>
      <c r="R21" s="234"/>
      <c r="S21" s="239">
        <v>0</v>
      </c>
      <c r="T21" s="234"/>
      <c r="U21" s="239">
        <v>-102306</v>
      </c>
      <c r="V21" s="234"/>
      <c r="W21" s="239">
        <f t="shared" si="2"/>
        <v>-102306</v>
      </c>
      <c r="X21" s="251"/>
      <c r="Y21" s="239">
        <f>SUM(E21:Q21,W21)</f>
        <v>102108</v>
      </c>
    </row>
    <row r="22" spans="1:25" ht="9.75" customHeight="1">
      <c r="A22" s="74"/>
      <c r="D22" s="24"/>
      <c r="E22" s="198"/>
      <c r="F22" s="182"/>
      <c r="G22" s="198"/>
      <c r="H22" s="182"/>
      <c r="I22" s="198"/>
      <c r="J22" s="182"/>
      <c r="K22" s="198"/>
      <c r="L22" s="182"/>
      <c r="M22" s="198"/>
      <c r="N22" s="182"/>
      <c r="O22" s="198"/>
      <c r="P22" s="182"/>
      <c r="Q22" s="198"/>
      <c r="R22" s="141"/>
      <c r="S22" s="182"/>
      <c r="T22" s="182"/>
      <c r="U22" s="182"/>
      <c r="V22" s="182"/>
      <c r="W22" s="182"/>
      <c r="X22" s="182"/>
      <c r="Y22" s="198"/>
    </row>
    <row r="23" spans="1:25" ht="15" customHeight="1" thickBot="1">
      <c r="A23" s="75" t="s">
        <v>175</v>
      </c>
      <c r="D23" s="65"/>
      <c r="E23" s="200">
        <f>SUM(E14:E22)</f>
        <v>253442</v>
      </c>
      <c r="F23" s="201"/>
      <c r="G23" s="202">
        <f>SUM(G14:G22)</f>
        <v>240424</v>
      </c>
      <c r="H23" s="201"/>
      <c r="I23" s="252">
        <f>SUM(I14:I22)</f>
        <v>0</v>
      </c>
      <c r="J23" s="201"/>
      <c r="K23" s="202">
        <f>SUM(K14:K22)</f>
        <v>39287</v>
      </c>
      <c r="L23" s="201"/>
      <c r="M23" s="202">
        <f>SUM(M14:M22)</f>
        <v>25650</v>
      </c>
      <c r="N23" s="182"/>
      <c r="O23" s="200">
        <f>SUM(O14:O22)</f>
        <v>373144</v>
      </c>
      <c r="P23" s="201"/>
      <c r="Q23" s="252">
        <f>SUM(Q14:Q22)</f>
        <v>0</v>
      </c>
      <c r="R23" s="141"/>
      <c r="S23" s="252">
        <f>SUM(S14:S21)</f>
        <v>5941</v>
      </c>
      <c r="T23" s="182"/>
      <c r="U23" s="252">
        <f>SUM(U14:U21)</f>
        <v>-102306</v>
      </c>
      <c r="V23" s="182"/>
      <c r="W23" s="252">
        <f>SUM(W14:W21)</f>
        <v>-96365</v>
      </c>
      <c r="X23" s="182"/>
      <c r="Y23" s="200">
        <f>SUM(Y14:Y22)</f>
        <v>835582</v>
      </c>
    </row>
    <row r="24" spans="1:25" ht="15" customHeight="1" thickTop="1">
      <c r="D24" s="24"/>
      <c r="E24" s="25"/>
      <c r="F24" s="24"/>
      <c r="G24" s="25"/>
      <c r="H24" s="24"/>
      <c r="I24" s="198"/>
      <c r="J24" s="24"/>
      <c r="K24" s="24"/>
      <c r="L24" s="24"/>
      <c r="M24" s="25"/>
      <c r="N24" s="24"/>
      <c r="O24" s="25"/>
      <c r="P24" s="24"/>
      <c r="Q24" s="25"/>
      <c r="R24" s="141"/>
      <c r="S24" s="24"/>
      <c r="T24" s="24"/>
      <c r="U24" s="24"/>
      <c r="V24" s="24"/>
      <c r="W24" s="24"/>
      <c r="X24" s="24"/>
      <c r="Y24" s="25"/>
    </row>
    <row r="25" spans="1:25" ht="15" customHeight="1">
      <c r="A25" s="75"/>
      <c r="D25" s="24"/>
      <c r="E25" s="25"/>
      <c r="F25" s="24"/>
      <c r="G25" s="25"/>
      <c r="H25" s="24"/>
      <c r="I25" s="198"/>
      <c r="J25" s="24"/>
      <c r="K25" s="24"/>
      <c r="L25" s="24"/>
      <c r="M25" s="25"/>
      <c r="N25" s="24"/>
      <c r="O25" s="25"/>
      <c r="P25" s="24"/>
      <c r="Q25" s="25"/>
      <c r="R25" s="141"/>
      <c r="S25" s="247"/>
      <c r="T25" s="247"/>
      <c r="U25" s="247"/>
      <c r="V25" s="247"/>
      <c r="W25" s="247"/>
      <c r="X25" s="24"/>
      <c r="Y25" s="25"/>
    </row>
    <row r="26" spans="1:25" ht="15" customHeight="1">
      <c r="A26" s="14" t="s">
        <v>176</v>
      </c>
      <c r="B26" s="10"/>
      <c r="C26" s="39"/>
      <c r="D26" s="229"/>
      <c r="E26" s="118">
        <v>253866</v>
      </c>
      <c r="F26" s="243">
        <v>0</v>
      </c>
      <c r="G26" s="237">
        <v>242969</v>
      </c>
      <c r="H26" s="237">
        <v>0</v>
      </c>
      <c r="I26" s="262">
        <v>0</v>
      </c>
      <c r="J26" s="237"/>
      <c r="K26" s="237">
        <v>39287</v>
      </c>
      <c r="L26" s="224">
        <v>0</v>
      </c>
      <c r="M26" s="237">
        <v>25650</v>
      </c>
      <c r="N26" s="243">
        <v>0</v>
      </c>
      <c r="O26" s="118">
        <v>353781</v>
      </c>
      <c r="P26" s="243"/>
      <c r="Q26" s="237">
        <v>0</v>
      </c>
      <c r="R26" s="243"/>
      <c r="S26" s="118">
        <v>5941</v>
      </c>
      <c r="T26" s="225"/>
      <c r="U26" s="237">
        <v>-144930</v>
      </c>
      <c r="V26" s="225"/>
      <c r="W26" s="237">
        <f t="shared" ref="W26" si="4">SUM(S26:U26)</f>
        <v>-138989</v>
      </c>
      <c r="X26" s="225"/>
      <c r="Y26" s="118">
        <f>SUM(E26:Q26,W26)</f>
        <v>776564</v>
      </c>
    </row>
    <row r="27" spans="1:25" ht="7.5" customHeight="1">
      <c r="A27" s="102"/>
      <c r="B27" s="10"/>
      <c r="C27" s="39"/>
      <c r="D27" s="229"/>
      <c r="E27" s="234"/>
      <c r="F27" s="234"/>
      <c r="G27" s="248"/>
      <c r="H27" s="249"/>
      <c r="I27" s="266"/>
      <c r="J27" s="249"/>
      <c r="K27" s="248"/>
      <c r="L27" s="234"/>
      <c r="M27" s="248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51"/>
      <c r="Y27" s="234"/>
    </row>
    <row r="28" spans="1:25" ht="15" customHeight="1">
      <c r="A28" s="14" t="s">
        <v>168</v>
      </c>
      <c r="B28" s="10"/>
      <c r="C28" s="39"/>
      <c r="D28" s="216"/>
      <c r="E28" s="236"/>
      <c r="F28" s="234"/>
      <c r="G28" s="236"/>
      <c r="H28" s="236"/>
      <c r="I28" s="266"/>
      <c r="J28" s="236"/>
      <c r="K28" s="236"/>
      <c r="L28" s="234"/>
      <c r="M28" s="236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49"/>
      <c r="Y28" s="249"/>
    </row>
    <row r="29" spans="1:25" ht="15" customHeight="1">
      <c r="A29" s="13" t="s">
        <v>192</v>
      </c>
      <c r="B29" s="10"/>
      <c r="C29" s="11">
        <v>20</v>
      </c>
      <c r="D29" s="216"/>
      <c r="E29" s="237">
        <v>1516</v>
      </c>
      <c r="F29" s="242"/>
      <c r="G29" s="237">
        <v>9100</v>
      </c>
      <c r="H29" s="233"/>
      <c r="I29" s="262">
        <v>0</v>
      </c>
      <c r="J29" s="233"/>
      <c r="K29" s="262">
        <v>0</v>
      </c>
      <c r="L29" s="234"/>
      <c r="M29" s="262">
        <v>0</v>
      </c>
      <c r="N29" s="234"/>
      <c r="O29" s="237">
        <v>0</v>
      </c>
      <c r="P29" s="234"/>
      <c r="Q29" s="262">
        <v>0</v>
      </c>
      <c r="R29" s="234"/>
      <c r="S29" s="262">
        <v>0</v>
      </c>
      <c r="T29" s="234"/>
      <c r="U29" s="262">
        <v>0</v>
      </c>
      <c r="V29" s="234"/>
      <c r="W29" s="237">
        <f t="shared" ref="W29:W33" si="5">SUM(S29:U29)</f>
        <v>0</v>
      </c>
      <c r="X29" s="249"/>
      <c r="Y29" s="253">
        <f>SUM(E29:Q29,W29)</f>
        <v>10616</v>
      </c>
    </row>
    <row r="30" spans="1:25" ht="15" customHeight="1">
      <c r="A30" s="13" t="s">
        <v>69</v>
      </c>
      <c r="B30" s="10"/>
      <c r="C30" s="11" t="s">
        <v>177</v>
      </c>
      <c r="D30" s="216"/>
      <c r="E30" s="348">
        <v>0</v>
      </c>
      <c r="F30" s="223"/>
      <c r="G30" s="237">
        <v>-1143</v>
      </c>
      <c r="H30" s="233"/>
      <c r="I30" s="237">
        <v>1143</v>
      </c>
      <c r="J30" s="233"/>
      <c r="K30" s="262">
        <v>0</v>
      </c>
      <c r="L30" s="234"/>
      <c r="M30" s="262">
        <v>0</v>
      </c>
      <c r="N30" s="234"/>
      <c r="O30" s="237">
        <v>0</v>
      </c>
      <c r="P30" s="234"/>
      <c r="Q30" s="262">
        <v>0</v>
      </c>
      <c r="R30" s="234"/>
      <c r="S30" s="262">
        <v>0</v>
      </c>
      <c r="T30" s="234"/>
      <c r="U30" s="262">
        <v>0</v>
      </c>
      <c r="V30" s="234"/>
      <c r="W30" s="237">
        <f>SUM(S30:U30)</f>
        <v>0</v>
      </c>
      <c r="X30" s="249"/>
      <c r="Y30" s="253">
        <f>SUM(E30:Q30,W30)</f>
        <v>0</v>
      </c>
    </row>
    <row r="31" spans="1:25" ht="15" customHeight="1">
      <c r="A31" s="13" t="s">
        <v>179</v>
      </c>
      <c r="B31" s="10"/>
      <c r="C31" s="11">
        <v>23</v>
      </c>
      <c r="D31" s="216"/>
      <c r="E31" s="237">
        <v>0</v>
      </c>
      <c r="F31" s="223"/>
      <c r="G31" s="348">
        <v>0</v>
      </c>
      <c r="H31" s="233"/>
      <c r="I31" s="348">
        <v>0</v>
      </c>
      <c r="J31" s="233"/>
      <c r="K31" s="262">
        <v>0</v>
      </c>
      <c r="L31" s="234"/>
      <c r="M31" s="262">
        <v>0</v>
      </c>
      <c r="N31" s="234"/>
      <c r="O31" s="237">
        <v>0</v>
      </c>
      <c r="P31" s="234"/>
      <c r="Q31" s="262">
        <v>-93625</v>
      </c>
      <c r="R31" s="234"/>
      <c r="S31" s="262">
        <v>0</v>
      </c>
      <c r="T31" s="234"/>
      <c r="U31" s="262">
        <v>0</v>
      </c>
      <c r="V31" s="234"/>
      <c r="W31" s="237">
        <f t="shared" si="5"/>
        <v>0</v>
      </c>
      <c r="X31" s="249"/>
      <c r="Y31" s="253">
        <f>SUM(E31:Q31,W31)</f>
        <v>-93625</v>
      </c>
    </row>
    <row r="32" spans="1:25" ht="15" customHeight="1">
      <c r="A32" s="13" t="s">
        <v>193</v>
      </c>
      <c r="B32" s="10"/>
      <c r="C32" s="11"/>
      <c r="D32" s="216"/>
      <c r="E32" s="237">
        <v>-5759</v>
      </c>
      <c r="F32" s="223"/>
      <c r="G32" s="348">
        <v>0</v>
      </c>
      <c r="H32" s="233"/>
      <c r="I32" s="348">
        <v>0</v>
      </c>
      <c r="J32" s="233"/>
      <c r="K32" s="348">
        <v>0</v>
      </c>
      <c r="L32" s="234"/>
      <c r="M32" s="348">
        <v>0</v>
      </c>
      <c r="N32" s="234"/>
      <c r="O32" s="237">
        <v>-87866</v>
      </c>
      <c r="P32" s="234"/>
      <c r="Q32" s="348">
        <v>93625</v>
      </c>
      <c r="R32" s="234"/>
      <c r="S32" s="348">
        <v>0</v>
      </c>
      <c r="T32" s="234"/>
      <c r="U32" s="348">
        <v>0</v>
      </c>
      <c r="V32" s="234"/>
      <c r="W32" s="237">
        <f t="shared" si="5"/>
        <v>0</v>
      </c>
      <c r="X32" s="249"/>
      <c r="Y32" s="253">
        <f>SUM(E32:Q32,W32)</f>
        <v>0</v>
      </c>
    </row>
    <row r="33" spans="1:25" ht="15" customHeight="1">
      <c r="A33" s="13" t="s">
        <v>182</v>
      </c>
      <c r="D33" s="229"/>
      <c r="E33" s="239">
        <v>0</v>
      </c>
      <c r="F33" s="234"/>
      <c r="G33" s="239">
        <v>0</v>
      </c>
      <c r="H33" s="250"/>
      <c r="I33" s="263">
        <v>0</v>
      </c>
      <c r="J33" s="250"/>
      <c r="K33" s="239">
        <v>0</v>
      </c>
      <c r="L33" s="234"/>
      <c r="M33" s="239">
        <v>0</v>
      </c>
      <c r="N33" s="234"/>
      <c r="O33" s="235">
        <f>'PL 8-9_9M'!H28</f>
        <v>187831</v>
      </c>
      <c r="P33" s="234"/>
      <c r="Q33" s="239">
        <v>0</v>
      </c>
      <c r="R33" s="234"/>
      <c r="S33" s="239">
        <f>'PL 8-9_9M'!H45</f>
        <v>2710</v>
      </c>
      <c r="T33" s="234"/>
      <c r="U33" s="239">
        <f>SUM('PL 8-9_9M'!H41,'PL 8-9_9M'!H43,'PL 8-9_9M'!H47)</f>
        <v>240298</v>
      </c>
      <c r="V33" s="234"/>
      <c r="W33" s="239">
        <f t="shared" si="5"/>
        <v>243008</v>
      </c>
      <c r="X33" s="251"/>
      <c r="Y33" s="254">
        <f>SUM(E33:Q33,W33)</f>
        <v>430839</v>
      </c>
    </row>
    <row r="34" spans="1:25" ht="9.75" customHeight="1">
      <c r="A34" s="74"/>
      <c r="D34" s="24"/>
      <c r="E34" s="198"/>
      <c r="F34" s="182"/>
      <c r="G34" s="198"/>
      <c r="H34" s="182"/>
      <c r="I34" s="198"/>
      <c r="J34" s="182"/>
      <c r="K34" s="198"/>
      <c r="L34" s="182"/>
      <c r="M34" s="198"/>
      <c r="N34" s="182"/>
      <c r="O34" s="198"/>
      <c r="P34" s="182"/>
      <c r="Q34" s="198"/>
      <c r="R34" s="141"/>
      <c r="S34" s="182"/>
      <c r="T34" s="182"/>
      <c r="U34" s="182"/>
      <c r="V34" s="182"/>
      <c r="W34" s="182"/>
      <c r="X34" s="182"/>
      <c r="Y34" s="201"/>
    </row>
    <row r="35" spans="1:25" ht="15" customHeight="1" thickBot="1">
      <c r="A35" s="75" t="s">
        <v>194</v>
      </c>
      <c r="D35" s="65"/>
      <c r="E35" s="34">
        <f>SUM(E26:E33)</f>
        <v>249623</v>
      </c>
      <c r="F35" s="255"/>
      <c r="G35" s="34">
        <f>SUM(G26:G33)</f>
        <v>250926</v>
      </c>
      <c r="H35" s="255"/>
      <c r="I35" s="252">
        <f>SUM(I26:I33)</f>
        <v>1143</v>
      </c>
      <c r="J35" s="255"/>
      <c r="K35" s="34">
        <f>SUM(K26:K33)</f>
        <v>39287</v>
      </c>
      <c r="L35" s="255"/>
      <c r="M35" s="34">
        <f>SUM(M26:M33)</f>
        <v>25650</v>
      </c>
      <c r="N35" s="204"/>
      <c r="O35" s="34">
        <f>SUM(O26:O33)</f>
        <v>453746</v>
      </c>
      <c r="P35" s="255"/>
      <c r="Q35" s="256">
        <f>SUM(Q26:Q33)</f>
        <v>0</v>
      </c>
      <c r="R35" s="141"/>
      <c r="S35" s="34">
        <f>SUM(S26:S33)</f>
        <v>8651</v>
      </c>
      <c r="T35" s="204"/>
      <c r="U35" s="34">
        <f>SUM(U26:U33)</f>
        <v>95368</v>
      </c>
      <c r="V35" s="204"/>
      <c r="W35" s="34">
        <f>SUM(W26:W33)</f>
        <v>104019</v>
      </c>
      <c r="X35" s="204"/>
      <c r="Y35" s="34">
        <f>SUM(Y26:Y33)</f>
        <v>1124394</v>
      </c>
    </row>
    <row r="36" spans="1:25" ht="15" customHeight="1" thickTop="1">
      <c r="A36" s="27"/>
      <c r="D36" s="24"/>
      <c r="E36" s="25"/>
      <c r="F36" s="24"/>
      <c r="G36" s="24"/>
      <c r="H36" s="24"/>
      <c r="I36" s="198"/>
      <c r="J36" s="24"/>
      <c r="K36" s="24"/>
      <c r="L36" s="24"/>
      <c r="M36" s="25"/>
      <c r="N36" s="24"/>
      <c r="O36" s="25"/>
      <c r="P36" s="24"/>
      <c r="Q36" s="25"/>
      <c r="R36" s="21"/>
      <c r="S36" s="24"/>
      <c r="T36" s="24"/>
      <c r="U36" s="24"/>
      <c r="V36" s="24"/>
      <c r="W36" s="24"/>
      <c r="X36" s="24"/>
      <c r="Y36" s="25"/>
    </row>
    <row r="37" spans="1:25" ht="11.25" customHeight="1">
      <c r="A37" s="75"/>
      <c r="D37" s="24"/>
      <c r="E37" s="25"/>
      <c r="F37" s="24"/>
      <c r="G37" s="24"/>
      <c r="H37" s="24"/>
      <c r="I37" s="198"/>
      <c r="J37" s="24"/>
      <c r="K37" s="24"/>
      <c r="L37" s="24"/>
      <c r="M37" s="25"/>
      <c r="N37" s="24"/>
      <c r="O37" s="25"/>
      <c r="P37" s="24"/>
      <c r="Q37" s="25"/>
      <c r="R37" s="21"/>
      <c r="S37" s="24"/>
      <c r="T37" s="24"/>
      <c r="U37" s="24"/>
      <c r="V37" s="24"/>
      <c r="W37" s="24"/>
      <c r="X37" s="24"/>
      <c r="Y37" s="25"/>
    </row>
    <row r="38" spans="1:25" ht="15" customHeight="1">
      <c r="A38" s="75"/>
      <c r="D38" s="24"/>
      <c r="E38" s="25"/>
      <c r="F38" s="24"/>
      <c r="G38" s="24"/>
      <c r="H38" s="24"/>
      <c r="I38" s="198"/>
      <c r="J38" s="24"/>
      <c r="K38" s="24"/>
      <c r="L38" s="24"/>
      <c r="M38" s="25"/>
      <c r="N38" s="24"/>
      <c r="O38" s="25"/>
      <c r="P38" s="24"/>
      <c r="Q38" s="25"/>
      <c r="R38" s="21"/>
      <c r="S38" s="24"/>
      <c r="T38" s="24"/>
      <c r="U38" s="24"/>
      <c r="V38" s="24"/>
      <c r="W38" s="24"/>
      <c r="X38" s="24"/>
      <c r="Y38" s="25"/>
    </row>
    <row r="39" spans="1:25" ht="15" customHeight="1">
      <c r="A39" s="75"/>
      <c r="D39" s="24"/>
      <c r="E39" s="25"/>
      <c r="F39" s="24"/>
      <c r="G39" s="24"/>
      <c r="H39" s="24"/>
      <c r="I39" s="198"/>
      <c r="J39" s="24"/>
      <c r="K39" s="24"/>
      <c r="L39" s="24"/>
      <c r="M39" s="25"/>
      <c r="N39" s="24"/>
      <c r="O39" s="25"/>
      <c r="P39" s="24"/>
      <c r="Q39" s="25"/>
      <c r="R39" s="21"/>
      <c r="S39" s="64"/>
      <c r="T39" s="122"/>
      <c r="U39" s="64"/>
      <c r="V39" s="122"/>
      <c r="W39" s="64"/>
      <c r="X39" s="24"/>
      <c r="Y39" s="25"/>
    </row>
    <row r="40" spans="1:25" ht="15" customHeight="1">
      <c r="A40" s="75"/>
      <c r="D40" s="24"/>
      <c r="E40" s="25"/>
      <c r="F40" s="24"/>
      <c r="G40" s="24"/>
      <c r="H40" s="24"/>
      <c r="I40" s="198"/>
      <c r="J40" s="24"/>
      <c r="K40" s="24"/>
      <c r="L40" s="24"/>
      <c r="M40" s="25"/>
      <c r="N40" s="24"/>
      <c r="O40" s="25"/>
      <c r="P40" s="24"/>
      <c r="Q40" s="25"/>
      <c r="R40" s="21"/>
      <c r="S40" s="24"/>
      <c r="T40" s="24"/>
      <c r="U40" s="24"/>
      <c r="V40" s="24"/>
      <c r="W40" s="24"/>
      <c r="X40" s="24"/>
      <c r="Y40" s="25"/>
    </row>
    <row r="41" spans="1:25" ht="15" customHeight="1">
      <c r="A41" s="75"/>
      <c r="D41" s="24"/>
      <c r="E41" s="25"/>
      <c r="F41" s="24"/>
      <c r="G41" s="24"/>
      <c r="H41" s="24"/>
      <c r="I41" s="198"/>
      <c r="J41" s="24"/>
      <c r="K41" s="24"/>
      <c r="L41" s="24"/>
      <c r="M41" s="25"/>
      <c r="N41" s="24"/>
      <c r="O41" s="25"/>
      <c r="P41" s="24"/>
      <c r="Q41" s="25"/>
      <c r="R41" s="25"/>
      <c r="S41" s="24"/>
      <c r="T41" s="24"/>
      <c r="U41" s="24"/>
      <c r="V41" s="24"/>
      <c r="W41" s="24"/>
      <c r="X41" s="24"/>
      <c r="Y41" s="25"/>
    </row>
    <row r="42" spans="1:25" ht="12.65" customHeight="1">
      <c r="A42" s="75"/>
      <c r="D42" s="24"/>
      <c r="E42" s="25"/>
      <c r="F42" s="24"/>
      <c r="G42" s="24"/>
      <c r="H42" s="24"/>
      <c r="I42" s="198"/>
      <c r="J42" s="24"/>
      <c r="K42" s="24"/>
      <c r="L42" s="24"/>
      <c r="M42" s="25"/>
      <c r="N42" s="24"/>
      <c r="O42" s="25"/>
      <c r="P42" s="24"/>
      <c r="Q42" s="25"/>
      <c r="R42" s="25"/>
      <c r="S42" s="24"/>
      <c r="T42" s="24"/>
      <c r="U42" s="24"/>
      <c r="V42" s="24"/>
      <c r="W42" s="24"/>
      <c r="X42" s="24"/>
      <c r="Y42" s="25"/>
    </row>
    <row r="43" spans="1:25" ht="15" customHeight="1">
      <c r="A43" s="75"/>
      <c r="D43" s="24"/>
      <c r="E43" s="25"/>
      <c r="F43" s="24"/>
      <c r="G43" s="24"/>
      <c r="H43" s="24"/>
      <c r="I43" s="198"/>
      <c r="J43" s="24"/>
      <c r="K43" s="24"/>
      <c r="L43" s="24"/>
      <c r="M43" s="25"/>
      <c r="N43" s="24"/>
      <c r="O43" s="25"/>
      <c r="P43" s="24"/>
      <c r="Q43" s="25"/>
      <c r="R43" s="25"/>
      <c r="S43" s="24"/>
      <c r="T43" s="24"/>
      <c r="U43" s="24"/>
      <c r="V43" s="24"/>
      <c r="W43" s="24"/>
      <c r="X43" s="24"/>
      <c r="Y43" s="25"/>
    </row>
    <row r="44" spans="1:25" ht="15" customHeight="1">
      <c r="A44" s="75"/>
      <c r="D44" s="24"/>
      <c r="E44" s="25"/>
      <c r="F44" s="24"/>
      <c r="G44" s="24"/>
      <c r="H44" s="24"/>
      <c r="I44" s="198"/>
      <c r="J44" s="24"/>
      <c r="K44" s="24"/>
      <c r="L44" s="24"/>
      <c r="M44" s="25"/>
      <c r="N44" s="24"/>
      <c r="O44" s="25"/>
      <c r="P44" s="24"/>
      <c r="Q44" s="25"/>
      <c r="R44" s="25"/>
      <c r="S44" s="24"/>
      <c r="T44" s="24"/>
      <c r="U44" s="24"/>
      <c r="V44" s="24"/>
      <c r="W44" s="24"/>
      <c r="X44" s="24"/>
      <c r="Y44" s="25"/>
    </row>
    <row r="45" spans="1:25" ht="15" customHeight="1">
      <c r="A45" s="75"/>
      <c r="D45" s="24"/>
      <c r="E45" s="25"/>
      <c r="F45" s="24"/>
      <c r="G45" s="24"/>
      <c r="H45" s="24"/>
      <c r="I45" s="198"/>
      <c r="J45" s="24"/>
      <c r="K45" s="24"/>
      <c r="L45" s="24"/>
      <c r="M45" s="25"/>
      <c r="N45" s="24"/>
      <c r="O45" s="25"/>
      <c r="P45" s="24"/>
      <c r="Q45" s="25"/>
      <c r="R45" s="25"/>
      <c r="S45" s="24"/>
      <c r="T45" s="24"/>
      <c r="U45" s="24"/>
      <c r="V45" s="24"/>
      <c r="W45" s="24"/>
      <c r="X45" s="24"/>
      <c r="Y45" s="25"/>
    </row>
    <row r="46" spans="1:25" ht="15" customHeight="1">
      <c r="A46" s="75"/>
      <c r="D46" s="24"/>
      <c r="E46" s="25"/>
      <c r="F46" s="24"/>
      <c r="G46" s="24"/>
      <c r="H46" s="24"/>
      <c r="I46" s="198"/>
      <c r="J46" s="24"/>
      <c r="K46" s="24"/>
      <c r="L46" s="24"/>
      <c r="M46" s="25"/>
      <c r="N46" s="24"/>
      <c r="O46" s="25"/>
      <c r="P46" s="24"/>
      <c r="Q46" s="25"/>
      <c r="R46" s="25"/>
      <c r="S46" s="24"/>
      <c r="T46" s="24"/>
      <c r="U46" s="24"/>
      <c r="V46" s="24"/>
      <c r="W46" s="24"/>
      <c r="X46" s="24"/>
      <c r="Y46" s="25"/>
    </row>
    <row r="47" spans="1:25" ht="15" customHeight="1">
      <c r="A47" s="75"/>
      <c r="D47" s="24"/>
      <c r="E47" s="25"/>
      <c r="F47" s="24"/>
      <c r="G47" s="24"/>
      <c r="H47" s="24"/>
      <c r="I47" s="198"/>
      <c r="J47" s="24"/>
      <c r="K47" s="24"/>
      <c r="L47" s="24"/>
      <c r="M47" s="25"/>
      <c r="N47" s="24"/>
      <c r="O47" s="25"/>
      <c r="P47" s="24"/>
      <c r="Q47" s="25"/>
      <c r="R47" s="25"/>
      <c r="S47" s="24"/>
      <c r="T47" s="24"/>
      <c r="U47" s="24"/>
      <c r="V47" s="24"/>
      <c r="W47" s="24"/>
      <c r="X47" s="24"/>
      <c r="Y47" s="25"/>
    </row>
    <row r="48" spans="1:25" ht="15" customHeight="1">
      <c r="A48" s="75"/>
      <c r="D48" s="24"/>
      <c r="E48" s="25"/>
      <c r="F48" s="24"/>
      <c r="G48" s="24"/>
      <c r="H48" s="24"/>
      <c r="I48" s="198"/>
      <c r="J48" s="24"/>
      <c r="K48" s="24"/>
      <c r="L48" s="24"/>
      <c r="M48" s="25"/>
      <c r="N48" s="24"/>
      <c r="O48" s="25"/>
      <c r="P48" s="24"/>
      <c r="Q48" s="25"/>
      <c r="R48" s="25"/>
      <c r="S48" s="24"/>
      <c r="T48" s="24"/>
      <c r="U48" s="24"/>
      <c r="V48" s="24"/>
      <c r="W48" s="24"/>
      <c r="X48" s="24"/>
      <c r="Y48" s="25"/>
    </row>
    <row r="49" spans="1:25" ht="15" customHeight="1">
      <c r="A49" s="75"/>
      <c r="D49" s="24"/>
      <c r="E49" s="25"/>
      <c r="F49" s="24"/>
      <c r="G49" s="24"/>
      <c r="H49" s="24"/>
      <c r="I49" s="198"/>
      <c r="J49" s="24"/>
      <c r="K49" s="24"/>
      <c r="L49" s="24"/>
      <c r="M49" s="25"/>
      <c r="N49" s="24"/>
      <c r="O49" s="25"/>
      <c r="P49" s="24"/>
      <c r="Q49" s="25"/>
      <c r="R49" s="25"/>
      <c r="S49" s="24"/>
      <c r="T49" s="24"/>
      <c r="U49" s="24"/>
      <c r="V49" s="24"/>
      <c r="W49" s="24"/>
      <c r="X49" s="24"/>
      <c r="Y49" s="25"/>
    </row>
    <row r="50" spans="1:25" ht="15" customHeight="1">
      <c r="A50" s="75"/>
      <c r="D50" s="24"/>
      <c r="E50" s="25"/>
      <c r="F50" s="24"/>
      <c r="G50" s="24"/>
      <c r="H50" s="24"/>
      <c r="I50" s="198"/>
      <c r="J50" s="24"/>
      <c r="K50" s="24"/>
      <c r="L50" s="24"/>
      <c r="M50" s="25"/>
      <c r="N50" s="24"/>
      <c r="O50" s="25"/>
      <c r="P50" s="24"/>
      <c r="Q50" s="25"/>
      <c r="R50" s="25"/>
      <c r="S50" s="24"/>
      <c r="T50" s="24"/>
      <c r="U50" s="24"/>
      <c r="V50" s="24"/>
      <c r="W50" s="24"/>
      <c r="X50" s="24"/>
      <c r="Y50" s="25"/>
    </row>
    <row r="51" spans="1:25" ht="15" customHeight="1">
      <c r="A51" s="75"/>
      <c r="D51" s="24"/>
      <c r="E51" s="25"/>
      <c r="F51" s="24"/>
      <c r="G51" s="24"/>
      <c r="H51" s="24"/>
      <c r="I51" s="198"/>
      <c r="J51" s="24"/>
      <c r="K51" s="24"/>
      <c r="L51" s="24"/>
      <c r="M51" s="25"/>
      <c r="N51" s="24"/>
      <c r="O51" s="25"/>
      <c r="P51" s="24"/>
      <c r="Q51" s="25"/>
      <c r="R51" s="25"/>
      <c r="S51" s="24"/>
      <c r="T51" s="24"/>
      <c r="U51" s="24"/>
      <c r="V51" s="24"/>
      <c r="W51" s="24"/>
      <c r="X51" s="24"/>
      <c r="Y51" s="25"/>
    </row>
    <row r="52" spans="1:25" ht="6.65" customHeight="1">
      <c r="A52" s="75"/>
      <c r="D52" s="24"/>
      <c r="E52" s="25"/>
      <c r="F52" s="24"/>
      <c r="G52" s="24"/>
      <c r="H52" s="24"/>
      <c r="I52" s="198"/>
      <c r="J52" s="24"/>
      <c r="K52" s="24"/>
      <c r="L52" s="24"/>
      <c r="M52" s="25"/>
      <c r="N52" s="24"/>
      <c r="O52" s="25"/>
      <c r="P52" s="24"/>
      <c r="Q52" s="25"/>
      <c r="R52" s="25"/>
      <c r="S52" s="24"/>
      <c r="T52" s="24"/>
      <c r="U52" s="24"/>
      <c r="V52" s="24"/>
      <c r="W52" s="24"/>
      <c r="X52" s="24"/>
      <c r="Y52" s="25"/>
    </row>
    <row r="53" spans="1:25" ht="13.5" customHeight="1">
      <c r="A53" s="75"/>
      <c r="D53" s="24"/>
      <c r="E53" s="25"/>
      <c r="F53" s="24"/>
      <c r="G53" s="24"/>
      <c r="H53" s="24"/>
      <c r="I53" s="198"/>
      <c r="J53" s="24"/>
      <c r="K53" s="24"/>
      <c r="L53" s="24"/>
      <c r="M53" s="25"/>
      <c r="N53" s="24"/>
      <c r="O53" s="25"/>
      <c r="P53" s="24"/>
      <c r="Q53" s="25"/>
      <c r="R53" s="25"/>
      <c r="S53" s="24"/>
      <c r="T53" s="24"/>
      <c r="U53" s="24"/>
      <c r="V53" s="24"/>
      <c r="W53" s="24"/>
      <c r="X53" s="24"/>
      <c r="Y53" s="25"/>
    </row>
    <row r="54" spans="1:25" ht="15" customHeight="1">
      <c r="A54" s="75"/>
      <c r="D54" s="24"/>
      <c r="E54" s="25"/>
      <c r="F54" s="24"/>
      <c r="G54" s="24"/>
      <c r="H54" s="24"/>
      <c r="I54" s="198"/>
      <c r="J54" s="24"/>
      <c r="K54" s="24"/>
      <c r="L54" s="24"/>
      <c r="M54" s="25"/>
      <c r="N54" s="24"/>
      <c r="O54" s="25"/>
      <c r="P54" s="24"/>
      <c r="Q54" s="25"/>
      <c r="R54" s="25"/>
      <c r="S54" s="24"/>
      <c r="T54" s="24"/>
      <c r="U54" s="24"/>
      <c r="V54" s="24"/>
      <c r="W54" s="24"/>
      <c r="X54" s="24"/>
      <c r="Y54" s="25"/>
    </row>
    <row r="55" spans="1:25" ht="15" customHeight="1">
      <c r="A55" s="75"/>
      <c r="D55" s="24"/>
      <c r="E55" s="25"/>
      <c r="F55" s="24"/>
      <c r="G55" s="24"/>
      <c r="H55" s="24"/>
      <c r="I55" s="198"/>
      <c r="J55" s="24"/>
      <c r="K55" s="24"/>
      <c r="L55" s="24"/>
      <c r="M55" s="25"/>
      <c r="N55" s="24"/>
      <c r="O55" s="25"/>
      <c r="P55" s="24"/>
      <c r="Q55" s="25"/>
      <c r="R55" s="25"/>
      <c r="S55" s="24"/>
      <c r="T55" s="24"/>
      <c r="U55" s="24"/>
      <c r="V55" s="24"/>
      <c r="W55" s="24"/>
      <c r="X55" s="24"/>
      <c r="Y55" s="25"/>
    </row>
    <row r="56" spans="1:25" ht="15" customHeight="1">
      <c r="A56" s="75"/>
      <c r="D56" s="24"/>
      <c r="E56" s="25"/>
      <c r="F56" s="24"/>
      <c r="G56" s="24"/>
      <c r="H56" s="24"/>
      <c r="I56" s="198"/>
      <c r="J56" s="24"/>
      <c r="K56" s="24"/>
      <c r="L56" s="24"/>
      <c r="M56" s="25"/>
      <c r="N56" s="24"/>
      <c r="O56" s="25"/>
      <c r="P56" s="24"/>
      <c r="Q56" s="25"/>
      <c r="R56" s="25"/>
      <c r="S56" s="24"/>
      <c r="T56" s="24"/>
      <c r="U56" s="24"/>
      <c r="V56" s="24"/>
      <c r="W56" s="24"/>
      <c r="X56" s="24"/>
      <c r="Y56" s="25"/>
    </row>
    <row r="57" spans="1:25" ht="15" customHeight="1">
      <c r="A57" s="75"/>
      <c r="D57" s="24"/>
      <c r="E57" s="25"/>
      <c r="F57" s="24"/>
      <c r="G57" s="24"/>
      <c r="H57" s="24"/>
      <c r="I57" s="198"/>
      <c r="J57" s="24"/>
      <c r="K57" s="24"/>
      <c r="L57" s="24"/>
      <c r="M57" s="25"/>
      <c r="N57" s="24"/>
      <c r="O57" s="25"/>
      <c r="P57" s="24"/>
      <c r="Q57" s="25"/>
      <c r="R57" s="25"/>
      <c r="S57" s="24"/>
      <c r="T57" s="24"/>
      <c r="U57" s="24"/>
      <c r="V57" s="24"/>
      <c r="W57" s="24"/>
      <c r="X57" s="24"/>
      <c r="Y57" s="25"/>
    </row>
    <row r="58" spans="1:25" ht="9" customHeight="1">
      <c r="A58" s="75"/>
      <c r="D58" s="24"/>
      <c r="E58" s="25"/>
      <c r="F58" s="24"/>
      <c r="G58" s="24"/>
      <c r="H58" s="24"/>
      <c r="I58" s="198"/>
      <c r="J58" s="24"/>
      <c r="K58" s="24"/>
      <c r="L58" s="24"/>
      <c r="M58" s="25"/>
      <c r="N58" s="24"/>
      <c r="O58" s="25"/>
      <c r="P58" s="24"/>
      <c r="Q58" s="25"/>
      <c r="R58" s="25"/>
      <c r="S58" s="24"/>
      <c r="T58" s="24"/>
      <c r="U58" s="24"/>
      <c r="V58" s="24"/>
      <c r="W58" s="24"/>
      <c r="X58" s="24"/>
      <c r="Y58" s="25"/>
    </row>
    <row r="59" spans="1:25" ht="15" customHeight="1">
      <c r="A59" s="75"/>
      <c r="D59" s="24"/>
      <c r="E59" s="25"/>
      <c r="F59" s="24"/>
      <c r="G59" s="24"/>
      <c r="H59" s="24"/>
      <c r="I59" s="198"/>
      <c r="J59" s="24"/>
      <c r="K59" s="24"/>
      <c r="L59" s="24"/>
      <c r="M59" s="25"/>
      <c r="N59" s="24"/>
      <c r="O59" s="25"/>
      <c r="P59" s="24"/>
      <c r="Q59" s="25"/>
      <c r="R59" s="25"/>
      <c r="S59" s="24"/>
      <c r="T59" s="24"/>
      <c r="U59" s="24"/>
      <c r="V59" s="24"/>
      <c r="W59" s="24"/>
      <c r="X59" s="24"/>
      <c r="Y59" s="25"/>
    </row>
    <row r="60" spans="1:25" ht="11" customHeight="1">
      <c r="A60" s="75"/>
      <c r="D60" s="24"/>
      <c r="E60" s="25"/>
      <c r="F60" s="24"/>
      <c r="G60" s="24"/>
      <c r="H60" s="24"/>
      <c r="I60" s="198"/>
      <c r="J60" s="24"/>
      <c r="K60" s="24"/>
      <c r="L60" s="24"/>
      <c r="M60" s="25"/>
      <c r="N60" s="24"/>
      <c r="O60" s="25"/>
      <c r="P60" s="24"/>
      <c r="Q60" s="25"/>
      <c r="R60" s="25"/>
      <c r="S60" s="24"/>
      <c r="T60" s="24"/>
      <c r="U60" s="24"/>
      <c r="V60" s="24"/>
      <c r="W60" s="24"/>
      <c r="X60" s="24"/>
      <c r="Y60" s="25"/>
    </row>
    <row r="61" spans="1:25" ht="9" customHeight="1">
      <c r="A61" s="75"/>
      <c r="D61" s="24"/>
      <c r="E61" s="25"/>
      <c r="F61" s="24"/>
      <c r="G61" s="24"/>
      <c r="H61" s="24"/>
      <c r="I61" s="198"/>
      <c r="J61" s="24"/>
      <c r="K61" s="24"/>
      <c r="L61" s="24"/>
      <c r="M61" s="25"/>
      <c r="N61" s="24"/>
      <c r="O61" s="25"/>
      <c r="P61" s="24"/>
      <c r="Q61" s="25"/>
      <c r="R61" s="25"/>
      <c r="S61" s="24"/>
      <c r="T61" s="24"/>
      <c r="U61" s="24"/>
      <c r="V61" s="24"/>
      <c r="W61" s="24"/>
      <c r="X61" s="24"/>
      <c r="Y61" s="25"/>
    </row>
    <row r="62" spans="1:25" ht="15" customHeight="1">
      <c r="A62" s="75"/>
      <c r="D62" s="24"/>
      <c r="E62" s="25"/>
      <c r="F62" s="24"/>
      <c r="G62" s="24"/>
      <c r="H62" s="24"/>
      <c r="I62" s="198"/>
      <c r="J62" s="24"/>
      <c r="K62" s="24"/>
      <c r="L62" s="24"/>
      <c r="M62" s="25"/>
      <c r="N62" s="24"/>
      <c r="O62" s="25"/>
      <c r="P62" s="24"/>
      <c r="Q62" s="25"/>
      <c r="R62" s="25"/>
      <c r="S62" s="24"/>
      <c r="T62" s="24"/>
      <c r="U62" s="24"/>
      <c r="V62" s="24"/>
      <c r="W62" s="24"/>
      <c r="X62" s="24"/>
      <c r="Y62" s="25"/>
    </row>
    <row r="63" spans="1:25" ht="15" customHeight="1">
      <c r="A63" s="75"/>
      <c r="D63" s="24"/>
      <c r="E63" s="25"/>
      <c r="F63" s="24"/>
      <c r="G63" s="24"/>
      <c r="H63" s="24"/>
      <c r="I63" s="198"/>
      <c r="J63" s="24"/>
      <c r="K63" s="24"/>
      <c r="L63" s="24"/>
      <c r="M63" s="25"/>
      <c r="N63" s="24"/>
      <c r="O63" s="25"/>
      <c r="P63" s="24"/>
      <c r="Q63" s="25"/>
      <c r="R63" s="25"/>
      <c r="S63" s="24"/>
      <c r="T63" s="24"/>
      <c r="U63" s="24"/>
      <c r="V63" s="24"/>
      <c r="W63" s="24"/>
      <c r="X63" s="24"/>
      <c r="Y63" s="25"/>
    </row>
    <row r="64" spans="1:25" ht="15" customHeight="1">
      <c r="A64" s="75"/>
      <c r="D64" s="24"/>
      <c r="E64" s="25"/>
      <c r="F64" s="24"/>
      <c r="G64" s="24"/>
      <c r="H64" s="24"/>
      <c r="I64" s="198"/>
      <c r="J64" s="24"/>
      <c r="K64" s="24"/>
      <c r="L64" s="24"/>
      <c r="M64" s="25"/>
      <c r="N64" s="24"/>
      <c r="O64" s="25"/>
      <c r="P64" s="24"/>
      <c r="Q64" s="25"/>
      <c r="R64" s="25"/>
      <c r="S64" s="24"/>
      <c r="T64" s="24"/>
      <c r="U64" s="24"/>
      <c r="V64" s="24"/>
      <c r="W64" s="24"/>
      <c r="X64" s="24"/>
      <c r="Y64" s="25"/>
    </row>
    <row r="65" spans="1:25" ht="15" customHeight="1">
      <c r="A65" s="98" t="s">
        <v>115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</row>
    <row r="66" spans="1:25" ht="20.149999999999999" customHeight="1">
      <c r="A66" s="114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>
        <v>10</v>
      </c>
    </row>
  </sheetData>
  <mergeCells count="4">
    <mergeCell ref="S6:W6"/>
    <mergeCell ref="S7:W7"/>
    <mergeCell ref="E5:Y5"/>
    <mergeCell ref="M9:O9"/>
  </mergeCells>
  <phoneticPr fontId="151" type="noConversion"/>
  <pageMargins left="0.75" right="0.5" top="0.5" bottom="0.5" header="0.5" footer="0.5"/>
  <pageSetup paperSize="9" scale="59" firstPageNumber="3" fitToHeight="0" orientation="landscape" useFirstPageNumber="1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79D0-861E-428D-A150-54F541C6F0A7}">
  <dimension ref="A1:L118"/>
  <sheetViews>
    <sheetView view="pageBreakPreview" topLeftCell="A15" zoomScale="93" zoomScaleNormal="84" zoomScaleSheetLayoutView="70" workbookViewId="0">
      <selection activeCell="F15" sqref="F15"/>
    </sheetView>
  </sheetViews>
  <sheetFormatPr defaultColWidth="9.09765625" defaultRowHeight="15" customHeight="1"/>
  <cols>
    <col min="1" max="1" width="1.69921875" style="295" customWidth="1"/>
    <col min="2" max="2" width="1.296875" style="295" customWidth="1"/>
    <col min="3" max="3" width="51.09765625" style="295" customWidth="1"/>
    <col min="4" max="4" width="6.09765625" style="278" customWidth="1"/>
    <col min="5" max="5" width="0.8984375" style="278" customWidth="1"/>
    <col min="6" max="6" width="12.69921875" style="279" customWidth="1"/>
    <col min="7" max="7" width="0.8984375" style="278" customWidth="1"/>
    <col min="8" max="8" width="12.69921875" style="278" customWidth="1"/>
    <col min="9" max="9" width="0.8984375" style="295" customWidth="1"/>
    <col min="10" max="10" width="12.69921875" style="284" customWidth="1"/>
    <col min="11" max="11" width="0.8984375" style="307" customWidth="1"/>
    <col min="12" max="12" width="12.69921875" style="285" customWidth="1"/>
    <col min="13" max="16384" width="9.09765625" style="295"/>
  </cols>
  <sheetData>
    <row r="1" spans="1:12" s="283" customFormat="1" ht="15" customHeight="1">
      <c r="A1" s="76" t="s">
        <v>0</v>
      </c>
      <c r="B1" s="277"/>
      <c r="C1" s="277"/>
      <c r="D1" s="278"/>
      <c r="E1" s="278"/>
      <c r="F1" s="279"/>
      <c r="G1" s="278"/>
      <c r="H1" s="278"/>
      <c r="I1" s="278"/>
      <c r="J1" s="280"/>
      <c r="K1" s="281"/>
      <c r="L1" s="282"/>
    </row>
    <row r="2" spans="1:12" s="283" customFormat="1" ht="15" customHeight="1">
      <c r="A2" s="77" t="s">
        <v>248</v>
      </c>
      <c r="B2" s="277"/>
      <c r="C2" s="277"/>
      <c r="D2" s="278"/>
      <c r="E2" s="278"/>
      <c r="F2" s="279"/>
      <c r="G2" s="278"/>
      <c r="H2" s="278"/>
      <c r="I2" s="278"/>
      <c r="J2" s="284"/>
      <c r="K2" s="281"/>
      <c r="L2" s="285"/>
    </row>
    <row r="3" spans="1:12" s="283" customFormat="1" ht="15" customHeight="1">
      <c r="A3" s="15" t="s">
        <v>124</v>
      </c>
      <c r="B3" s="286"/>
      <c r="C3" s="286"/>
      <c r="D3" s="287"/>
      <c r="E3" s="287"/>
      <c r="F3" s="288"/>
      <c r="G3" s="287"/>
      <c r="H3" s="287"/>
      <c r="I3" s="287"/>
      <c r="J3" s="289"/>
      <c r="K3" s="290"/>
      <c r="L3" s="291"/>
    </row>
    <row r="4" spans="1:12" s="283" customFormat="1" ht="15" customHeight="1">
      <c r="A4" s="77"/>
      <c r="B4" s="277"/>
      <c r="C4" s="277"/>
      <c r="D4" s="278"/>
      <c r="E4" s="278"/>
      <c r="F4" s="279"/>
      <c r="G4" s="278"/>
      <c r="H4" s="278"/>
      <c r="I4" s="278"/>
      <c r="J4" s="292"/>
      <c r="K4" s="293"/>
      <c r="L4" s="294"/>
    </row>
    <row r="5" spans="1:12" s="283" customFormat="1" ht="15" customHeight="1">
      <c r="A5" s="77"/>
      <c r="B5" s="277"/>
      <c r="C5" s="277"/>
      <c r="D5" s="278"/>
      <c r="E5" s="278"/>
      <c r="F5" s="378" t="s">
        <v>3</v>
      </c>
      <c r="G5" s="378"/>
      <c r="H5" s="378"/>
      <c r="I5" s="18"/>
      <c r="J5" s="378" t="s">
        <v>4</v>
      </c>
      <c r="K5" s="378"/>
      <c r="L5" s="378"/>
    </row>
    <row r="6" spans="1:12" s="283" customFormat="1" ht="15" customHeight="1">
      <c r="A6" s="277"/>
      <c r="B6" s="277"/>
      <c r="C6" s="277"/>
      <c r="D6" s="278"/>
      <c r="E6" s="278"/>
      <c r="F6" s="379" t="s">
        <v>5</v>
      </c>
      <c r="G6" s="379"/>
      <c r="H6" s="379"/>
      <c r="I6" s="18"/>
      <c r="J6" s="379" t="s">
        <v>5</v>
      </c>
      <c r="K6" s="379"/>
      <c r="L6" s="379"/>
    </row>
    <row r="7" spans="1:12" ht="15" customHeight="1">
      <c r="A7" s="277"/>
      <c r="B7" s="277"/>
      <c r="C7" s="277"/>
      <c r="F7" s="119" t="s">
        <v>6</v>
      </c>
      <c r="G7" s="97"/>
      <c r="H7" s="19" t="s">
        <v>6</v>
      </c>
      <c r="I7" s="20"/>
      <c r="J7" s="19" t="s">
        <v>6</v>
      </c>
      <c r="K7" s="97"/>
      <c r="L7" s="19" t="s">
        <v>6</v>
      </c>
    </row>
    <row r="8" spans="1:12" ht="15" customHeight="1">
      <c r="A8" s="277"/>
      <c r="B8" s="277"/>
      <c r="C8" s="277"/>
      <c r="F8" s="120" t="s">
        <v>8</v>
      </c>
      <c r="G8" s="21"/>
      <c r="H8" s="120" t="s">
        <v>8</v>
      </c>
      <c r="I8" s="9"/>
      <c r="J8" s="120" t="s">
        <v>8</v>
      </c>
      <c r="K8" s="22"/>
      <c r="L8" s="120" t="s">
        <v>8</v>
      </c>
    </row>
    <row r="9" spans="1:12" ht="15" customHeight="1">
      <c r="A9" s="277"/>
      <c r="B9" s="277"/>
      <c r="C9" s="277"/>
      <c r="F9" s="8" t="s">
        <v>10</v>
      </c>
      <c r="G9" s="21"/>
      <c r="H9" s="8" t="s">
        <v>11</v>
      </c>
      <c r="I9" s="9"/>
      <c r="J9" s="8" t="s">
        <v>10</v>
      </c>
      <c r="K9" s="21"/>
      <c r="L9" s="8" t="s">
        <v>11</v>
      </c>
    </row>
    <row r="10" spans="1:12" ht="15" customHeight="1">
      <c r="D10" s="144" t="s">
        <v>12</v>
      </c>
      <c r="E10" s="145"/>
      <c r="F10" s="146" t="s">
        <v>13</v>
      </c>
      <c r="G10" s="4"/>
      <c r="H10" s="1" t="s">
        <v>13</v>
      </c>
      <c r="I10" s="5"/>
      <c r="J10" s="1" t="s">
        <v>13</v>
      </c>
      <c r="K10" s="4"/>
      <c r="L10" s="1" t="s">
        <v>13</v>
      </c>
    </row>
    <row r="11" spans="1:12" s="13" customFormat="1" ht="6" customHeight="1">
      <c r="A11" s="14"/>
      <c r="B11" s="10"/>
      <c r="C11" s="24"/>
      <c r="D11" s="24"/>
      <c r="E11" s="25"/>
      <c r="F11" s="24"/>
      <c r="G11" s="25"/>
      <c r="H11" s="24"/>
      <c r="I11" s="25"/>
      <c r="J11" s="24"/>
      <c r="K11" s="25"/>
      <c r="L11" s="84"/>
    </row>
    <row r="12" spans="1:12" ht="20.5">
      <c r="A12" s="77" t="s">
        <v>195</v>
      </c>
      <c r="B12" s="283"/>
      <c r="C12" s="283"/>
      <c r="I12" s="278"/>
      <c r="J12" s="292"/>
      <c r="K12" s="296"/>
      <c r="L12" s="294"/>
    </row>
    <row r="13" spans="1:12" ht="17.149999999999999" customHeight="1">
      <c r="A13" s="269" t="s">
        <v>93</v>
      </c>
      <c r="B13" s="297"/>
      <c r="C13" s="297"/>
      <c r="F13" s="298">
        <f>'PL 8-9_9M'!D25</f>
        <v>193701</v>
      </c>
      <c r="G13" s="298"/>
      <c r="H13" s="298">
        <f>'PL 8-9_9M'!F25</f>
        <v>187845</v>
      </c>
      <c r="I13" s="299"/>
      <c r="J13" s="300">
        <f>ROUND('PL 8-9_9M'!H25,0)</f>
        <v>188270</v>
      </c>
      <c r="K13" s="299"/>
      <c r="L13" s="300">
        <f>'PL 8-9_9M'!J25</f>
        <v>204414</v>
      </c>
    </row>
    <row r="14" spans="1:12" ht="13.5" customHeight="1">
      <c r="A14" s="269" t="s">
        <v>196</v>
      </c>
      <c r="B14" s="297"/>
      <c r="C14" s="297"/>
      <c r="F14" s="298"/>
      <c r="G14" s="298"/>
      <c r="H14" s="298"/>
      <c r="I14" s="301"/>
      <c r="J14" s="298"/>
      <c r="K14" s="298"/>
      <c r="L14" s="298"/>
    </row>
    <row r="15" spans="1:12" ht="17.149999999999999" customHeight="1">
      <c r="A15" s="77"/>
      <c r="B15" s="297" t="s">
        <v>197</v>
      </c>
      <c r="C15" s="297"/>
      <c r="D15" s="278">
        <v>14</v>
      </c>
      <c r="F15" s="298">
        <v>61245</v>
      </c>
      <c r="G15" s="298"/>
      <c r="H15" s="298">
        <v>82572</v>
      </c>
      <c r="I15" s="301"/>
      <c r="J15" s="298">
        <v>695</v>
      </c>
      <c r="K15" s="298"/>
      <c r="L15" s="298">
        <v>2067</v>
      </c>
    </row>
    <row r="16" spans="1:12" ht="17.149999999999999" customHeight="1">
      <c r="A16" s="77"/>
      <c r="B16" s="361" t="s">
        <v>198</v>
      </c>
      <c r="C16" s="297"/>
      <c r="F16" s="298">
        <v>-5436</v>
      </c>
      <c r="G16" s="298"/>
      <c r="H16" s="298">
        <v>26346</v>
      </c>
      <c r="I16" s="301"/>
      <c r="J16" s="298">
        <v>0</v>
      </c>
      <c r="K16" s="298"/>
      <c r="L16" s="298">
        <v>0</v>
      </c>
    </row>
    <row r="17" spans="1:12" ht="17.149999999999999" customHeight="1">
      <c r="A17" s="77"/>
      <c r="B17" s="361" t="s">
        <v>199</v>
      </c>
      <c r="C17" s="297"/>
      <c r="D17" s="278">
        <v>14</v>
      </c>
      <c r="F17" s="298">
        <v>4279</v>
      </c>
      <c r="G17" s="298"/>
      <c r="H17" s="298">
        <v>51888</v>
      </c>
      <c r="I17" s="301"/>
      <c r="J17" s="298">
        <v>0</v>
      </c>
      <c r="K17" s="298"/>
      <c r="L17" s="298">
        <v>0</v>
      </c>
    </row>
    <row r="18" spans="1:12" ht="17.149999999999999" customHeight="1">
      <c r="A18" s="77"/>
      <c r="B18" s="302" t="s">
        <v>200</v>
      </c>
      <c r="C18" s="297"/>
      <c r="D18" s="278">
        <v>14</v>
      </c>
      <c r="F18" s="363">
        <v>-2502</v>
      </c>
      <c r="G18" s="298"/>
      <c r="H18" s="298">
        <v>12237</v>
      </c>
      <c r="I18" s="301"/>
      <c r="J18" s="298">
        <v>0</v>
      </c>
      <c r="K18" s="298"/>
      <c r="L18" s="298">
        <v>0</v>
      </c>
    </row>
    <row r="19" spans="1:12" ht="17.149999999999999" customHeight="1">
      <c r="A19" s="77"/>
      <c r="B19" s="297" t="s">
        <v>201</v>
      </c>
      <c r="C19" s="297"/>
      <c r="D19" s="207">
        <v>9</v>
      </c>
      <c r="E19" s="207"/>
      <c r="F19" s="204">
        <v>-1700</v>
      </c>
      <c r="G19" s="204"/>
      <c r="H19" s="204">
        <v>-5089</v>
      </c>
      <c r="I19" s="299"/>
      <c r="J19" s="205">
        <v>-1633</v>
      </c>
      <c r="K19" s="299"/>
      <c r="L19" s="205">
        <v>1433</v>
      </c>
    </row>
    <row r="20" spans="1:12" ht="17.149999999999999" customHeight="1">
      <c r="A20" s="77"/>
      <c r="B20" s="297" t="s">
        <v>202</v>
      </c>
      <c r="C20" s="297"/>
      <c r="D20" s="207"/>
      <c r="E20" s="207"/>
      <c r="F20" s="204">
        <v>-253</v>
      </c>
      <c r="G20" s="204"/>
      <c r="H20" s="204">
        <v>547</v>
      </c>
      <c r="I20" s="299"/>
      <c r="J20" s="205">
        <v>-253</v>
      </c>
      <c r="K20" s="299"/>
      <c r="L20" s="205">
        <v>547</v>
      </c>
    </row>
    <row r="21" spans="1:12" ht="17.149999999999999" customHeight="1">
      <c r="A21" s="269"/>
      <c r="B21" s="302" t="s">
        <v>90</v>
      </c>
      <c r="C21" s="297"/>
      <c r="D21" s="207"/>
      <c r="F21" s="298">
        <v>0</v>
      </c>
      <c r="G21" s="298"/>
      <c r="H21" s="298">
        <v>-66378</v>
      </c>
      <c r="I21" s="301"/>
      <c r="J21" s="298">
        <v>0</v>
      </c>
      <c r="K21" s="298"/>
      <c r="L21" s="298">
        <v>-42421</v>
      </c>
    </row>
    <row r="22" spans="1:12" ht="17.149999999999999" customHeight="1">
      <c r="A22" s="269"/>
      <c r="B22" s="297" t="s">
        <v>203</v>
      </c>
      <c r="C22" s="297"/>
      <c r="F22" s="298">
        <v>-351</v>
      </c>
      <c r="G22" s="298"/>
      <c r="H22" s="298">
        <v>-75</v>
      </c>
      <c r="I22" s="299"/>
      <c r="J22" s="300">
        <v>-355</v>
      </c>
      <c r="K22" s="299"/>
      <c r="L22" s="300">
        <v>-139</v>
      </c>
    </row>
    <row r="23" spans="1:12" ht="17.149999999999999" customHeight="1">
      <c r="A23" s="269"/>
      <c r="B23" s="297" t="s">
        <v>204</v>
      </c>
      <c r="C23" s="297"/>
      <c r="F23" s="298">
        <v>0</v>
      </c>
      <c r="G23" s="298"/>
      <c r="H23" s="298">
        <v>439</v>
      </c>
      <c r="I23" s="299"/>
      <c r="J23" s="300">
        <v>0</v>
      </c>
      <c r="K23" s="299"/>
      <c r="L23" s="300">
        <v>439</v>
      </c>
    </row>
    <row r="24" spans="1:12" ht="17.149999999999999" customHeight="1">
      <c r="A24" s="269"/>
      <c r="B24" s="302" t="s">
        <v>205</v>
      </c>
      <c r="C24" s="297"/>
      <c r="F24" s="298">
        <v>2295</v>
      </c>
      <c r="G24" s="298"/>
      <c r="H24" s="298">
        <v>-2042</v>
      </c>
      <c r="I24" s="301"/>
      <c r="J24" s="300">
        <v>-329</v>
      </c>
      <c r="K24" s="299"/>
      <c r="L24" s="300">
        <v>-671</v>
      </c>
    </row>
    <row r="25" spans="1:12" ht="17.149999999999999" customHeight="1">
      <c r="A25" s="269"/>
      <c r="B25" s="302" t="s">
        <v>206</v>
      </c>
      <c r="C25" s="297"/>
      <c r="D25" s="207"/>
      <c r="F25" s="298">
        <v>1719</v>
      </c>
      <c r="G25" s="298"/>
      <c r="H25" s="298">
        <v>1718</v>
      </c>
      <c r="I25" s="301"/>
      <c r="J25" s="298">
        <v>141</v>
      </c>
      <c r="K25" s="298"/>
      <c r="L25" s="298">
        <v>197</v>
      </c>
    </row>
    <row r="26" spans="1:12" ht="17.149999999999999" customHeight="1">
      <c r="A26" s="269"/>
      <c r="B26" s="302" t="s">
        <v>207</v>
      </c>
      <c r="C26" s="297"/>
      <c r="D26" s="207"/>
      <c r="F26" s="298">
        <v>0</v>
      </c>
      <c r="G26" s="298"/>
      <c r="H26" s="298">
        <v>5946</v>
      </c>
      <c r="I26" s="301"/>
      <c r="J26" s="298">
        <v>0</v>
      </c>
      <c r="K26" s="298"/>
      <c r="L26" s="298">
        <v>5946</v>
      </c>
    </row>
    <row r="27" spans="1:12" ht="17.149999999999999" customHeight="1">
      <c r="A27" s="269"/>
      <c r="B27" s="302" t="s">
        <v>208</v>
      </c>
      <c r="C27" s="297"/>
      <c r="D27" s="207"/>
      <c r="F27" s="298">
        <v>-3488</v>
      </c>
      <c r="G27" s="298"/>
      <c r="H27" s="298">
        <v>-58</v>
      </c>
      <c r="I27" s="301"/>
      <c r="J27" s="298">
        <v>-184231</v>
      </c>
      <c r="K27" s="298"/>
      <c r="L27" s="298">
        <v>-184513</v>
      </c>
    </row>
    <row r="28" spans="1:12" ht="17.149999999999999" customHeight="1">
      <c r="A28" s="269"/>
      <c r="B28" s="302" t="s">
        <v>209</v>
      </c>
      <c r="C28" s="297"/>
      <c r="D28" s="207"/>
      <c r="F28" s="298">
        <v>-1571</v>
      </c>
      <c r="G28" s="298"/>
      <c r="H28" s="298">
        <v>-898</v>
      </c>
      <c r="I28" s="301"/>
      <c r="J28" s="298">
        <v>-1469</v>
      </c>
      <c r="K28" s="298"/>
      <c r="L28" s="204">
        <v>-692</v>
      </c>
    </row>
    <row r="29" spans="1:12" ht="17.149999999999999" customHeight="1">
      <c r="A29" s="77"/>
      <c r="B29" s="297" t="s">
        <v>210</v>
      </c>
      <c r="C29" s="297"/>
      <c r="D29" s="207" t="s">
        <v>30</v>
      </c>
      <c r="E29" s="207"/>
      <c r="F29" s="204">
        <v>-2179</v>
      </c>
      <c r="G29" s="204"/>
      <c r="H29" s="204">
        <v>32</v>
      </c>
      <c r="I29" s="301"/>
      <c r="J29" s="204">
        <v>0</v>
      </c>
      <c r="K29" s="204"/>
      <c r="L29" s="204">
        <v>0</v>
      </c>
    </row>
    <row r="30" spans="1:12" ht="17.149999999999999" customHeight="1">
      <c r="A30" s="77"/>
      <c r="B30" s="297" t="s">
        <v>211</v>
      </c>
      <c r="C30" s="297"/>
      <c r="D30" s="207" t="s">
        <v>32</v>
      </c>
      <c r="E30" s="207"/>
      <c r="F30" s="204">
        <v>-710</v>
      </c>
      <c r="G30" s="204"/>
      <c r="H30" s="204">
        <v>3131</v>
      </c>
      <c r="I30" s="301"/>
      <c r="J30" s="204">
        <v>-710</v>
      </c>
      <c r="K30" s="204"/>
      <c r="L30" s="204">
        <v>3131</v>
      </c>
    </row>
    <row r="31" spans="1:12" ht="17.149999999999999" customHeight="1">
      <c r="A31" s="269"/>
      <c r="B31" s="302" t="s">
        <v>212</v>
      </c>
      <c r="C31" s="297"/>
      <c r="F31" s="304">
        <v>12162</v>
      </c>
      <c r="G31" s="298"/>
      <c r="H31" s="304">
        <v>3735</v>
      </c>
      <c r="I31" s="301"/>
      <c r="J31" s="304">
        <v>11274</v>
      </c>
      <c r="K31" s="298"/>
      <c r="L31" s="304">
        <v>3418</v>
      </c>
    </row>
    <row r="32" spans="1:12" ht="10" customHeight="1">
      <c r="A32" s="269"/>
      <c r="B32" s="302"/>
      <c r="C32" s="297"/>
      <c r="F32" s="298"/>
      <c r="G32" s="298"/>
      <c r="H32" s="298"/>
      <c r="I32" s="301"/>
      <c r="J32" s="298"/>
      <c r="K32" s="298"/>
      <c r="L32" s="298"/>
    </row>
    <row r="33" spans="1:12" ht="17.149999999999999" customHeight="1">
      <c r="A33" s="269" t="s">
        <v>213</v>
      </c>
      <c r="B33" s="302"/>
      <c r="C33" s="297"/>
      <c r="F33" s="298">
        <f>SUM(F13:F31)</f>
        <v>257211</v>
      </c>
      <c r="G33" s="298"/>
      <c r="H33" s="298">
        <f>SUM(H13:H31)</f>
        <v>301896</v>
      </c>
      <c r="I33" s="301"/>
      <c r="J33" s="298">
        <f>SUM(J13:J31)</f>
        <v>11400</v>
      </c>
      <c r="K33" s="298"/>
      <c r="L33" s="298">
        <f>SUM(L13:L31)</f>
        <v>-6844</v>
      </c>
    </row>
    <row r="34" spans="1:12" ht="11.5" customHeight="1">
      <c r="A34" s="269"/>
      <c r="B34" s="302"/>
      <c r="C34" s="297"/>
      <c r="F34" s="298"/>
      <c r="G34" s="298"/>
      <c r="H34" s="298"/>
      <c r="I34" s="301"/>
      <c r="J34" s="298"/>
      <c r="K34" s="298"/>
      <c r="L34" s="298"/>
    </row>
    <row r="35" spans="1:12" ht="13.5" customHeight="1">
      <c r="A35" s="270" t="s">
        <v>214</v>
      </c>
      <c r="B35" s="271"/>
      <c r="C35" s="271"/>
      <c r="F35" s="305"/>
      <c r="G35" s="305"/>
      <c r="H35" s="305"/>
      <c r="I35" s="301"/>
      <c r="J35" s="305"/>
      <c r="K35" s="305"/>
      <c r="L35" s="305"/>
    </row>
    <row r="36" spans="1:12" s="283" customFormat="1" ht="17.149999999999999" customHeight="1">
      <c r="A36" s="295"/>
      <c r="B36" s="271" t="s">
        <v>17</v>
      </c>
      <c r="C36" s="271"/>
      <c r="D36" s="278"/>
      <c r="E36" s="278"/>
      <c r="F36" s="300">
        <v>14035</v>
      </c>
      <c r="G36" s="298"/>
      <c r="H36" s="300">
        <v>-57670</v>
      </c>
      <c r="I36" s="301"/>
      <c r="J36" s="298">
        <v>-1225</v>
      </c>
      <c r="K36" s="298"/>
      <c r="L36" s="298">
        <v>50860</v>
      </c>
    </row>
    <row r="37" spans="1:12" s="283" customFormat="1" ht="17.149999999999999" customHeight="1">
      <c r="A37" s="295"/>
      <c r="B37" s="271" t="s">
        <v>20</v>
      </c>
      <c r="C37" s="271"/>
      <c r="D37" s="278"/>
      <c r="E37" s="278"/>
      <c r="F37" s="300">
        <v>-1145</v>
      </c>
      <c r="G37" s="298"/>
      <c r="H37" s="300">
        <v>-25904</v>
      </c>
      <c r="I37" s="301"/>
      <c r="J37" s="298">
        <v>0</v>
      </c>
      <c r="K37" s="298"/>
      <c r="L37" s="298">
        <v>0</v>
      </c>
    </row>
    <row r="38" spans="1:12" s="283" customFormat="1" ht="17.149999999999999" customHeight="1">
      <c r="A38" s="295"/>
      <c r="B38" s="272" t="s">
        <v>21</v>
      </c>
      <c r="C38" s="272"/>
      <c r="D38" s="278"/>
      <c r="E38" s="278"/>
      <c r="F38" s="300">
        <v>1817</v>
      </c>
      <c r="G38" s="298"/>
      <c r="H38" s="300">
        <v>-2901</v>
      </c>
      <c r="I38" s="301"/>
      <c r="J38" s="298">
        <v>45</v>
      </c>
      <c r="K38" s="298"/>
      <c r="L38" s="298">
        <v>789</v>
      </c>
    </row>
    <row r="39" spans="1:12" s="283" customFormat="1" ht="17.149999999999999" customHeight="1">
      <c r="A39" s="295"/>
      <c r="B39" s="272" t="s">
        <v>37</v>
      </c>
      <c r="C39" s="272"/>
      <c r="D39" s="278"/>
      <c r="E39" s="278"/>
      <c r="F39" s="300">
        <v>1370</v>
      </c>
      <c r="G39" s="298"/>
      <c r="H39" s="300">
        <v>-794</v>
      </c>
      <c r="I39" s="301"/>
      <c r="J39" s="298">
        <v>0</v>
      </c>
      <c r="K39" s="298"/>
      <c r="L39" s="298">
        <v>68</v>
      </c>
    </row>
    <row r="40" spans="1:12" s="283" customFormat="1" ht="17.149999999999999" customHeight="1">
      <c r="A40" s="295"/>
      <c r="B40" s="272" t="s">
        <v>45</v>
      </c>
      <c r="C40" s="272"/>
      <c r="D40" s="278"/>
      <c r="E40" s="278"/>
      <c r="F40" s="300">
        <v>-58420</v>
      </c>
      <c r="G40" s="298"/>
      <c r="H40" s="300">
        <v>14946</v>
      </c>
      <c r="I40" s="301"/>
      <c r="J40" s="300">
        <v>-3492</v>
      </c>
      <c r="K40" s="298"/>
      <c r="L40" s="300">
        <v>-10168</v>
      </c>
    </row>
    <row r="41" spans="1:12" s="283" customFormat="1" ht="17.149999999999999" customHeight="1">
      <c r="A41" s="295"/>
      <c r="B41" s="272" t="s">
        <v>47</v>
      </c>
      <c r="C41" s="272"/>
      <c r="D41" s="278"/>
      <c r="E41" s="278"/>
      <c r="F41" s="300">
        <v>-9710</v>
      </c>
      <c r="G41" s="298"/>
      <c r="H41" s="300">
        <v>-21865</v>
      </c>
      <c r="I41" s="301"/>
      <c r="J41" s="298">
        <v>0</v>
      </c>
      <c r="K41" s="298"/>
      <c r="L41" s="298">
        <v>0</v>
      </c>
    </row>
    <row r="42" spans="1:12" s="283" customFormat="1" ht="17.149999999999999" customHeight="1">
      <c r="A42" s="295"/>
      <c r="B42" s="272" t="s">
        <v>50</v>
      </c>
      <c r="C42" s="272"/>
      <c r="D42" s="278"/>
      <c r="E42" s="278"/>
      <c r="F42" s="347">
        <v>2957</v>
      </c>
      <c r="G42" s="298"/>
      <c r="H42" s="347">
        <v>3802</v>
      </c>
      <c r="I42" s="301"/>
      <c r="J42" s="347">
        <v>277</v>
      </c>
      <c r="K42" s="298"/>
      <c r="L42" s="347">
        <v>-38</v>
      </c>
    </row>
    <row r="43" spans="1:12" s="13" customFormat="1" ht="9" customHeight="1">
      <c r="A43" s="14"/>
      <c r="B43" s="10"/>
      <c r="D43" s="24"/>
      <c r="E43" s="25"/>
      <c r="F43" s="204"/>
      <c r="G43" s="204"/>
      <c r="H43" s="204"/>
      <c r="I43" s="204"/>
      <c r="J43" s="204"/>
      <c r="K43" s="204"/>
      <c r="L43" s="204"/>
    </row>
    <row r="44" spans="1:12" s="283" customFormat="1" ht="17.149999999999999" customHeight="1">
      <c r="A44" s="273" t="s">
        <v>215</v>
      </c>
      <c r="B44" s="273"/>
      <c r="C44" s="273"/>
      <c r="D44" s="278"/>
      <c r="E44" s="278"/>
      <c r="F44" s="298">
        <f>SUM(F33:F42)</f>
        <v>208115</v>
      </c>
      <c r="G44" s="298"/>
      <c r="H44" s="298">
        <f>SUM(H33:H42)</f>
        <v>211510</v>
      </c>
      <c r="I44" s="301"/>
      <c r="J44" s="298">
        <f>SUM(J33:J42)</f>
        <v>7005</v>
      </c>
      <c r="K44" s="298"/>
      <c r="L44" s="298">
        <f>SUM(L33:L42)</f>
        <v>34667</v>
      </c>
    </row>
    <row r="45" spans="1:12" s="283" customFormat="1" ht="17.149999999999999" customHeight="1">
      <c r="A45" s="273"/>
      <c r="B45" s="273" t="s">
        <v>216</v>
      </c>
      <c r="C45" s="273"/>
      <c r="D45" s="278"/>
      <c r="E45" s="278"/>
      <c r="F45" s="298">
        <v>479</v>
      </c>
      <c r="G45" s="298"/>
      <c r="H45" s="298">
        <v>898</v>
      </c>
      <c r="I45" s="301"/>
      <c r="J45" s="298">
        <v>377</v>
      </c>
      <c r="K45" s="298"/>
      <c r="L45" s="298">
        <v>540</v>
      </c>
    </row>
    <row r="46" spans="1:12" s="283" customFormat="1" ht="17.149999999999999" customHeight="1">
      <c r="A46" s="273"/>
      <c r="B46" s="273" t="s">
        <v>217</v>
      </c>
      <c r="C46" s="273"/>
      <c r="D46" s="278"/>
      <c r="E46" s="278"/>
      <c r="F46" s="298">
        <v>0</v>
      </c>
      <c r="G46" s="298"/>
      <c r="H46" s="298">
        <v>-3735</v>
      </c>
      <c r="I46" s="301"/>
      <c r="J46" s="298">
        <v>0</v>
      </c>
      <c r="K46" s="298"/>
      <c r="L46" s="298">
        <v>-1018</v>
      </c>
    </row>
    <row r="47" spans="1:12" s="283" customFormat="1" ht="17.149999999999999" customHeight="1">
      <c r="B47" s="328" t="s">
        <v>218</v>
      </c>
      <c r="C47" s="329"/>
      <c r="D47" s="207"/>
      <c r="E47" s="207"/>
      <c r="F47" s="36">
        <v>-59095</v>
      </c>
      <c r="G47" s="204"/>
      <c r="H47" s="36">
        <v>-45599</v>
      </c>
      <c r="I47" s="301"/>
      <c r="J47" s="304">
        <v>-128</v>
      </c>
      <c r="K47" s="298"/>
      <c r="L47" s="304">
        <v>-1279</v>
      </c>
    </row>
    <row r="48" spans="1:12" s="13" customFormat="1" ht="10.5" customHeight="1">
      <c r="A48" s="14"/>
      <c r="B48" s="10"/>
      <c r="C48" s="24"/>
      <c r="D48" s="24"/>
      <c r="E48" s="25"/>
      <c r="F48" s="204"/>
      <c r="G48" s="204"/>
      <c r="H48" s="204"/>
      <c r="I48" s="204"/>
      <c r="J48" s="204"/>
      <c r="K48" s="204"/>
      <c r="L48" s="204"/>
    </row>
    <row r="49" spans="1:12" s="283" customFormat="1" ht="17.149999999999999" customHeight="1">
      <c r="A49" s="208" t="s">
        <v>219</v>
      </c>
      <c r="D49" s="278"/>
      <c r="E49" s="278"/>
      <c r="F49" s="36">
        <f>SUM(F44:F47)</f>
        <v>149499</v>
      </c>
      <c r="G49" s="204"/>
      <c r="H49" s="36">
        <f>SUM(H44:H47)</f>
        <v>163074</v>
      </c>
      <c r="I49" s="301"/>
      <c r="J49" s="36">
        <f>SUM(J44:J47)</f>
        <v>7254</v>
      </c>
      <c r="K49" s="298"/>
      <c r="L49" s="304">
        <f>SUM(L44:L47)</f>
        <v>32910</v>
      </c>
    </row>
    <row r="50" spans="1:12" s="283" customFormat="1" ht="20.5">
      <c r="A50" s="208"/>
      <c r="D50" s="278"/>
      <c r="E50" s="278"/>
      <c r="G50" s="298"/>
      <c r="H50" s="204"/>
      <c r="I50" s="301"/>
      <c r="J50" s="209"/>
      <c r="K50" s="306"/>
      <c r="L50" s="210"/>
    </row>
    <row r="51" spans="1:12" s="283" customFormat="1" ht="20.5">
      <c r="A51" s="208"/>
      <c r="D51" s="278"/>
      <c r="E51" s="278"/>
      <c r="F51" s="204"/>
      <c r="G51" s="298"/>
      <c r="H51" s="204"/>
      <c r="I51" s="301"/>
      <c r="J51" s="209"/>
      <c r="K51" s="306"/>
      <c r="L51" s="210"/>
    </row>
    <row r="52" spans="1:12" s="283" customFormat="1" ht="8.5" customHeight="1">
      <c r="A52" s="208"/>
      <c r="D52" s="278"/>
      <c r="E52" s="278"/>
      <c r="F52" s="204"/>
      <c r="G52" s="298"/>
      <c r="H52" s="204"/>
      <c r="I52" s="301"/>
      <c r="J52" s="209"/>
      <c r="K52" s="306"/>
      <c r="L52" s="210"/>
    </row>
    <row r="53" spans="1:12" s="283" customFormat="1" ht="24" customHeight="1">
      <c r="A53" s="208"/>
      <c r="D53" s="278"/>
      <c r="E53" s="278"/>
      <c r="F53" s="204"/>
      <c r="G53" s="298"/>
      <c r="H53" s="204"/>
      <c r="I53" s="301"/>
      <c r="J53" s="209"/>
      <c r="K53" s="306"/>
      <c r="L53" s="210"/>
    </row>
    <row r="54" spans="1:12" s="283" customFormat="1" ht="24" customHeight="1">
      <c r="A54" s="208"/>
      <c r="D54" s="278"/>
      <c r="E54" s="278"/>
      <c r="F54" s="204"/>
      <c r="G54" s="298"/>
      <c r="H54" s="204"/>
      <c r="I54" s="301"/>
      <c r="J54" s="209"/>
      <c r="K54" s="306"/>
      <c r="L54" s="210"/>
    </row>
    <row r="55" spans="1:12" ht="20"/>
    <row r="56" spans="1:12" ht="20"/>
    <row r="57" spans="1:12" ht="20">
      <c r="A57" s="308" t="s">
        <v>115</v>
      </c>
      <c r="B57" s="308"/>
      <c r="C57" s="308"/>
      <c r="D57" s="287"/>
      <c r="E57" s="287"/>
      <c r="F57" s="288"/>
      <c r="G57" s="287"/>
      <c r="H57" s="287"/>
      <c r="I57" s="308"/>
      <c r="J57" s="289"/>
      <c r="K57" s="309"/>
      <c r="L57" s="291"/>
    </row>
    <row r="58" spans="1:12" ht="20">
      <c r="A58" s="310"/>
      <c r="B58" s="310"/>
      <c r="C58" s="310"/>
      <c r="D58" s="311"/>
      <c r="E58" s="311"/>
      <c r="F58" s="312"/>
      <c r="G58" s="311"/>
      <c r="H58" s="311"/>
      <c r="I58" s="310"/>
      <c r="J58" s="313"/>
      <c r="K58" s="314"/>
      <c r="L58" s="315">
        <v>11</v>
      </c>
    </row>
    <row r="59" spans="1:12" s="283" customFormat="1" ht="15" customHeight="1">
      <c r="A59" s="76" t="s">
        <v>0</v>
      </c>
      <c r="B59" s="277"/>
      <c r="C59" s="277"/>
      <c r="D59" s="278"/>
      <c r="E59" s="278"/>
      <c r="F59" s="279"/>
      <c r="G59" s="278"/>
      <c r="H59" s="278"/>
      <c r="I59" s="278"/>
      <c r="J59" s="280"/>
      <c r="K59" s="281"/>
      <c r="L59" s="282"/>
    </row>
    <row r="60" spans="1:12" s="283" customFormat="1" ht="15" customHeight="1">
      <c r="A60" s="77" t="s">
        <v>249</v>
      </c>
      <c r="B60" s="277"/>
      <c r="C60" s="277"/>
      <c r="D60" s="278"/>
      <c r="E60" s="278"/>
      <c r="F60" s="279"/>
      <c r="G60" s="278"/>
      <c r="H60" s="278"/>
      <c r="I60" s="278"/>
      <c r="J60" s="284"/>
      <c r="K60" s="281"/>
      <c r="L60" s="285"/>
    </row>
    <row r="61" spans="1:12" s="283" customFormat="1" ht="15" customHeight="1">
      <c r="A61" s="15" t="s">
        <v>124</v>
      </c>
      <c r="B61" s="286"/>
      <c r="C61" s="286"/>
      <c r="D61" s="287"/>
      <c r="E61" s="287"/>
      <c r="F61" s="288"/>
      <c r="G61" s="287"/>
      <c r="H61" s="287"/>
      <c r="I61" s="287"/>
      <c r="J61" s="289"/>
      <c r="K61" s="290"/>
      <c r="L61" s="291"/>
    </row>
    <row r="62" spans="1:12" s="283" customFormat="1" ht="20.5">
      <c r="A62" s="77"/>
      <c r="B62" s="277"/>
      <c r="C62" s="277"/>
      <c r="D62" s="278"/>
      <c r="E62" s="278"/>
      <c r="F62" s="279"/>
      <c r="G62" s="278"/>
      <c r="H62" s="278"/>
      <c r="I62" s="278"/>
      <c r="J62" s="284"/>
      <c r="K62" s="281"/>
      <c r="L62" s="285"/>
    </row>
    <row r="63" spans="1:12" s="283" customFormat="1" ht="15" customHeight="1">
      <c r="A63" s="77"/>
      <c r="B63" s="277"/>
      <c r="C63" s="277"/>
      <c r="D63" s="278"/>
      <c r="E63" s="278"/>
      <c r="F63" s="388" t="s">
        <v>3</v>
      </c>
      <c r="G63" s="388"/>
      <c r="H63" s="388"/>
      <c r="I63" s="331"/>
      <c r="J63" s="388" t="s">
        <v>4</v>
      </c>
      <c r="K63" s="388"/>
      <c r="L63" s="388"/>
    </row>
    <row r="64" spans="1:12" s="283" customFormat="1" ht="15" customHeight="1">
      <c r="A64" s="277"/>
      <c r="B64" s="277"/>
      <c r="C64" s="277"/>
      <c r="D64" s="278"/>
      <c r="E64" s="278"/>
      <c r="F64" s="379" t="s">
        <v>5</v>
      </c>
      <c r="G64" s="379"/>
      <c r="H64" s="379"/>
      <c r="I64" s="331"/>
      <c r="J64" s="379" t="s">
        <v>5</v>
      </c>
      <c r="K64" s="379"/>
      <c r="L64" s="379"/>
    </row>
    <row r="65" spans="1:12" ht="15" customHeight="1">
      <c r="A65" s="277"/>
      <c r="B65" s="277"/>
      <c r="C65" s="277"/>
      <c r="F65" s="332" t="s">
        <v>6</v>
      </c>
      <c r="G65" s="330"/>
      <c r="H65" s="333" t="s">
        <v>6</v>
      </c>
      <c r="I65" s="334"/>
      <c r="J65" s="333" t="s">
        <v>6</v>
      </c>
      <c r="K65" s="330"/>
      <c r="L65" s="333" t="s">
        <v>6</v>
      </c>
    </row>
    <row r="66" spans="1:12" ht="15" customHeight="1">
      <c r="A66" s="277"/>
      <c r="B66" s="277"/>
      <c r="C66" s="277"/>
      <c r="F66" s="335" t="s">
        <v>8</v>
      </c>
      <c r="G66" s="21"/>
      <c r="H66" s="335" t="s">
        <v>8</v>
      </c>
      <c r="I66" s="9"/>
      <c r="J66" s="335" t="s">
        <v>8</v>
      </c>
      <c r="K66" s="22"/>
      <c r="L66" s="335" t="s">
        <v>8</v>
      </c>
    </row>
    <row r="67" spans="1:12" ht="15" customHeight="1">
      <c r="A67" s="277"/>
      <c r="B67" s="277"/>
      <c r="C67" s="277"/>
      <c r="F67" s="336" t="s">
        <v>10</v>
      </c>
      <c r="G67" s="21"/>
      <c r="H67" s="336" t="s">
        <v>11</v>
      </c>
      <c r="I67" s="9"/>
      <c r="J67" s="336" t="s">
        <v>10</v>
      </c>
      <c r="K67" s="21"/>
      <c r="L67" s="336" t="s">
        <v>11</v>
      </c>
    </row>
    <row r="68" spans="1:12" ht="15" customHeight="1">
      <c r="D68" s="144" t="s">
        <v>12</v>
      </c>
      <c r="E68" s="145"/>
      <c r="F68" s="146" t="s">
        <v>13</v>
      </c>
      <c r="G68" s="4"/>
      <c r="H68" s="1" t="s">
        <v>13</v>
      </c>
      <c r="I68" s="5"/>
      <c r="J68" s="1" t="s">
        <v>13</v>
      </c>
      <c r="K68" s="4"/>
      <c r="L68" s="1" t="s">
        <v>13</v>
      </c>
    </row>
    <row r="69" spans="1:12" s="13" customFormat="1" ht="12.65" customHeight="1">
      <c r="A69" s="14"/>
      <c r="B69" s="10"/>
      <c r="C69" s="204"/>
      <c r="D69" s="204"/>
      <c r="E69" s="337"/>
      <c r="F69" s="204"/>
      <c r="G69" s="337"/>
      <c r="H69" s="204"/>
      <c r="I69" s="337"/>
      <c r="J69" s="204"/>
      <c r="K69" s="337"/>
      <c r="L69" s="338"/>
    </row>
    <row r="70" spans="1:12" ht="16" customHeight="1">
      <c r="A70" s="339" t="s">
        <v>220</v>
      </c>
      <c r="B70" s="283"/>
      <c r="C70" s="283"/>
      <c r="F70" s="316"/>
      <c r="G70" s="317"/>
      <c r="H70" s="317"/>
      <c r="I70" s="278"/>
      <c r="J70" s="318"/>
      <c r="K70" s="296"/>
      <c r="L70" s="319"/>
    </row>
    <row r="71" spans="1:12" ht="16" customHeight="1">
      <c r="A71" s="211"/>
      <c r="B71" s="211" t="s">
        <v>221</v>
      </c>
      <c r="D71" s="207"/>
      <c r="F71" s="298">
        <v>29788</v>
      </c>
      <c r="G71" s="298"/>
      <c r="H71" s="298">
        <v>151545</v>
      </c>
      <c r="I71" s="301"/>
      <c r="J71" s="298">
        <v>19452</v>
      </c>
      <c r="K71" s="306"/>
      <c r="L71" s="298">
        <v>134909</v>
      </c>
    </row>
    <row r="72" spans="1:12" ht="16" customHeight="1">
      <c r="A72" s="211"/>
      <c r="B72" s="211" t="s">
        <v>222</v>
      </c>
      <c r="D72" s="207"/>
      <c r="F72" s="298"/>
      <c r="G72" s="298"/>
      <c r="H72" s="298"/>
      <c r="I72" s="301"/>
      <c r="J72" s="298"/>
      <c r="K72" s="306"/>
      <c r="L72" s="298"/>
    </row>
    <row r="73" spans="1:12" ht="16" customHeight="1">
      <c r="A73" s="211"/>
      <c r="B73" s="211"/>
      <c r="C73" s="295" t="s">
        <v>223</v>
      </c>
      <c r="D73" s="207"/>
      <c r="F73" s="298">
        <v>105108</v>
      </c>
      <c r="G73" s="298"/>
      <c r="H73" s="298">
        <v>-940602</v>
      </c>
      <c r="I73" s="301"/>
      <c r="J73" s="298">
        <v>105108</v>
      </c>
      <c r="K73" s="306"/>
      <c r="L73" s="298">
        <v>-940602</v>
      </c>
    </row>
    <row r="74" spans="1:12" ht="16" hidden="1" customHeight="1">
      <c r="A74" s="211"/>
      <c r="B74" s="211" t="s">
        <v>224</v>
      </c>
      <c r="D74" s="340"/>
      <c r="F74" s="298"/>
      <c r="G74" s="298"/>
      <c r="H74" s="298"/>
      <c r="I74" s="301"/>
      <c r="J74" s="298"/>
      <c r="K74" s="306"/>
      <c r="L74" s="298"/>
    </row>
    <row r="75" spans="1:12" ht="16" customHeight="1">
      <c r="A75" s="211"/>
      <c r="B75" s="211" t="s">
        <v>225</v>
      </c>
      <c r="D75" s="207">
        <v>14</v>
      </c>
      <c r="F75" s="298">
        <v>-1771</v>
      </c>
      <c r="G75" s="298"/>
      <c r="H75" s="298">
        <v>-10893</v>
      </c>
      <c r="I75" s="301"/>
      <c r="J75" s="298">
        <v>-6</v>
      </c>
      <c r="K75" s="306"/>
      <c r="L75" s="298">
        <v>-66</v>
      </c>
    </row>
    <row r="76" spans="1:12" ht="16" customHeight="1">
      <c r="A76" s="211"/>
      <c r="B76" s="211" t="s">
        <v>226</v>
      </c>
      <c r="D76" s="207"/>
      <c r="E76" s="295"/>
      <c r="F76" s="298">
        <v>-85044</v>
      </c>
      <c r="G76" s="298"/>
      <c r="H76" s="298">
        <v>-38472</v>
      </c>
      <c r="I76" s="301"/>
      <c r="J76" s="300">
        <v>0</v>
      </c>
      <c r="K76" s="306"/>
      <c r="L76" s="300">
        <v>-66</v>
      </c>
    </row>
    <row r="77" spans="1:12" ht="16" customHeight="1">
      <c r="A77" s="211"/>
      <c r="B77" s="211" t="s">
        <v>227</v>
      </c>
      <c r="D77" s="207">
        <v>8</v>
      </c>
      <c r="E77" s="295"/>
      <c r="F77" s="300">
        <v>-15000</v>
      </c>
      <c r="G77" s="298"/>
      <c r="H77" s="298">
        <v>-4500</v>
      </c>
      <c r="I77" s="301"/>
      <c r="J77" s="341">
        <v>-15000</v>
      </c>
      <c r="K77" s="306"/>
      <c r="L77" s="360">
        <v>5500</v>
      </c>
    </row>
    <row r="78" spans="1:12" ht="16" customHeight="1">
      <c r="A78" s="211"/>
      <c r="B78" s="368" t="s">
        <v>235</v>
      </c>
      <c r="D78" s="212">
        <v>11</v>
      </c>
      <c r="F78" s="341">
        <v>-5000</v>
      </c>
      <c r="G78" s="341"/>
      <c r="H78" s="341">
        <v>0</v>
      </c>
      <c r="I78" s="301"/>
      <c r="J78" s="341">
        <v>-5000</v>
      </c>
      <c r="K78" s="373"/>
      <c r="L78" s="341">
        <v>0</v>
      </c>
    </row>
    <row r="79" spans="1:12" ht="16" customHeight="1">
      <c r="A79" s="211"/>
      <c r="B79" s="211" t="s">
        <v>228</v>
      </c>
      <c r="D79" s="295"/>
      <c r="E79" s="295"/>
      <c r="F79" s="298">
        <v>401</v>
      </c>
      <c r="G79" s="298"/>
      <c r="H79" s="298">
        <v>219</v>
      </c>
      <c r="I79" s="301"/>
      <c r="J79" s="298">
        <v>355</v>
      </c>
      <c r="K79" s="306"/>
      <c r="L79" s="298">
        <v>217</v>
      </c>
    </row>
    <row r="80" spans="1:12" ht="16" customHeight="1">
      <c r="A80" s="211"/>
      <c r="B80" s="211" t="s">
        <v>229</v>
      </c>
      <c r="D80" s="295"/>
      <c r="E80" s="295"/>
      <c r="F80" s="298">
        <v>756</v>
      </c>
      <c r="G80" s="298"/>
      <c r="H80" s="298">
        <v>0</v>
      </c>
      <c r="I80" s="301"/>
      <c r="J80" s="298">
        <v>756</v>
      </c>
      <c r="K80" s="306"/>
      <c r="L80" s="298">
        <v>0</v>
      </c>
    </row>
    <row r="81" spans="1:12" ht="16" customHeight="1">
      <c r="A81" s="211"/>
      <c r="B81" s="211" t="s">
        <v>230</v>
      </c>
      <c r="D81" s="295"/>
      <c r="E81" s="295"/>
      <c r="F81" s="304" t="s">
        <v>231</v>
      </c>
      <c r="G81" s="298"/>
      <c r="H81" s="304">
        <v>58</v>
      </c>
      <c r="I81" s="301"/>
      <c r="J81" s="304">
        <v>184231</v>
      </c>
      <c r="K81" s="306"/>
      <c r="L81" s="304">
        <v>184513</v>
      </c>
    </row>
    <row r="82" spans="1:12" s="13" customFormat="1" ht="12.65" customHeight="1">
      <c r="A82" s="14"/>
      <c r="B82" s="10"/>
      <c r="C82" s="24"/>
      <c r="D82" s="24"/>
      <c r="E82" s="25"/>
      <c r="F82" s="204"/>
      <c r="G82" s="204"/>
      <c r="H82" s="204"/>
      <c r="I82" s="204"/>
      <c r="J82" s="204"/>
      <c r="K82" s="204"/>
      <c r="L82" s="204"/>
    </row>
    <row r="83" spans="1:12" ht="16" customHeight="1">
      <c r="A83" s="366" t="s">
        <v>232</v>
      </c>
      <c r="F83" s="36">
        <f>SUM(F71:F82)</f>
        <v>29238</v>
      </c>
      <c r="G83" s="298"/>
      <c r="H83" s="36">
        <f>SUM(H71:H82)</f>
        <v>-842645</v>
      </c>
      <c r="I83" s="301"/>
      <c r="J83" s="36">
        <f>SUM(J71:J82)</f>
        <v>289896</v>
      </c>
      <c r="K83" s="306"/>
      <c r="L83" s="36">
        <f>SUM(L71:L81)</f>
        <v>-615595</v>
      </c>
    </row>
    <row r="84" spans="1:12" ht="11.15" customHeight="1">
      <c r="F84" s="298"/>
      <c r="G84" s="298"/>
      <c r="H84" s="298"/>
      <c r="I84" s="301"/>
      <c r="J84" s="298"/>
      <c r="K84" s="320"/>
      <c r="L84" s="298"/>
    </row>
    <row r="85" spans="1:12" ht="16" customHeight="1">
      <c r="A85" s="367" t="s">
        <v>233</v>
      </c>
      <c r="F85" s="298"/>
      <c r="G85" s="298"/>
      <c r="H85" s="298"/>
      <c r="I85" s="301"/>
      <c r="J85" s="298"/>
      <c r="K85" s="320"/>
      <c r="L85" s="298"/>
    </row>
    <row r="86" spans="1:12" s="13" customFormat="1" ht="10" customHeight="1">
      <c r="A86" s="14"/>
      <c r="B86" s="10"/>
      <c r="C86" s="24"/>
      <c r="D86" s="24"/>
      <c r="E86" s="25"/>
      <c r="F86" s="24"/>
      <c r="G86" s="25"/>
      <c r="H86" s="24"/>
      <c r="I86" s="25"/>
      <c r="J86" s="24"/>
      <c r="K86" s="25"/>
      <c r="L86" s="24"/>
    </row>
    <row r="87" spans="1:12" ht="16" customHeight="1">
      <c r="A87" s="211"/>
      <c r="B87" s="211" t="s">
        <v>234</v>
      </c>
      <c r="F87" s="298"/>
      <c r="G87" s="298"/>
      <c r="H87" s="298"/>
      <c r="I87" s="303"/>
      <c r="J87" s="321"/>
      <c r="K87" s="303"/>
      <c r="L87" s="321"/>
    </row>
    <row r="88" spans="1:12" ht="16" customHeight="1">
      <c r="A88" s="211"/>
      <c r="B88" s="211"/>
      <c r="C88" s="295" t="s">
        <v>170</v>
      </c>
      <c r="D88" s="212"/>
      <c r="F88" s="305">
        <v>10616</v>
      </c>
      <c r="G88" s="305"/>
      <c r="H88" s="305">
        <v>583</v>
      </c>
      <c r="I88" s="301"/>
      <c r="J88" s="305">
        <v>10616</v>
      </c>
      <c r="K88" s="320"/>
      <c r="L88" s="305">
        <v>583</v>
      </c>
    </row>
    <row r="89" spans="1:12" ht="16" customHeight="1">
      <c r="A89" s="211"/>
      <c r="B89" s="211" t="s">
        <v>236</v>
      </c>
      <c r="D89" s="212">
        <v>17</v>
      </c>
      <c r="F89" s="305">
        <v>-110000</v>
      </c>
      <c r="G89" s="305"/>
      <c r="H89" s="305">
        <v>120000</v>
      </c>
      <c r="I89" s="301"/>
      <c r="J89" s="305">
        <v>-110000</v>
      </c>
      <c r="K89" s="320"/>
      <c r="L89" s="305">
        <v>120000</v>
      </c>
    </row>
    <row r="90" spans="1:12" ht="16" customHeight="1">
      <c r="A90" s="211"/>
      <c r="B90" s="211" t="s">
        <v>252</v>
      </c>
      <c r="D90" s="212">
        <v>16</v>
      </c>
      <c r="F90" s="305">
        <v>-66700</v>
      </c>
      <c r="G90" s="305"/>
      <c r="H90" s="305">
        <v>233330</v>
      </c>
      <c r="I90" s="301"/>
      <c r="J90" s="305">
        <v>-66700</v>
      </c>
      <c r="K90" s="320"/>
      <c r="L90" s="305">
        <v>233330</v>
      </c>
    </row>
    <row r="91" spans="1:12" ht="16" customHeight="1">
      <c r="A91" s="211"/>
      <c r="B91" s="211" t="s">
        <v>253</v>
      </c>
      <c r="D91" s="212"/>
      <c r="F91" s="305">
        <v>0</v>
      </c>
      <c r="G91" s="305"/>
      <c r="H91" s="305">
        <v>80000</v>
      </c>
      <c r="I91" s="301"/>
      <c r="J91" s="305">
        <v>0</v>
      </c>
      <c r="K91" s="320"/>
      <c r="L91" s="305">
        <v>80000</v>
      </c>
    </row>
    <row r="92" spans="1:12" ht="16" customHeight="1">
      <c r="A92" s="211"/>
      <c r="B92" s="211" t="s">
        <v>237</v>
      </c>
      <c r="D92" s="212">
        <v>23</v>
      </c>
      <c r="F92" s="305">
        <v>-93625</v>
      </c>
      <c r="G92" s="305"/>
      <c r="H92" s="305">
        <v>0</v>
      </c>
      <c r="I92" s="301"/>
      <c r="J92" s="305">
        <v>-93625</v>
      </c>
      <c r="K92" s="320"/>
      <c r="L92" s="305">
        <v>0</v>
      </c>
    </row>
    <row r="93" spans="1:12" ht="16" customHeight="1">
      <c r="A93" s="211"/>
      <c r="B93" s="211" t="s">
        <v>238</v>
      </c>
      <c r="F93" s="298">
        <v>-1</v>
      </c>
      <c r="G93" s="298"/>
      <c r="H93" s="298">
        <v>-116539</v>
      </c>
      <c r="I93" s="301"/>
      <c r="J93" s="298">
        <v>-1</v>
      </c>
      <c r="K93" s="320"/>
      <c r="L93" s="298">
        <v>-116539</v>
      </c>
    </row>
    <row r="94" spans="1:12" ht="16" customHeight="1">
      <c r="A94" s="211"/>
      <c r="B94" s="211" t="s">
        <v>217</v>
      </c>
      <c r="F94" s="298">
        <v>-15141</v>
      </c>
      <c r="G94" s="298"/>
      <c r="H94" s="305">
        <v>0</v>
      </c>
      <c r="J94" s="298">
        <v>-14913</v>
      </c>
      <c r="K94" s="320"/>
      <c r="L94" s="305">
        <v>0</v>
      </c>
    </row>
    <row r="95" spans="1:12" ht="16" customHeight="1">
      <c r="A95" s="211"/>
      <c r="B95" s="211" t="s">
        <v>239</v>
      </c>
      <c r="F95" s="304">
        <v>-6613</v>
      </c>
      <c r="G95" s="298"/>
      <c r="H95" s="304">
        <v>-6839</v>
      </c>
      <c r="I95" s="301"/>
      <c r="J95" s="304">
        <v>-297</v>
      </c>
      <c r="K95" s="320"/>
      <c r="L95" s="304">
        <v>-1533</v>
      </c>
    </row>
    <row r="96" spans="1:12" s="13" customFormat="1" ht="11.15" customHeight="1">
      <c r="A96" s="14"/>
      <c r="B96" s="10"/>
      <c r="C96" s="24"/>
      <c r="D96" s="24"/>
      <c r="E96" s="25"/>
      <c r="F96" s="24"/>
      <c r="G96" s="24"/>
      <c r="H96" s="24"/>
      <c r="I96" s="24"/>
      <c r="J96" s="24"/>
      <c r="K96" s="24"/>
      <c r="L96" s="24"/>
    </row>
    <row r="97" spans="1:12" ht="16" customHeight="1">
      <c r="A97" s="208" t="s">
        <v>240</v>
      </c>
      <c r="B97" s="297"/>
      <c r="C97" s="297"/>
      <c r="D97" s="277"/>
      <c r="E97" s="277"/>
      <c r="F97" s="36">
        <f>SUM(F87:F95)</f>
        <v>-281464</v>
      </c>
      <c r="G97" s="322"/>
      <c r="H97" s="36">
        <f>SUM(H87:H95)</f>
        <v>310535</v>
      </c>
      <c r="I97" s="301"/>
      <c r="J97" s="36">
        <f>SUM(J87:J95)</f>
        <v>-274920</v>
      </c>
      <c r="K97" s="320"/>
      <c r="L97" s="36">
        <f>SUM(L87:L95)</f>
        <v>315841</v>
      </c>
    </row>
    <row r="98" spans="1:12" s="13" customFormat="1" ht="10" customHeight="1">
      <c r="A98" s="14"/>
      <c r="B98" s="10"/>
      <c r="C98" s="24"/>
      <c r="D98" s="24"/>
      <c r="E98" s="25"/>
      <c r="F98" s="24"/>
      <c r="G98" s="24"/>
      <c r="H98" s="24"/>
      <c r="I98" s="24"/>
      <c r="J98" s="24"/>
      <c r="K98" s="24"/>
      <c r="L98" s="24"/>
    </row>
    <row r="99" spans="1:12" ht="16" customHeight="1">
      <c r="A99" s="213" t="s">
        <v>241</v>
      </c>
      <c r="B99" s="277"/>
      <c r="C99" s="277"/>
      <c r="D99" s="277"/>
      <c r="E99" s="277"/>
      <c r="F99" s="304">
        <v>412</v>
      </c>
      <c r="G99" s="322"/>
      <c r="H99" s="304">
        <v>2155</v>
      </c>
      <c r="I99" s="301"/>
      <c r="J99" s="304">
        <v>0</v>
      </c>
      <c r="K99" s="320"/>
      <c r="L99" s="304">
        <v>0</v>
      </c>
    </row>
    <row r="100" spans="1:12" s="13" customFormat="1" ht="12.65" customHeight="1">
      <c r="A100" s="14"/>
      <c r="B100" s="10"/>
      <c r="C100" s="24"/>
      <c r="D100" s="24"/>
      <c r="E100" s="25"/>
      <c r="F100" s="24"/>
      <c r="G100" s="24"/>
      <c r="H100" s="24"/>
      <c r="I100" s="24"/>
      <c r="J100" s="24"/>
      <c r="K100" s="24"/>
      <c r="L100" s="24"/>
    </row>
    <row r="101" spans="1:12" ht="16" customHeight="1">
      <c r="A101" s="213" t="s">
        <v>242</v>
      </c>
      <c r="B101" s="277"/>
      <c r="C101" s="277"/>
      <c r="D101" s="277"/>
      <c r="E101" s="277"/>
      <c r="F101" s="298">
        <f>+F49+F83+F97+F99</f>
        <v>-102315</v>
      </c>
      <c r="G101" s="322"/>
      <c r="H101" s="298">
        <f>+H49+H83+H97+H99</f>
        <v>-366881</v>
      </c>
      <c r="I101" s="301"/>
      <c r="J101" s="298">
        <f>+J49+J83+J97+J99</f>
        <v>22230</v>
      </c>
      <c r="K101" s="320"/>
      <c r="L101" s="298">
        <f>+L49+L83+L97+L99</f>
        <v>-266844</v>
      </c>
    </row>
    <row r="102" spans="1:12" ht="16" customHeight="1">
      <c r="A102" s="214"/>
      <c r="B102" s="214" t="s">
        <v>243</v>
      </c>
      <c r="C102" s="277"/>
      <c r="D102" s="207">
        <v>6</v>
      </c>
      <c r="E102" s="277"/>
      <c r="F102" s="298">
        <v>344546</v>
      </c>
      <c r="G102" s="322"/>
      <c r="H102" s="323">
        <v>605623</v>
      </c>
      <c r="I102" s="301"/>
      <c r="J102" s="298">
        <f>'BS 3-5'!K16</f>
        <v>108487</v>
      </c>
      <c r="K102" s="320"/>
      <c r="L102" s="323">
        <v>349772</v>
      </c>
    </row>
    <row r="103" spans="1:12" ht="16" customHeight="1">
      <c r="A103" s="325"/>
      <c r="B103" s="214" t="s">
        <v>244</v>
      </c>
      <c r="C103" s="297"/>
      <c r="D103" s="277"/>
      <c r="E103" s="277"/>
      <c r="F103" s="304">
        <v>85</v>
      </c>
      <c r="G103" s="322"/>
      <c r="H103" s="326">
        <v>435</v>
      </c>
      <c r="I103" s="301"/>
      <c r="J103" s="304">
        <v>121</v>
      </c>
      <c r="K103" s="320"/>
      <c r="L103" s="326">
        <v>436</v>
      </c>
    </row>
    <row r="104" spans="1:12" ht="16" customHeight="1">
      <c r="A104" s="214"/>
      <c r="B104" s="214"/>
      <c r="C104" s="277"/>
      <c r="D104" s="207"/>
      <c r="E104" s="277"/>
      <c r="F104" s="298"/>
      <c r="G104" s="322"/>
      <c r="H104" s="324"/>
      <c r="I104" s="301"/>
      <c r="J104" s="298"/>
      <c r="K104" s="320"/>
      <c r="L104" s="324"/>
    </row>
    <row r="105" spans="1:12" ht="15" customHeight="1" thickBot="1">
      <c r="A105" s="213" t="s">
        <v>245</v>
      </c>
      <c r="B105" s="277"/>
      <c r="C105" s="277"/>
      <c r="D105" s="207">
        <v>6</v>
      </c>
      <c r="E105" s="277"/>
      <c r="F105" s="37">
        <f>SUM(F101:F103)</f>
        <v>242316</v>
      </c>
      <c r="G105" s="322"/>
      <c r="H105" s="37">
        <f>SUM(H101:H103)</f>
        <v>239177</v>
      </c>
      <c r="I105" s="301"/>
      <c r="J105" s="37">
        <f>SUM(J101:J103)</f>
        <v>130838</v>
      </c>
      <c r="K105" s="78"/>
      <c r="L105" s="37">
        <f>SUM(L101:L103)</f>
        <v>83364</v>
      </c>
    </row>
    <row r="106" spans="1:12" ht="16" customHeight="1" thickTop="1">
      <c r="A106" s="327"/>
      <c r="B106" s="327"/>
      <c r="F106" s="298"/>
      <c r="G106" s="322"/>
      <c r="H106" s="324"/>
      <c r="I106" s="301"/>
      <c r="J106" s="298"/>
      <c r="K106" s="320"/>
      <c r="L106" s="324"/>
    </row>
    <row r="107" spans="1:12" ht="16" customHeight="1">
      <c r="A107" s="213" t="s">
        <v>246</v>
      </c>
      <c r="B107" s="277"/>
      <c r="C107" s="277"/>
      <c r="D107" s="277"/>
      <c r="E107" s="277"/>
      <c r="F107" s="298"/>
      <c r="G107" s="322"/>
      <c r="H107" s="324"/>
      <c r="I107" s="301"/>
      <c r="J107" s="298"/>
      <c r="K107" s="320"/>
      <c r="L107" s="324"/>
    </row>
    <row r="108" spans="1:12" ht="16" customHeight="1">
      <c r="A108" s="214"/>
      <c r="B108" s="214" t="s">
        <v>247</v>
      </c>
      <c r="C108" s="277"/>
      <c r="D108" s="207"/>
      <c r="E108" s="277"/>
      <c r="F108" s="298">
        <v>1963</v>
      </c>
      <c r="G108" s="322"/>
      <c r="H108" s="323">
        <v>3321</v>
      </c>
      <c r="I108" s="301"/>
      <c r="J108" s="298">
        <v>0</v>
      </c>
      <c r="K108" s="320"/>
      <c r="L108" s="305">
        <v>0</v>
      </c>
    </row>
    <row r="109" spans="1:12" ht="16" customHeight="1">
      <c r="A109" s="214"/>
      <c r="B109" s="214"/>
      <c r="C109" s="277"/>
      <c r="D109" s="207"/>
      <c r="E109" s="277"/>
      <c r="F109" s="298"/>
      <c r="G109" s="322"/>
      <c r="H109" s="305"/>
      <c r="I109" s="301"/>
      <c r="J109" s="298"/>
      <c r="K109" s="320"/>
      <c r="L109" s="305"/>
    </row>
    <row r="110" spans="1:12" ht="27.65" customHeight="1">
      <c r="A110" s="214"/>
      <c r="B110" s="214"/>
      <c r="C110" s="277"/>
      <c r="D110" s="207"/>
      <c r="E110" s="277"/>
      <c r="F110" s="298"/>
      <c r="G110" s="322"/>
      <c r="H110" s="305"/>
      <c r="I110" s="301"/>
      <c r="J110" s="298"/>
      <c r="K110" s="320"/>
      <c r="L110" s="305"/>
    </row>
    <row r="111" spans="1:12" ht="27.65" customHeight="1">
      <c r="A111" s="214"/>
      <c r="B111" s="214"/>
      <c r="C111" s="277"/>
      <c r="D111" s="207"/>
      <c r="E111" s="277"/>
      <c r="F111" s="298"/>
      <c r="G111" s="322"/>
      <c r="H111" s="305"/>
      <c r="I111" s="301"/>
      <c r="J111" s="298"/>
      <c r="K111" s="320"/>
      <c r="L111" s="305"/>
    </row>
    <row r="112" spans="1:12" ht="27.65" customHeight="1">
      <c r="A112" s="214"/>
      <c r="B112" s="214"/>
      <c r="C112" s="277"/>
      <c r="D112" s="207"/>
      <c r="E112" s="277"/>
      <c r="F112" s="298"/>
      <c r="G112" s="322"/>
      <c r="H112" s="305"/>
      <c r="I112" s="301"/>
      <c r="J112" s="298"/>
      <c r="K112" s="320"/>
      <c r="L112" s="305"/>
    </row>
    <row r="113" spans="1:12" ht="27.65" customHeight="1">
      <c r="A113" s="214"/>
      <c r="B113" s="214"/>
      <c r="C113" s="277"/>
      <c r="D113" s="207"/>
      <c r="E113" s="277"/>
      <c r="F113" s="298"/>
      <c r="G113" s="322"/>
      <c r="H113" s="305"/>
      <c r="I113" s="301"/>
      <c r="J113" s="298"/>
      <c r="K113" s="320"/>
      <c r="L113" s="305"/>
    </row>
    <row r="114" spans="1:12" ht="25" customHeight="1">
      <c r="A114" s="214"/>
      <c r="B114" s="214"/>
      <c r="C114" s="277"/>
      <c r="D114" s="207"/>
      <c r="E114" s="277"/>
      <c r="F114" s="298"/>
      <c r="G114" s="322"/>
      <c r="H114" s="305"/>
      <c r="I114" s="301"/>
      <c r="J114" s="298"/>
      <c r="K114" s="320"/>
      <c r="L114" s="305"/>
    </row>
    <row r="115" spans="1:12" ht="16" customHeight="1">
      <c r="A115" s="214"/>
      <c r="B115" s="214"/>
      <c r="C115" s="277"/>
      <c r="D115" s="207"/>
      <c r="E115" s="277"/>
      <c r="F115" s="298"/>
      <c r="G115" s="322"/>
      <c r="H115" s="305"/>
      <c r="I115" s="301"/>
      <c r="J115" s="298"/>
      <c r="K115" s="320"/>
      <c r="L115" s="305"/>
    </row>
    <row r="116" spans="1:12" ht="1.5" customHeight="1">
      <c r="A116" s="214"/>
      <c r="B116" s="214"/>
      <c r="C116" s="277"/>
      <c r="D116" s="207"/>
      <c r="E116" s="277"/>
      <c r="F116" s="298"/>
      <c r="G116" s="322"/>
      <c r="H116" s="323"/>
      <c r="I116" s="301"/>
      <c r="J116" s="298"/>
      <c r="K116" s="320"/>
      <c r="L116" s="324"/>
    </row>
    <row r="117" spans="1:12" ht="20">
      <c r="A117" s="308" t="s">
        <v>115</v>
      </c>
      <c r="B117" s="308"/>
      <c r="C117" s="308"/>
      <c r="D117" s="287"/>
      <c r="E117" s="287"/>
      <c r="F117" s="288"/>
      <c r="G117" s="287"/>
      <c r="H117" s="287"/>
      <c r="I117" s="308"/>
      <c r="J117" s="369"/>
      <c r="K117" s="370"/>
      <c r="L117" s="371"/>
    </row>
    <row r="118" spans="1:12" ht="20.149999999999999" customHeight="1">
      <c r="A118" s="310"/>
      <c r="B118" s="310"/>
      <c r="C118" s="310"/>
      <c r="D118" s="311"/>
      <c r="E118" s="311"/>
      <c r="F118" s="312"/>
      <c r="G118" s="311"/>
      <c r="H118" s="311"/>
      <c r="I118" s="310"/>
      <c r="J118" s="313"/>
      <c r="K118" s="314"/>
      <c r="L118" s="315">
        <v>12</v>
      </c>
    </row>
  </sheetData>
  <mergeCells count="8">
    <mergeCell ref="F64:H64"/>
    <mergeCell ref="J64:L64"/>
    <mergeCell ref="F5:H5"/>
    <mergeCell ref="J5:L5"/>
    <mergeCell ref="F6:H6"/>
    <mergeCell ref="J6:L6"/>
    <mergeCell ref="F63:H63"/>
    <mergeCell ref="J63:L63"/>
  </mergeCells>
  <pageMargins left="0.75" right="0.5" top="0.5" bottom="0.5" header="0.5" footer="0.5"/>
  <pageSetup paperSize="9" scale="85" firstPageNumber="3" fitToHeight="0" orientation="portrait" useFirstPageNumber="1" r:id="rId1"/>
  <rowBreaks count="1" manualBreakCount="1">
    <brk id="5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datasnipper xmlns="http://datasnipper" included="true" dataSnipperSheetDeleted="false" guid="dca5d34f-ce03-4c54-bfba-833045cfbad6" revision="4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9E6B1-CA56-4FFC-AE1E-83999CC66294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customXml/itemProps3.xml><?xml version="1.0" encoding="utf-8"?>
<ds:datastoreItem xmlns:ds="http://schemas.openxmlformats.org/officeDocument/2006/customXml" ds:itemID="{A8070555-2CC7-4729-B5DA-1BD7AE81365F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0276FCD6-2D8B-4E1A-84C3-72A4148ED0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3-5</vt:lpstr>
      <vt:lpstr>PL 6-7_3M</vt:lpstr>
      <vt:lpstr>PL 8-9_9M</vt:lpstr>
      <vt:lpstr>EQ 10 (Conso)</vt:lpstr>
      <vt:lpstr>EQ 11 (Company)</vt:lpstr>
      <vt:lpstr>CF 12-13</vt:lpstr>
      <vt:lpstr>'BS 3-5'!Print_Area</vt:lpstr>
      <vt:lpstr>'CF 12-13'!Print_Area</vt:lpstr>
      <vt:lpstr>'EQ 11 (Company)'!Print_Area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Chatchawat Maneenut</cp:lastModifiedBy>
  <cp:revision/>
  <cp:lastPrinted>2024-11-08T11:18:46Z</cp:lastPrinted>
  <dcterms:created xsi:type="dcterms:W3CDTF">2011-05-06T12:04:42Z</dcterms:created>
  <dcterms:modified xsi:type="dcterms:W3CDTF">2024-11-08T11:20:29Z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