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ate1904="1" backupFile="1"/>
  <mc:AlternateContent xmlns:mc="http://schemas.openxmlformats.org/markup-compatibility/2006">
    <mc:Choice Requires="x15">
      <x15ac:absPath xmlns:x15ac="http://schemas.microsoft.com/office/spreadsheetml/2010/11/ac" url="\\192.168.99.25\Doc Scan\Admin\IR\คอมพี่ไผ่\BOD\LHK\2567\BOD4_2567\SETLINK\"/>
    </mc:Choice>
  </mc:AlternateContent>
  <xr:revisionPtr revIDLastSave="0" documentId="8_{E118AA62-0375-464D-83EF-78A6FFC304BD}" xr6:coauthVersionLast="47" xr6:coauthVersionMax="47" xr10:uidLastSave="{00000000-0000-0000-0000-000000000000}"/>
  <bookViews>
    <workbookView xWindow="-120" yWindow="-120" windowWidth="20730" windowHeight="11160" tabRatio="730" firstSheet="2" activeTab="6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&amp;L" sheetId="8" r:id="rId4"/>
    <sheet name="Conso" sheetId="4" r:id="rId5"/>
    <sheet name="Separate" sheetId="5" r:id="rId6"/>
    <sheet name="CF" sheetId="10" r:id="rId7"/>
  </sheets>
  <definedNames>
    <definedName name="_xlnm.Print_Area" localSheetId="2">BS!$A$1:$L$86</definedName>
    <definedName name="_xlnm.Print_Area" localSheetId="6">CF!$A$1:$K$77</definedName>
    <definedName name="_xlnm.Print_Area" localSheetId="4">Conso!$A$1:$P$29</definedName>
    <definedName name="_xlnm.Print_Area" localSheetId="3">'P&amp;L'!$A$1:$M$110</definedName>
    <definedName name="_xlnm.Print_Area" localSheetId="5">Separate!$A$1:$L$25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4" l="1"/>
  <c r="C70" i="10" l="1"/>
  <c r="J24" i="4" l="1"/>
  <c r="L24" i="4" s="1"/>
  <c r="P24" i="4" s="1"/>
  <c r="N27" i="4"/>
  <c r="F16" i="9"/>
  <c r="J23" i="5" l="1"/>
  <c r="G66" i="10"/>
  <c r="G70" i="10"/>
  <c r="L21" i="5"/>
  <c r="E20" i="5"/>
  <c r="F20" i="5"/>
  <c r="G20" i="5"/>
  <c r="H20" i="5"/>
  <c r="I20" i="5"/>
  <c r="K20" i="5"/>
  <c r="D20" i="5"/>
  <c r="L14" i="5"/>
  <c r="L16" i="4"/>
  <c r="P16" i="4" s="1"/>
  <c r="H52" i="8" l="1"/>
  <c r="F52" i="8"/>
  <c r="L17" i="8"/>
  <c r="J17" i="8"/>
  <c r="H17" i="8"/>
  <c r="F17" i="8"/>
  <c r="L12" i="8"/>
  <c r="J12" i="8"/>
  <c r="H12" i="8"/>
  <c r="F12" i="8"/>
  <c r="L17" i="4"/>
  <c r="P17" i="4" s="1"/>
  <c r="L14" i="4"/>
  <c r="P14" i="4" s="1"/>
  <c r="L12" i="4"/>
  <c r="P12" i="4" s="1"/>
  <c r="F18" i="8" l="1"/>
  <c r="H18" i="8"/>
  <c r="H21" i="8" s="1"/>
  <c r="H23" i="8" s="1"/>
  <c r="H26" i="8" s="1"/>
  <c r="J18" i="8"/>
  <c r="J21" i="8" s="1"/>
  <c r="L18" i="8"/>
  <c r="L21" i="8" s="1"/>
  <c r="L23" i="8" s="1"/>
  <c r="L43" i="8" s="1"/>
  <c r="L48" i="8" s="1"/>
  <c r="L26" i="8" l="1"/>
  <c r="L51" i="8" s="1"/>
  <c r="H43" i="8"/>
  <c r="H48" i="8" s="1"/>
  <c r="H51" i="8" s="1"/>
  <c r="H53" i="8" s="1"/>
  <c r="F21" i="8"/>
  <c r="J23" i="8"/>
  <c r="J26" i="8" s="1"/>
  <c r="H31" i="8"/>
  <c r="H28" i="8"/>
  <c r="L31" i="8" l="1"/>
  <c r="F23" i="8"/>
  <c r="J43" i="8"/>
  <c r="J48" i="8" s="1"/>
  <c r="J31" i="8"/>
  <c r="J51" i="8"/>
  <c r="L20" i="4"/>
  <c r="I66" i="10"/>
  <c r="I61" i="10"/>
  <c r="E66" i="10"/>
  <c r="E61" i="10"/>
  <c r="H107" i="8"/>
  <c r="L72" i="8"/>
  <c r="L67" i="8"/>
  <c r="H72" i="8"/>
  <c r="H67" i="8"/>
  <c r="F26" i="8" l="1"/>
  <c r="F43" i="8"/>
  <c r="F48" i="8" s="1"/>
  <c r="F51" i="8" s="1"/>
  <c r="F53" i="8" s="1"/>
  <c r="H73" i="8"/>
  <c r="H76" i="8" s="1"/>
  <c r="H78" i="8" s="1"/>
  <c r="L73" i="8"/>
  <c r="L76" i="8" s="1"/>
  <c r="L78" i="9"/>
  <c r="H78" i="9"/>
  <c r="L53" i="9"/>
  <c r="J53" i="9"/>
  <c r="H53" i="9"/>
  <c r="L46" i="9"/>
  <c r="L54" i="9" s="1"/>
  <c r="J46" i="9"/>
  <c r="J54" i="9" s="1"/>
  <c r="L26" i="9"/>
  <c r="J26" i="9"/>
  <c r="H26" i="9"/>
  <c r="L16" i="9"/>
  <c r="J16" i="9"/>
  <c r="H16" i="9"/>
  <c r="F31" i="8" l="1"/>
  <c r="F28" i="8"/>
  <c r="E30" i="10"/>
  <c r="E39" i="10" s="1"/>
  <c r="E42" i="10" s="1"/>
  <c r="E69" i="10" s="1"/>
  <c r="E71" i="10" s="1"/>
  <c r="L78" i="8"/>
  <c r="I30" i="10"/>
  <c r="I39" i="10" s="1"/>
  <c r="I42" i="10" s="1"/>
  <c r="I69" i="10" s="1"/>
  <c r="I71" i="10" s="1"/>
  <c r="H81" i="8"/>
  <c r="H98" i="8"/>
  <c r="H103" i="8" s="1"/>
  <c r="H106" i="8" s="1"/>
  <c r="H108" i="8" s="1"/>
  <c r="J27" i="9"/>
  <c r="L27" i="9"/>
  <c r="H27" i="9"/>
  <c r="L79" i="9"/>
  <c r="H46" i="9"/>
  <c r="H54" i="9" s="1"/>
  <c r="H79" i="9" s="1"/>
  <c r="L80" i="9" l="1"/>
  <c r="H83" i="8"/>
  <c r="H86" i="8"/>
  <c r="L81" i="8"/>
  <c r="L98" i="8"/>
  <c r="L103" i="8" s="1"/>
  <c r="H80" i="9"/>
  <c r="L86" i="8" l="1"/>
  <c r="L106" i="8"/>
  <c r="F53" i="9"/>
  <c r="F107" i="8" l="1"/>
  <c r="J69" i="10" l="1"/>
  <c r="J71" i="10" s="1"/>
  <c r="F66" i="10"/>
  <c r="H66" i="10"/>
  <c r="C66" i="10"/>
  <c r="D66" i="10"/>
  <c r="F61" i="10"/>
  <c r="G61" i="10"/>
  <c r="H61" i="10"/>
  <c r="C61" i="10"/>
  <c r="D61" i="10"/>
  <c r="B39" i="10"/>
  <c r="F30" i="10"/>
  <c r="H30" i="10"/>
  <c r="D30" i="10"/>
  <c r="D39" i="10" s="1"/>
  <c r="F42" i="10" l="1"/>
  <c r="F69" i="10" s="1"/>
  <c r="F71" i="10" s="1"/>
  <c r="H42" i="10"/>
  <c r="H69" i="10" s="1"/>
  <c r="H71" i="10" s="1"/>
  <c r="H27" i="4" l="1"/>
  <c r="L10" i="5" l="1"/>
  <c r="J27" i="4"/>
  <c r="H13" i="5" l="1"/>
  <c r="H15" i="5" s="1"/>
  <c r="D13" i="5"/>
  <c r="D15" i="5" s="1"/>
  <c r="F13" i="5"/>
  <c r="F15" i="5" s="1"/>
  <c r="F23" i="5" l="1"/>
  <c r="H23" i="4"/>
  <c r="F23" i="4"/>
  <c r="D23" i="4"/>
  <c r="L17" i="5" l="1"/>
  <c r="L23" i="5" s="1"/>
  <c r="D22" i="5"/>
  <c r="D24" i="5" s="1"/>
  <c r="D23" i="5"/>
  <c r="H23" i="5"/>
  <c r="H22" i="5"/>
  <c r="F22" i="5"/>
  <c r="H26" i="4"/>
  <c r="H28" i="4" s="1"/>
  <c r="N13" i="4" l="1"/>
  <c r="N15" i="4" s="1"/>
  <c r="N18" i="4" s="1"/>
  <c r="J13" i="4" l="1"/>
  <c r="L13" i="4" s="1"/>
  <c r="P13" i="4" l="1"/>
  <c r="P15" i="4" s="1"/>
  <c r="P18" i="4" s="1"/>
  <c r="L15" i="4"/>
  <c r="L18" i="4" s="1"/>
  <c r="J72" i="8"/>
  <c r="F72" i="8"/>
  <c r="J67" i="8"/>
  <c r="F67" i="8"/>
  <c r="F46" i="9"/>
  <c r="F54" i="9" s="1"/>
  <c r="F26" i="9"/>
  <c r="J73" i="8" l="1"/>
  <c r="D42" i="10"/>
  <c r="D69" i="10" s="1"/>
  <c r="D71" i="10" s="1"/>
  <c r="F73" i="8"/>
  <c r="F27" i="9"/>
  <c r="F76" i="8" l="1"/>
  <c r="F78" i="8" s="1"/>
  <c r="J76" i="8"/>
  <c r="F81" i="8" l="1"/>
  <c r="F83" i="8" s="1"/>
  <c r="J78" i="8"/>
  <c r="J98" i="8" s="1"/>
  <c r="J103" i="8" s="1"/>
  <c r="J18" i="5" s="1"/>
  <c r="G30" i="10"/>
  <c r="G39" i="10" s="1"/>
  <c r="C30" i="10"/>
  <c r="C39" i="10" s="1"/>
  <c r="J21" i="4" l="1"/>
  <c r="J20" i="5"/>
  <c r="J22" i="5" s="1"/>
  <c r="C42" i="10"/>
  <c r="C69" i="10" s="1"/>
  <c r="C71" i="10" s="1"/>
  <c r="C72" i="10" s="1"/>
  <c r="G42" i="10"/>
  <c r="F98" i="8"/>
  <c r="F103" i="8" s="1"/>
  <c r="F106" i="8" s="1"/>
  <c r="F108" i="8" s="1"/>
  <c r="J81" i="8"/>
  <c r="J86" i="8" s="1"/>
  <c r="F86" i="8"/>
  <c r="L18" i="5"/>
  <c r="L20" i="5" s="1"/>
  <c r="L22" i="5" s="1"/>
  <c r="J78" i="9" l="1"/>
  <c r="J79" i="9" s="1"/>
  <c r="J80" i="9" s="1"/>
  <c r="G69" i="10"/>
  <c r="G71" i="10" s="1"/>
  <c r="G72" i="10" s="1"/>
  <c r="J106" i="8"/>
  <c r="J15" i="4"/>
  <c r="J18" i="4" s="1"/>
  <c r="J24" i="5" l="1"/>
  <c r="H24" i="5"/>
  <c r="F24" i="5"/>
  <c r="J11" i="5" l="1"/>
  <c r="J13" i="5" s="1"/>
  <c r="J15" i="5" s="1"/>
  <c r="L13" i="5" l="1"/>
  <c r="L15" i="5" s="1"/>
  <c r="L11" i="5"/>
  <c r="L24" i="5" l="1"/>
  <c r="N21" i="4"/>
  <c r="L25" i="4"/>
  <c r="P25" i="4" s="1"/>
  <c r="H15" i="4"/>
  <c r="H18" i="4" s="1"/>
  <c r="F15" i="4"/>
  <c r="F18" i="4" s="1"/>
  <c r="D15" i="4"/>
  <c r="D646" i="5"/>
  <c r="D640" i="5"/>
  <c r="D623" i="5"/>
  <c r="D613" i="5"/>
  <c r="D615" i="5" s="1"/>
  <c r="N23" i="4" l="1"/>
  <c r="N26" i="4" s="1"/>
  <c r="N28" i="4" s="1"/>
  <c r="D18" i="4"/>
  <c r="F27" i="4"/>
  <c r="F26" i="4"/>
  <c r="F28" i="4" s="1"/>
  <c r="D624" i="5"/>
  <c r="D625" i="5" s="1"/>
  <c r="D647" i="5"/>
  <c r="L22" i="4"/>
  <c r="P22" i="4" s="1"/>
  <c r="D27" i="4" l="1"/>
  <c r="P20" i="4"/>
  <c r="P27" i="4" s="1"/>
  <c r="D26" i="4"/>
  <c r="D28" i="4" s="1"/>
  <c r="D650" i="5"/>
  <c r="D653" i="5"/>
  <c r="L27" i="4" l="1"/>
  <c r="J23" i="4" l="1"/>
  <c r="J26" i="4" s="1"/>
  <c r="L21" i="4"/>
  <c r="L23" i="4" l="1"/>
  <c r="L26" i="4" s="1"/>
  <c r="P21" i="4"/>
  <c r="P23" i="4" s="1"/>
  <c r="P26" i="4" s="1"/>
  <c r="J28" i="4" l="1"/>
  <c r="F78" i="9"/>
  <c r="F79" i="9" s="1"/>
  <c r="F80" i="9" s="1"/>
  <c r="L28" i="4" l="1"/>
  <c r="P28" i="4"/>
</calcChain>
</file>

<file path=xl/sharedStrings.xml><?xml version="1.0" encoding="utf-8"?>
<sst xmlns="http://schemas.openxmlformats.org/spreadsheetml/2006/main" count="419" uniqueCount="221">
  <si>
    <t>บริษัท โลหะกิจ เม็ททอล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</si>
  <si>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</si>
  <si>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</si>
  <si>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</si>
  <si>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</si>
  <si>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</si>
  <si>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</si>
  <si>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</si>
  <si>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</si>
  <si>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</si>
  <si>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</si>
  <si>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</si>
  <si>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</si>
  <si>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</si>
  <si>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</si>
  <si>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</si>
  <si>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</si>
  <si>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</si>
  <si>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</si>
  <si>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</si>
  <si>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</si>
  <si>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</si>
  <si>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</si>
  <si>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</si>
  <si>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</si>
  <si>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</si>
  <si>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</si>
  <si>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</si>
  <si>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</si>
  <si>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</si>
  <si>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</si>
  <si>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</si>
  <si>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</si>
  <si>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</si>
  <si>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</si>
  <si>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</si>
  <si>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หนี้สินตามสัญญาเช่า-สุทธิจากส่วนที่ถึงกำหนด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</si>
  <si>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</si>
  <si>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</si>
  <si>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</si>
  <si>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</si>
  <si>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</si>
  <si>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</si>
  <si>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</si>
  <si>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</si>
  <si>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383,000,000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</si>
  <si>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</si>
  <si>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</si>
  <si>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</si>
  <si>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</si>
  <si>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</si>
  <si>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</si>
  <si>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</si>
  <si>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</si>
  <si>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</si>
  <si>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</si>
  <si>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</si>
  <si>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</si>
  <si>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</si>
  <si>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</si>
  <si>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รายได้จากการขายและบริการ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</si>
  <si>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</si>
  <si>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</si>
  <si>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</si>
  <si>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</si>
  <si>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</si>
  <si>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</si>
  <si>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</si>
  <si>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</si>
  <si>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 xml:space="preserve">กำไรจากการดำเนินงาน </t>
  </si>
  <si>
    <t>ส่วนแบ่งกำไรจากเงินลงทุนในบริษัทร่วม</t>
  </si>
  <si>
    <t>ต้นทุนทางการเงิน</t>
  </si>
  <si>
    <t>กำไรสำหรับงวด</t>
  </si>
  <si>
    <t>การแบ่งปันกำไร: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</si>
  <si>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</si>
  <si>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</si>
  <si>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</si>
  <si>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>กำไรต่อหุ้นขั้นพื้นฐาน</t>
  </si>
  <si>
    <t xml:space="preserve">   จำนวนหุ้นสามัญถัวเฉลี่ยถ่วงน้ำหนัก (หุ้น)</t>
  </si>
  <si>
    <t>งบกำไรขาดทุนเบ็ดเสร็จ</t>
  </si>
  <si>
    <t xml:space="preserve">   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</si>
  <si>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</si>
  <si>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</si>
  <si>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</si>
  <si>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การแบ่งปันกำไรขาดทุนเบ็ดเสร็จรวม:</t>
  </si>
  <si>
    <t>ส่วนของผู้ถือหุ้นบริษัทฯ</t>
  </si>
  <si>
    <t>ส่วนของผู้มี</t>
  </si>
  <si>
    <t>ส่วนได้เสีย</t>
  </si>
  <si>
    <t>รวมส่วนของ</t>
  </si>
  <si>
    <t>ที่ไม่มีอำนาจ</t>
  </si>
  <si>
    <t>ทุนเรือนหุ้นที่ออก</t>
  </si>
  <si>
    <t>ส่วนเกิน</t>
  </si>
  <si>
    <t>จัดสรรแล้ว -</t>
  </si>
  <si>
    <t>ผู้ถือหุ้น</t>
  </si>
  <si>
    <t>ควบคุมของ</t>
  </si>
  <si>
    <t>และชำระแล้ว</t>
  </si>
  <si>
    <t>มูลค่าหุ้นสามัญ</t>
  </si>
  <si>
    <t>สำรองตามกฎหมาย</t>
  </si>
  <si>
    <t>ยังไม่ได้จัดสรร</t>
  </si>
  <si>
    <t>ของบริษัทฯ</t>
  </si>
  <si>
    <t>บริษัทย่อย</t>
  </si>
  <si>
    <t>เงินปันผลจ่าย</t>
  </si>
  <si>
    <t>เงินปันผลจ่ายของบริษัทย่อย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</si>
  <si>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</si>
  <si>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</si>
  <si>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</si>
  <si>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</si>
  <si>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</si>
  <si>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</si>
  <si>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</si>
  <si>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</si>
  <si>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</si>
  <si>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</si>
  <si>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</si>
  <si>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</si>
  <si>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</si>
  <si>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</si>
  <si>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</si>
  <si>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</si>
  <si>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</si>
  <si>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</si>
  <si>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</si>
  <si>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</si>
  <si>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</si>
  <si>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</si>
  <si>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</si>
  <si>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</si>
  <si>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</si>
  <si>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</si>
  <si>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</si>
  <si>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</si>
  <si>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</si>
  <si>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</si>
  <si>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</si>
  <si>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</si>
  <si>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</si>
  <si>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</si>
  <si>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</si>
  <si>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</si>
  <si>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</si>
  <si>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</si>
  <si>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</si>
  <si>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จากกิจกรรมดำเนินงาน:</t>
  </si>
  <si>
    <t xml:space="preserve">   ค่าเสื่อมราคา</t>
  </si>
  <si>
    <t xml:space="preserve">   ค่าตัดจำหน่าย</t>
  </si>
  <si>
    <t xml:space="preserve">   การปรับลดสินค้าคงเหลือเป็นมูลค่าสุทธิที่จะได้รับ (โอนกลับ)</t>
  </si>
  <si>
    <t xml:space="preserve">   กำไรจากการจำหน่ายเงินลงทุน</t>
  </si>
  <si>
    <t xml:space="preserve">        สัญญาซื้อขายเงินตราต่างประเทศล่วงหน้า</t>
  </si>
  <si>
    <t xml:space="preserve">   กำไรจากการจำหน่ายสินทรัพย์</t>
  </si>
  <si>
    <t xml:space="preserve">   สำรองผลประโยชน์ระยะยาวของพนักงาน</t>
  </si>
  <si>
    <t xml:space="preserve">   ส่วนแบ่งกำไรจากเงินลงทุนในบริษัทร่วม</t>
  </si>
  <si>
    <t xml:space="preserve">   รายได้เงินปันผล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</si>
  <si>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</si>
  <si>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</si>
  <si>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</si>
  <si>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</si>
  <si>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</si>
  <si>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</si>
  <si>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</si>
  <si>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</si>
  <si>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</si>
  <si>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</si>
  <si>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</si>
  <si>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</si>
  <si>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</si>
  <si>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</si>
  <si>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</si>
  <si>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</si>
  <si>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</si>
  <si>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</si>
  <si>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</si>
  <si>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เงินสดรับจากการจำหน่ายเงินลงทุนในกองทุนเปิด</t>
  </si>
  <si>
    <t>เงินสดรับจากเงินปันผล</t>
  </si>
  <si>
    <t>เงินสดรับจากการจำหน่ายสินทรัพย์ถาวร</t>
  </si>
  <si>
    <t>เงินสดรับจากรายได้ดอกเบี้ย</t>
  </si>
  <si>
    <t>กระแสเงินสดจากกิจกรรมจัดหาเงิน</t>
  </si>
  <si>
    <t>เงินกู้ยืมระยะสั้นจากธนาคารเพิ่มขึ้น (ลดลง)</t>
  </si>
  <si>
    <t>เงินสดจ่ายหนี้สินตามสัญญาเช่า</t>
  </si>
  <si>
    <t>ผลกระทบจากการเปลี่ยนแปลงของอัตราแลกเปลี่ยนที่มีต่อ</t>
  </si>
  <si>
    <t xml:space="preserve">   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</si>
  <si>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</si>
  <si>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</si>
  <si>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</si>
  <si>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2566</t>
  </si>
  <si>
    <t>ยอดคงเหลือ ณ วันที่ 1 เมษายน 2566</t>
  </si>
  <si>
    <t>รายได้ (ค่าใช้จ่าย) ภาษีเงินได้</t>
  </si>
  <si>
    <t>31 มีนาคม 2567</t>
  </si>
  <si>
    <t>ยอดคงเหลือ ณ วันที่ 1 เมษายน 2567</t>
  </si>
  <si>
    <t>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</si>
  <si>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</si>
  <si>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</si>
  <si>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</si>
  <si>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</si>
  <si>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เงินสดจ่ายซื้อเงินลงทุนในกองทุนเปิด</t>
  </si>
  <si>
    <t>7.2, 8.2</t>
  </si>
  <si>
    <t>เงินกู้ยืมระยะสั้นจากธนาคาร</t>
  </si>
  <si>
    <t>2, 11</t>
  </si>
  <si>
    <t xml:space="preserve">   ค่าเผื่อผลขาดทุนด้านเครดิตที่คาดว่าจะเกิดขึ้น (โอนกลับ)</t>
  </si>
  <si>
    <t>เงินสดจาก (ใช้ไปใน) กิจกรรมดำเนินงาน</t>
  </si>
  <si>
    <t>เงินสดสุทธิใช้ไปในกิจกรรมจัดหาเงิน</t>
  </si>
  <si>
    <t>2, 3</t>
  </si>
  <si>
    <t xml:space="preserve">   ขาดทุน (กำไร) ที่ยังไม่เกิดขึ้นจากการเปลี่ยนแปลงมูลค่ายุติธรรม</t>
  </si>
  <si>
    <t>กำไรก่อนรายได้ (ค่าใช้จ่าย) ภาษีเงินได้</t>
  </si>
  <si>
    <t>หมายเหตุประกอบงบการเงินระหว่างกาลแบบย่อเป็นส่วนหนึ่งของงบการเงินนี้</t>
  </si>
  <si>
    <t xml:space="preserve">   กำไรส่วนที่เป็นของผู้ถือหุ้นของบริษัทฯ (บาทต่อหุ้น)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</si>
  <si>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</si>
  <si>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</si>
  <si>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</si>
  <si>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</si>
  <si>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</si>
  <si>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สำหรับงวดหกเดือนสิ้นสุดวันที่ 30 กันยายน 2567</t>
  </si>
  <si>
    <t>ข้อมูลกระแสเงินสดเปิดเผยเพิ่มเติม</t>
  </si>
  <si>
    <t>รายการที่ไม่ใช่เงินสดประกอบด้วย:</t>
  </si>
  <si>
    <t>เงินสดรับจากการรับเงินคืนจากเงินลงทุนในกองทุนเปิด</t>
  </si>
  <si>
    <t xml:space="preserve">   ขาดทุน (กำไร) ที่ยังไม่เกิดขึ้นจากการวัดมูลค่าสินทรัพย์ทางการเงินไม่หมุนเวียนอื่น</t>
  </si>
  <si>
    <t xml:space="preserve">   ขาดทุน (กำไร) จากอัตราแลกเปลี่ยนที่ยังไม่เกิดขึ้นจริง</t>
  </si>
  <si>
    <t xml:space="preserve">   ค่าเผื่อการด้อยค่าเงินลงทุนในบริษัทย่อย </t>
  </si>
  <si>
    <t xml:space="preserve">   ขาดทุน (กำไร) ที่ยังไม่เกิดขึ้นจากการวัดมูลค่าสินทรัพย์ทางการเงินหมุนเวียนอื่น</t>
  </si>
  <si>
    <t>เงินสดสุทธิจาก (ใช้ไปใน) กิจกรรมการลงทุน</t>
  </si>
  <si>
    <t xml:space="preserve">   หนี้สินตามสัญญาเช่าเพิ่มขึ้น</t>
  </si>
  <si>
    <t>เงินปันผลจ่าย (หมายเหตุ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</si>
</sst>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.00_);_(* \(#,##0.00\);_(* &quot;-&quot;_);_(@_)"/>
    <numFmt numFmtId="171" formatCode="_(* #,##0_);_(* \(#,##0\);_(* &quot;-&quot;??_);_(@_)"/>
  </numFmts>
  <fonts count="29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1"/>
      <color theme="1"/>
      <name val="EYInterstate"/>
    </font>
    <font>
      <sz val="16"/>
      <color rgb="FFFF0000"/>
      <name val="Angsana New"/>
      <family val="1"/>
    </font>
    <font>
      <i/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7">
    <xf numFmtId="0" fontId="0" fillId="0" borderId="0"/>
    <xf numFmtId="168" fontId="9" fillId="0" borderId="0"/>
    <xf numFmtId="166" fontId="9" fillId="0" borderId="0"/>
    <xf numFmtId="165" fontId="9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167" fontId="12" fillId="0" borderId="0"/>
    <xf numFmtId="0" fontId="8" fillId="0" borderId="0"/>
    <xf numFmtId="10" fontId="13" fillId="0" borderId="0" applyFont="0" applyFill="0" applyBorder="0" applyAlignment="0" applyProtection="0"/>
    <xf numFmtId="1" fontId="13" fillId="0" borderId="2" applyNumberFormat="0" applyFill="0" applyAlignment="0" applyProtection="0">
      <alignment horizontal="center" vertical="center"/>
    </xf>
    <xf numFmtId="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0" borderId="0"/>
    <xf numFmtId="0" fontId="6" fillId="0" borderId="0"/>
    <xf numFmtId="0" fontId="24" fillId="0" borderId="0"/>
    <xf numFmtId="168" fontId="9" fillId="0" borderId="0"/>
    <xf numFmtId="166" fontId="9" fillId="0" borderId="0"/>
    <xf numFmtId="165" fontId="9" fillId="0" borderId="0"/>
    <xf numFmtId="0" fontId="5" fillId="0" borderId="0"/>
    <xf numFmtId="0" fontId="4" fillId="0" borderId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6">
    <xf numFmtId="0" fontId="0" fillId="0" borderId="0" xfId="0"/>
    <xf numFmtId="3" fontId="16" fillId="0" borderId="0" xfId="11" applyNumberFormat="1" applyFont="1" applyFill="1" applyAlignment="1">
      <alignment vertical="center"/>
    </xf>
    <xf numFmtId="3" fontId="17" fillId="0" borderId="0" xfId="11" applyNumberFormat="1" applyFont="1" applyFill="1" applyAlignment="1">
      <alignment horizontal="centerContinuous" vertical="center"/>
    </xf>
    <xf numFmtId="3" fontId="15" fillId="0" borderId="0" xfId="11" applyNumberFormat="1" applyFont="1" applyFill="1" applyBorder="1" applyAlignment="1">
      <alignment horizontal="centerContinuous" vertical="center"/>
    </xf>
    <xf numFmtId="3" fontId="15" fillId="0" borderId="0" xfId="11" applyNumberFormat="1" applyFont="1" applyFill="1" applyBorder="1" applyAlignment="1">
      <alignment horizontal="center" vertical="center"/>
    </xf>
    <xf numFmtId="3" fontId="18" fillId="0" borderId="0" xfId="11" applyNumberFormat="1" applyFont="1" applyFill="1" applyAlignment="1">
      <alignment horizontal="center" vertical="center"/>
    </xf>
    <xf numFmtId="3" fontId="15" fillId="0" borderId="0" xfId="11" applyNumberFormat="1" applyFont="1" applyFill="1" applyAlignment="1">
      <alignment vertical="center"/>
    </xf>
    <xf numFmtId="3" fontId="17" fillId="0" borderId="0" xfId="11" applyNumberFormat="1" applyFont="1" applyFill="1" applyAlignment="1">
      <alignment vertical="center"/>
    </xf>
    <xf numFmtId="3" fontId="17" fillId="0" borderId="0" xfId="11" applyNumberFormat="1" applyFont="1" applyFill="1" applyAlignment="1">
      <alignment horizontal="center" vertical="center"/>
    </xf>
    <xf numFmtId="3" fontId="15" fillId="0" borderId="0" xfId="11" applyNumberFormat="1" applyFont="1" applyFill="1" applyBorder="1" applyAlignment="1">
      <alignment vertical="center"/>
    </xf>
    <xf numFmtId="41" fontId="17" fillId="0" borderId="0" xfId="11" applyNumberFormat="1" applyFont="1" applyFill="1" applyAlignment="1">
      <alignment horizontal="center" vertical="center"/>
    </xf>
    <xf numFmtId="41" fontId="15" fillId="0" borderId="7" xfId="11" applyNumberFormat="1" applyFont="1" applyFill="1" applyBorder="1" applyAlignment="1">
      <alignment vertical="center"/>
    </xf>
    <xf numFmtId="41" fontId="17" fillId="0" borderId="0" xfId="11" applyNumberFormat="1" applyFont="1" applyFill="1" applyBorder="1" applyAlignment="1">
      <alignment horizontal="center" vertical="center"/>
    </xf>
    <xf numFmtId="3" fontId="15" fillId="0" borderId="0" xfId="11" applyNumberFormat="1" applyFont="1" applyFill="1" applyAlignment="1">
      <alignment horizontal="right" vertical="center"/>
    </xf>
    <xf numFmtId="3" fontId="19" fillId="0" borderId="0" xfId="11" applyNumberFormat="1" applyFont="1" applyFill="1" applyAlignment="1">
      <alignment vertical="center"/>
    </xf>
    <xf numFmtId="3" fontId="15" fillId="0" borderId="7" xfId="11" quotePrefix="1" applyNumberFormat="1" applyFont="1" applyFill="1" applyBorder="1" applyAlignment="1">
      <alignment horizontal="center" vertical="center"/>
    </xf>
    <xf numFmtId="3" fontId="17" fillId="0" borderId="8" xfId="11" applyNumberFormat="1" applyFont="1" applyFill="1" applyBorder="1" applyAlignment="1">
      <alignment horizontal="centerContinuous" vertical="center"/>
    </xf>
    <xf numFmtId="41" fontId="17" fillId="0" borderId="0" xfId="11" applyNumberFormat="1" applyFont="1" applyFill="1" applyBorder="1" applyAlignment="1">
      <alignment vertical="center"/>
    </xf>
    <xf numFmtId="41" fontId="15" fillId="0" borderId="4" xfId="11" applyNumberFormat="1" applyFont="1" applyFill="1" applyBorder="1" applyAlignment="1">
      <alignment vertical="center"/>
    </xf>
    <xf numFmtId="39" fontId="15" fillId="0" borderId="5" xfId="11" applyNumberFormat="1" applyFont="1" applyFill="1" applyBorder="1" applyAlignment="1">
      <alignment vertical="center"/>
    </xf>
    <xf numFmtId="39" fontId="17" fillId="0" borderId="0" xfId="11" applyNumberFormat="1" applyFont="1" applyFill="1" applyAlignment="1">
      <alignment horizontal="center" vertical="center"/>
    </xf>
    <xf numFmtId="39" fontId="17" fillId="0" borderId="0" xfId="11" applyNumberFormat="1" applyFont="1" applyFill="1" applyAlignment="1">
      <alignment vertical="center"/>
    </xf>
    <xf numFmtId="3" fontId="19" fillId="0" borderId="0" xfId="11" applyNumberFormat="1" applyFont="1" applyFill="1" applyAlignment="1">
      <alignment horizontal="left" vertical="center"/>
    </xf>
    <xf numFmtId="3" fontId="16" fillId="0" borderId="0" xfId="11" applyNumberFormat="1" applyFont="1" applyFill="1" applyAlignment="1">
      <alignment horizontal="left" vertical="center"/>
    </xf>
    <xf numFmtId="3" fontId="15" fillId="0" borderId="0" xfId="11" applyNumberFormat="1" applyFont="1" applyFill="1" applyAlignment="1">
      <alignment horizontal="centerContinuous" vertical="center"/>
    </xf>
    <xf numFmtId="41" fontId="17" fillId="0" borderId="0" xfId="11" applyNumberFormat="1" applyFont="1" applyFill="1" applyAlignment="1">
      <alignment horizontal="centerContinuous" vertical="center"/>
    </xf>
    <xf numFmtId="41" fontId="15" fillId="0" borderId="0" xfId="11" applyNumberFormat="1" applyFont="1" applyFill="1" applyAlignment="1">
      <alignment horizontal="right" vertical="center"/>
    </xf>
    <xf numFmtId="41" fontId="15" fillId="0" borderId="7" xfId="11" applyNumberFormat="1" applyFont="1" applyFill="1" applyBorder="1" applyAlignment="1">
      <alignment horizontal="right" vertical="center"/>
    </xf>
    <xf numFmtId="41" fontId="18" fillId="0" borderId="0" xfId="11" applyNumberFormat="1" applyFont="1" applyFill="1" applyAlignment="1">
      <alignment horizontal="center" vertical="center"/>
    </xf>
    <xf numFmtId="41" fontId="15" fillId="0" borderId="4" xfId="11" applyNumberFormat="1" applyFont="1" applyFill="1" applyBorder="1" applyAlignment="1">
      <alignment horizontal="right" vertical="center"/>
    </xf>
    <xf numFmtId="3" fontId="20" fillId="0" borderId="0" xfId="11" applyNumberFormat="1" applyFont="1" applyFill="1" applyAlignment="1">
      <alignment vertical="center"/>
    </xf>
    <xf numFmtId="3" fontId="22" fillId="0" borderId="0" xfId="11" applyNumberFormat="1" applyFont="1" applyFill="1" applyAlignment="1">
      <alignment horizontal="centerContinuous" vertical="center"/>
    </xf>
    <xf numFmtId="3" fontId="23" fillId="0" borderId="0" xfId="11" applyNumberFormat="1" applyFont="1" applyFill="1" applyAlignment="1">
      <alignment horizontal="centerContinuous" vertical="center"/>
    </xf>
    <xf numFmtId="3" fontId="21" fillId="0" borderId="0" xfId="11" applyNumberFormat="1" applyFont="1" applyFill="1" applyBorder="1" applyAlignment="1">
      <alignment horizontal="center" vertical="center"/>
    </xf>
    <xf numFmtId="3" fontId="21" fillId="0" borderId="3" xfId="11" quotePrefix="1" applyNumberFormat="1" applyFont="1" applyFill="1" applyBorder="1" applyAlignment="1">
      <alignment horizontal="center" vertical="center"/>
    </xf>
    <xf numFmtId="3" fontId="21" fillId="0" borderId="0" xfId="11" applyNumberFormat="1" applyFont="1" applyFill="1" applyAlignment="1">
      <alignment horizontal="center" vertical="center"/>
    </xf>
    <xf numFmtId="3" fontId="21" fillId="0" borderId="0" xfId="11" applyNumberFormat="1" applyFont="1" applyFill="1" applyAlignment="1">
      <alignment vertical="center"/>
    </xf>
    <xf numFmtId="3" fontId="23" fillId="0" borderId="0" xfId="11" applyNumberFormat="1" applyFont="1" applyFill="1" applyAlignment="1">
      <alignment vertical="center"/>
    </xf>
    <xf numFmtId="3" fontId="23" fillId="0" borderId="0" xfId="11" applyNumberFormat="1" applyFont="1" applyFill="1" applyAlignment="1">
      <alignment horizontal="center" vertical="center"/>
    </xf>
    <xf numFmtId="41" fontId="23" fillId="0" borderId="0" xfId="11" applyNumberFormat="1" applyFont="1" applyFill="1" applyAlignment="1">
      <alignment horizontal="center" vertical="center"/>
    </xf>
    <xf numFmtId="41" fontId="21" fillId="0" borderId="3" xfId="11" applyNumberFormat="1" applyFont="1" applyFill="1" applyBorder="1" applyAlignment="1">
      <alignment vertical="center"/>
    </xf>
    <xf numFmtId="41" fontId="21" fillId="0" borderId="7" xfId="11" applyNumberFormat="1" applyFont="1" applyFill="1" applyBorder="1" applyAlignment="1">
      <alignment vertical="center"/>
    </xf>
    <xf numFmtId="41" fontId="21" fillId="0" borderId="0" xfId="11" applyNumberFormat="1" applyFont="1" applyFill="1" applyBorder="1" applyAlignment="1">
      <alignment vertical="center"/>
    </xf>
    <xf numFmtId="37" fontId="23" fillId="0" borderId="0" xfId="11" applyNumberFormat="1" applyFont="1" applyFill="1" applyAlignment="1">
      <alignment horizontal="center" vertical="center"/>
    </xf>
    <xf numFmtId="37" fontId="23" fillId="0" borderId="0" xfId="11" applyNumberFormat="1" applyFont="1" applyFill="1" applyBorder="1" applyAlignment="1">
      <alignment horizontal="center" vertical="center"/>
    </xf>
    <xf numFmtId="43" fontId="23" fillId="0" borderId="0" xfId="11" applyNumberFormat="1" applyFont="1" applyFill="1" applyAlignment="1">
      <alignment horizontal="center" vertical="center"/>
    </xf>
    <xf numFmtId="3" fontId="21" fillId="0" borderId="0" xfId="11" quotePrefix="1" applyNumberFormat="1" applyFont="1" applyFill="1" applyBorder="1" applyAlignment="1">
      <alignment horizontal="center" vertical="center"/>
    </xf>
    <xf numFmtId="41" fontId="17" fillId="0" borderId="0" xfId="11" applyNumberFormat="1" applyFont="1" applyFill="1" applyBorder="1" applyAlignment="1">
      <alignment horizontal="centerContinuous" vertical="center"/>
    </xf>
    <xf numFmtId="164" fontId="21" fillId="0" borderId="0" xfId="12" applyFont="1" applyFill="1" applyAlignment="1">
      <alignment horizontal="left" vertical="center"/>
    </xf>
    <xf numFmtId="41" fontId="15" fillId="0" borderId="3" xfId="11" applyNumberFormat="1" applyFont="1" applyFill="1" applyBorder="1" applyAlignment="1">
      <alignment horizontal="center" vertical="center"/>
    </xf>
    <xf numFmtId="37" fontId="21" fillId="0" borderId="0" xfId="11" applyNumberFormat="1" applyFont="1" applyFill="1" applyAlignment="1">
      <alignment vertical="center"/>
    </xf>
    <xf numFmtId="41" fontId="21" fillId="0" borderId="0" xfId="11" applyNumberFormat="1" applyFont="1" applyFill="1" applyAlignment="1">
      <alignment vertical="center"/>
    </xf>
    <xf numFmtId="41" fontId="15" fillId="0" borderId="5" xfId="11" applyNumberFormat="1" applyFont="1" applyFill="1" applyBorder="1" applyAlignment="1">
      <alignment vertical="center"/>
    </xf>
    <xf numFmtId="41" fontId="15" fillId="0" borderId="0" xfId="11" applyNumberFormat="1" applyFont="1" applyFill="1" applyBorder="1" applyAlignment="1">
      <alignment horizontal="right" vertical="center"/>
    </xf>
    <xf numFmtId="41" fontId="15" fillId="0" borderId="3" xfId="11" applyNumberFormat="1" applyFont="1" applyFill="1" applyBorder="1" applyAlignment="1">
      <alignment horizontal="right" vertical="center"/>
    </xf>
    <xf numFmtId="41" fontId="15" fillId="0" borderId="3" xfId="11" applyNumberFormat="1" applyFont="1" applyFill="1" applyBorder="1" applyAlignment="1">
      <alignment vertical="center"/>
    </xf>
    <xf numFmtId="41" fontId="15" fillId="0" borderId="0" xfId="11" applyNumberFormat="1" applyFont="1" applyFill="1" applyAlignment="1">
      <alignment horizontal="center" vertical="center"/>
    </xf>
    <xf numFmtId="9" fontId="19" fillId="0" borderId="0" xfId="22" applyFont="1" applyFill="1" applyAlignment="1">
      <alignment vertical="center"/>
    </xf>
    <xf numFmtId="9" fontId="16" fillId="0" borderId="0" xfId="22" applyFont="1" applyFill="1" applyAlignment="1">
      <alignment vertical="center"/>
    </xf>
    <xf numFmtId="41" fontId="15" fillId="0" borderId="0" xfId="11" applyNumberFormat="1" applyFont="1" applyFill="1" applyAlignment="1">
      <alignment vertical="center"/>
    </xf>
    <xf numFmtId="41" fontId="15" fillId="0" borderId="0" xfId="11" applyNumberFormat="1" applyFont="1" applyFill="1" applyBorder="1" applyAlignment="1">
      <alignment vertical="center"/>
    </xf>
    <xf numFmtId="41" fontId="17" fillId="0" borderId="0" xfId="11" applyNumberFormat="1" applyFont="1" applyFill="1" applyAlignment="1">
      <alignment vertical="center"/>
    </xf>
    <xf numFmtId="41" fontId="20" fillId="0" borderId="0" xfId="11" applyNumberFormat="1" applyFont="1" applyFill="1" applyAlignment="1">
      <alignment vertical="center"/>
    </xf>
    <xf numFmtId="41" fontId="22" fillId="0" borderId="0" xfId="11" applyNumberFormat="1" applyFont="1" applyFill="1" applyAlignment="1">
      <alignment horizontal="centerContinuous" vertical="center"/>
    </xf>
    <xf numFmtId="41" fontId="23" fillId="0" borderId="0" xfId="11" applyNumberFormat="1" applyFont="1" applyFill="1" applyAlignment="1">
      <alignment horizontal="centerContinuous" vertical="center"/>
    </xf>
    <xf numFmtId="41" fontId="21" fillId="0" borderId="3" xfId="11" quotePrefix="1" applyNumberFormat="1" applyFont="1" applyFill="1" applyBorder="1" applyAlignment="1">
      <alignment horizontal="center" vertical="center"/>
    </xf>
    <xf numFmtId="41" fontId="21" fillId="0" borderId="0" xfId="11" quotePrefix="1" applyNumberFormat="1" applyFont="1" applyFill="1" applyBorder="1" applyAlignment="1">
      <alignment horizontal="center" vertical="center"/>
    </xf>
    <xf numFmtId="41" fontId="21" fillId="0" borderId="0" xfId="11" applyNumberFormat="1" applyFont="1" applyFill="1" applyAlignment="1">
      <alignment horizontal="center" vertical="center"/>
    </xf>
    <xf numFmtId="41" fontId="21" fillId="0" borderId="4" xfId="11" applyNumberFormat="1" applyFont="1" applyFill="1" applyBorder="1" applyAlignment="1">
      <alignment vertical="center"/>
    </xf>
    <xf numFmtId="41" fontId="23" fillId="0" borderId="0" xfId="11" applyNumberFormat="1" applyFont="1" applyFill="1" applyAlignment="1">
      <alignment vertical="center"/>
    </xf>
    <xf numFmtId="41" fontId="21" fillId="0" borderId="5" xfId="11" applyNumberFormat="1" applyFont="1" applyFill="1" applyBorder="1" applyAlignment="1">
      <alignment vertical="center"/>
    </xf>
    <xf numFmtId="41" fontId="21" fillId="0" borderId="8" xfId="11" applyNumberFormat="1" applyFont="1" applyFill="1" applyBorder="1" applyAlignment="1">
      <alignment vertical="center"/>
    </xf>
    <xf numFmtId="41" fontId="20" fillId="0" borderId="0" xfId="11" applyNumberFormat="1" applyFont="1" applyFill="1" applyAlignment="1">
      <alignment horizontal="centerContinuous" vertical="center"/>
    </xf>
    <xf numFmtId="41" fontId="21" fillId="0" borderId="0" xfId="11" applyNumberFormat="1" applyFont="1" applyFill="1" applyBorder="1" applyAlignment="1">
      <alignment horizontal="centerContinuous" vertical="center"/>
    </xf>
    <xf numFmtId="37" fontId="21" fillId="0" borderId="3" xfId="11" applyNumberFormat="1" applyFont="1" applyFill="1" applyBorder="1" applyAlignment="1">
      <alignment vertical="center"/>
    </xf>
    <xf numFmtId="3" fontId="21" fillId="0" borderId="3" xfId="11" applyNumberFormat="1" applyFont="1" applyFill="1" applyBorder="1" applyAlignment="1">
      <alignment vertical="center"/>
    </xf>
    <xf numFmtId="37" fontId="21" fillId="0" borderId="4" xfId="11" applyNumberFormat="1" applyFont="1" applyFill="1" applyBorder="1" applyAlignment="1">
      <alignment vertical="center"/>
    </xf>
    <xf numFmtId="37" fontId="21" fillId="0" borderId="5" xfId="11" applyNumberFormat="1" applyFont="1" applyFill="1" applyBorder="1" applyAlignment="1">
      <alignment vertical="center"/>
    </xf>
    <xf numFmtId="37" fontId="21" fillId="0" borderId="8" xfId="11" applyNumberFormat="1" applyFont="1" applyFill="1" applyBorder="1" applyAlignment="1">
      <alignment vertical="center"/>
    </xf>
    <xf numFmtId="37" fontId="21" fillId="0" borderId="0" xfId="11" applyNumberFormat="1" applyFont="1" applyFill="1" applyBorder="1" applyAlignment="1">
      <alignment vertical="center"/>
    </xf>
    <xf numFmtId="37" fontId="21" fillId="0" borderId="7" xfId="11" applyNumberFormat="1" applyFont="1" applyFill="1" applyBorder="1" applyAlignment="1">
      <alignment vertical="center"/>
    </xf>
    <xf numFmtId="38" fontId="20" fillId="0" borderId="0" xfId="0" applyNumberFormat="1" applyFont="1" applyAlignment="1">
      <alignment vertical="center"/>
    </xf>
    <xf numFmtId="38" fontId="21" fillId="0" borderId="0" xfId="0" applyNumberFormat="1" applyFont="1" applyAlignment="1">
      <alignment vertical="center"/>
    </xf>
    <xf numFmtId="38" fontId="20" fillId="0" borderId="0" xfId="0" applyNumberFormat="1" applyFont="1" applyAlignment="1">
      <alignment horizontal="centerContinuous" vertical="center"/>
    </xf>
    <xf numFmtId="38" fontId="22" fillId="0" borderId="0" xfId="0" applyNumberFormat="1" applyFont="1" applyAlignment="1">
      <alignment horizontal="centerContinuous" vertical="center"/>
    </xf>
    <xf numFmtId="38" fontId="21" fillId="0" borderId="0" xfId="0" applyNumberFormat="1" applyFont="1" applyAlignment="1">
      <alignment horizontal="centerContinuous" vertical="center"/>
    </xf>
    <xf numFmtId="38" fontId="23" fillId="0" borderId="0" xfId="0" applyNumberFormat="1" applyFont="1" applyAlignment="1">
      <alignment horizontal="centerContinuous" vertical="center"/>
    </xf>
    <xf numFmtId="38" fontId="23" fillId="0" borderId="0" xfId="0" applyNumberFormat="1" applyFont="1" applyAlignment="1">
      <alignment vertical="center"/>
    </xf>
    <xf numFmtId="38" fontId="23" fillId="0" borderId="0" xfId="0" applyNumberFormat="1" applyFont="1" applyAlignment="1">
      <alignment horizontal="center" vertical="center"/>
    </xf>
    <xf numFmtId="38" fontId="21" fillId="0" borderId="0" xfId="0" applyNumberFormat="1" applyFont="1" applyAlignment="1">
      <alignment horizontal="left" vertical="center"/>
    </xf>
    <xf numFmtId="38" fontId="20" fillId="0" borderId="0" xfId="0" quotePrefix="1" applyNumberFormat="1" applyFont="1" applyAlignment="1">
      <alignment horizontal="left" vertical="center"/>
    </xf>
    <xf numFmtId="38" fontId="20" fillId="0" borderId="0" xfId="0" applyNumberFormat="1" applyFont="1" applyAlignment="1">
      <alignment horizontal="left" vertical="center"/>
    </xf>
    <xf numFmtId="41" fontId="21" fillId="0" borderId="0" xfId="0" applyNumberFormat="1" applyFont="1" applyAlignment="1">
      <alignment vertical="center"/>
    </xf>
    <xf numFmtId="43" fontId="21" fillId="0" borderId="0" xfId="0" applyNumberFormat="1" applyFont="1" applyAlignment="1">
      <alignment vertical="center"/>
    </xf>
    <xf numFmtId="43" fontId="23" fillId="0" borderId="0" xfId="0" applyNumberFormat="1" applyFont="1" applyAlignment="1">
      <alignment horizontal="center" vertical="center"/>
    </xf>
    <xf numFmtId="38" fontId="21" fillId="0" borderId="6" xfId="0" applyNumberFormat="1" applyFont="1" applyBorder="1" applyAlignment="1">
      <alignment vertical="center"/>
    </xf>
    <xf numFmtId="38" fontId="15" fillId="0" borderId="0" xfId="0" applyNumberFormat="1" applyFont="1" applyAlignment="1">
      <alignment vertical="center"/>
    </xf>
    <xf numFmtId="38" fontId="17" fillId="0" borderId="0" xfId="0" applyNumberFormat="1" applyFont="1" applyAlignment="1">
      <alignment vertical="center"/>
    </xf>
    <xf numFmtId="38" fontId="16" fillId="0" borderId="0" xfId="0" applyNumberFormat="1" applyFont="1" applyAlignment="1">
      <alignment vertical="center"/>
    </xf>
    <xf numFmtId="38" fontId="19" fillId="0" borderId="0" xfId="0" applyNumberFormat="1" applyFont="1" applyAlignment="1">
      <alignment vertical="center"/>
    </xf>
    <xf numFmtId="38" fontId="15" fillId="0" borderId="0" xfId="0" applyNumberFormat="1" applyFont="1" applyAlignment="1">
      <alignment horizontal="centerContinuous" vertical="center"/>
    </xf>
    <xf numFmtId="38" fontId="17" fillId="0" borderId="0" xfId="0" applyNumberFormat="1" applyFont="1" applyAlignment="1">
      <alignment horizontal="centerContinuous" vertical="center"/>
    </xf>
    <xf numFmtId="38" fontId="15" fillId="0" borderId="3" xfId="0" applyNumberFormat="1" applyFont="1" applyBorder="1" applyAlignment="1">
      <alignment horizontal="center" vertical="center"/>
    </xf>
    <xf numFmtId="38" fontId="17" fillId="0" borderId="0" xfId="0" applyNumberFormat="1" applyFont="1" applyAlignment="1">
      <alignment horizontal="center" vertical="center"/>
    </xf>
    <xf numFmtId="38" fontId="15" fillId="0" borderId="0" xfId="0" applyNumberFormat="1" applyFont="1" applyAlignment="1">
      <alignment horizontal="left" vertical="center"/>
    </xf>
    <xf numFmtId="169" fontId="17" fillId="0" borderId="0" xfId="0" applyNumberFormat="1" applyFont="1" applyAlignment="1">
      <alignment horizontal="center" vertical="center"/>
    </xf>
    <xf numFmtId="38" fontId="16" fillId="0" borderId="0" xfId="0" applyNumberFormat="1" applyFont="1" applyAlignment="1">
      <alignment horizontal="left" vertical="center"/>
    </xf>
    <xf numFmtId="38" fontId="15" fillId="0" borderId="0" xfId="0" quotePrefix="1" applyNumberFormat="1" applyFont="1" applyAlignment="1">
      <alignment horizontal="left" vertical="center"/>
    </xf>
    <xf numFmtId="38" fontId="25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41" fontId="15" fillId="0" borderId="5" xfId="0" applyNumberFormat="1" applyFont="1" applyBorder="1" applyAlignment="1">
      <alignment vertical="center"/>
    </xf>
    <xf numFmtId="41" fontId="15" fillId="0" borderId="0" xfId="0" applyNumberFormat="1" applyFont="1" applyAlignment="1">
      <alignment vertical="center"/>
    </xf>
    <xf numFmtId="37" fontId="15" fillId="0" borderId="0" xfId="8" applyNumberFormat="1" applyFont="1" applyAlignment="1">
      <alignment vertical="center"/>
    </xf>
    <xf numFmtId="37" fontId="21" fillId="0" borderId="0" xfId="8" applyNumberFormat="1" applyFont="1" applyAlignment="1">
      <alignment vertical="center"/>
    </xf>
    <xf numFmtId="37" fontId="21" fillId="0" borderId="0" xfId="8" applyNumberFormat="1" applyFont="1" applyAlignment="1">
      <alignment horizontal="right" vertical="center"/>
    </xf>
    <xf numFmtId="37" fontId="20" fillId="0" borderId="0" xfId="8" applyNumberFormat="1" applyFont="1" applyAlignment="1">
      <alignment vertical="center"/>
    </xf>
    <xf numFmtId="37" fontId="21" fillId="0" borderId="0" xfId="8" applyNumberFormat="1" applyFont="1" applyAlignment="1">
      <alignment horizontal="centerContinuous" vertical="center"/>
    </xf>
    <xf numFmtId="41" fontId="23" fillId="0" borderId="0" xfId="8" applyNumberFormat="1" applyFont="1" applyAlignment="1">
      <alignment horizontal="centerContinuous" vertical="center"/>
    </xf>
    <xf numFmtId="41" fontId="21" fillId="0" borderId="0" xfId="8" applyNumberFormat="1" applyFont="1" applyAlignment="1">
      <alignment vertical="center"/>
    </xf>
    <xf numFmtId="41" fontId="21" fillId="0" borderId="0" xfId="8" applyNumberFormat="1" applyFont="1" applyAlignment="1">
      <alignment horizontal="right" vertical="center"/>
    </xf>
    <xf numFmtId="41" fontId="21" fillId="0" borderId="3" xfId="8" applyNumberFormat="1" applyFont="1" applyBorder="1" applyAlignment="1">
      <alignment horizontal="center" vertical="center"/>
    </xf>
    <xf numFmtId="37" fontId="21" fillId="0" borderId="0" xfId="8" applyNumberFormat="1" applyFont="1" applyAlignment="1">
      <alignment horizontal="center" vertical="center"/>
    </xf>
    <xf numFmtId="41" fontId="21" fillId="0" borderId="0" xfId="8" applyNumberFormat="1" applyFont="1" applyAlignment="1">
      <alignment horizontal="center" vertical="center"/>
    </xf>
    <xf numFmtId="37" fontId="23" fillId="0" borderId="0" xfId="8" applyNumberFormat="1" applyFont="1" applyAlignment="1">
      <alignment horizontal="center" vertical="center"/>
    </xf>
    <xf numFmtId="41" fontId="23" fillId="0" borderId="0" xfId="8" applyNumberFormat="1" applyFont="1" applyAlignment="1">
      <alignment horizontal="center" vertical="center"/>
    </xf>
    <xf numFmtId="41" fontId="21" fillId="0" borderId="3" xfId="8" applyNumberFormat="1" applyFont="1" applyBorder="1" applyAlignment="1">
      <alignment vertical="center"/>
    </xf>
    <xf numFmtId="41" fontId="21" fillId="0" borderId="0" xfId="8" quotePrefix="1" applyNumberFormat="1" applyFont="1" applyAlignment="1">
      <alignment horizontal="center" vertical="center"/>
    </xf>
    <xf numFmtId="41" fontId="21" fillId="0" borderId="4" xfId="8" applyNumberFormat="1" applyFont="1" applyBorder="1" applyAlignment="1">
      <alignment vertical="center"/>
    </xf>
    <xf numFmtId="0" fontId="20" fillId="0" borderId="0" xfId="0" applyFont="1" applyAlignment="1">
      <alignment vertical="top"/>
    </xf>
    <xf numFmtId="0" fontId="15" fillId="0" borderId="0" xfId="8" applyFont="1" applyAlignment="1">
      <alignment vertical="center"/>
    </xf>
    <xf numFmtId="41" fontId="23" fillId="0" borderId="0" xfId="8" applyNumberFormat="1" applyFont="1" applyAlignment="1">
      <alignment horizontal="right" vertical="center"/>
    </xf>
    <xf numFmtId="41" fontId="17" fillId="0" borderId="0" xfId="8" applyNumberFormat="1" applyFont="1" applyAlignment="1">
      <alignment vertical="center"/>
    </xf>
    <xf numFmtId="41" fontId="15" fillId="0" borderId="0" xfId="8" applyNumberFormat="1" applyFont="1" applyAlignment="1">
      <alignment vertical="center"/>
    </xf>
    <xf numFmtId="37" fontId="16" fillId="0" borderId="0" xfId="8" applyNumberFormat="1" applyFont="1" applyAlignment="1">
      <alignment vertical="center"/>
    </xf>
    <xf numFmtId="37" fontId="15" fillId="0" borderId="0" xfId="8" applyNumberFormat="1" applyFont="1" applyAlignment="1">
      <alignment horizontal="right" vertical="center"/>
    </xf>
    <xf numFmtId="37" fontId="15" fillId="0" borderId="0" xfId="8" applyNumberFormat="1" applyFont="1" applyAlignment="1">
      <alignment horizontal="centerContinuous" vertical="center"/>
    </xf>
    <xf numFmtId="41" fontId="17" fillId="0" borderId="0" xfId="8" applyNumberFormat="1" applyFont="1" applyAlignment="1">
      <alignment horizontal="centerContinuous" vertical="center"/>
    </xf>
    <xf numFmtId="41" fontId="15" fillId="0" borderId="0" xfId="8" applyNumberFormat="1" applyFont="1" applyAlignment="1">
      <alignment horizontal="right" vertical="center"/>
    </xf>
    <xf numFmtId="41" fontId="15" fillId="0" borderId="3" xfId="8" applyNumberFormat="1" applyFont="1" applyBorder="1" applyAlignment="1">
      <alignment horizontal="center" vertical="center"/>
    </xf>
    <xf numFmtId="41" fontId="15" fillId="0" borderId="0" xfId="8" applyNumberFormat="1" applyFont="1" applyAlignment="1">
      <alignment horizontal="center" vertical="center"/>
    </xf>
    <xf numFmtId="37" fontId="15" fillId="0" borderId="0" xfId="8" applyNumberFormat="1" applyFont="1" applyAlignment="1">
      <alignment horizontal="center" vertical="center"/>
    </xf>
    <xf numFmtId="41" fontId="17" fillId="0" borderId="0" xfId="8" applyNumberFormat="1" applyFont="1" applyAlignment="1">
      <alignment horizontal="center" vertical="center"/>
    </xf>
    <xf numFmtId="41" fontId="15" fillId="0" borderId="3" xfId="8" applyNumberFormat="1" applyFont="1" applyBorder="1" applyAlignment="1">
      <alignment vertical="center"/>
    </xf>
    <xf numFmtId="41" fontId="15" fillId="0" borderId="4" xfId="8" applyNumberFormat="1" applyFont="1" applyBorder="1" applyAlignment="1">
      <alignment vertical="center"/>
    </xf>
    <xf numFmtId="41" fontId="18" fillId="0" borderId="0" xfId="8" applyNumberFormat="1" applyFont="1" applyAlignment="1">
      <alignment horizontal="center" vertical="center"/>
    </xf>
    <xf numFmtId="37" fontId="15" fillId="0" borderId="0" xfId="8" quotePrefix="1" applyNumberFormat="1" applyFont="1" applyAlignment="1">
      <alignment horizontal="left" vertical="center"/>
    </xf>
    <xf numFmtId="41" fontId="17" fillId="0" borderId="0" xfId="8" applyNumberFormat="1" applyFont="1" applyAlignment="1">
      <alignment horizontal="right" vertical="center"/>
    </xf>
    <xf numFmtId="37" fontId="15" fillId="0" borderId="0" xfId="8" applyNumberFormat="1" applyFont="1" applyAlignment="1">
      <alignment horizontal="left" vertical="center"/>
    </xf>
    <xf numFmtId="41" fontId="15" fillId="0" borderId="3" xfId="8" applyNumberFormat="1" applyFont="1" applyBorder="1" applyAlignment="1">
      <alignment horizontal="right" vertical="center"/>
    </xf>
    <xf numFmtId="41" fontId="15" fillId="0" borderId="5" xfId="8" applyNumberFormat="1" applyFont="1" applyBorder="1" applyAlignment="1">
      <alignment vertical="center"/>
    </xf>
    <xf numFmtId="37" fontId="15" fillId="0" borderId="6" xfId="8" applyNumberFormat="1" applyFont="1" applyBorder="1" applyAlignment="1">
      <alignment vertical="center"/>
    </xf>
    <xf numFmtId="41" fontId="15" fillId="0" borderId="7" xfId="8" applyNumberFormat="1" applyFont="1" applyBorder="1" applyAlignment="1">
      <alignment vertical="center"/>
    </xf>
    <xf numFmtId="38" fontId="19" fillId="0" borderId="0" xfId="0" applyNumberFormat="1" applyFont="1" applyAlignment="1">
      <alignment horizontal="left" vertical="center"/>
    </xf>
    <xf numFmtId="37" fontId="16" fillId="0" borderId="0" xfId="0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39" fontId="17" fillId="0" borderId="0" xfId="0" applyNumberFormat="1" applyFont="1" applyAlignment="1">
      <alignment horizontal="centerContinuous" vertical="center"/>
    </xf>
    <xf numFmtId="0" fontId="15" fillId="0" borderId="0" xfId="0" applyFont="1" applyAlignment="1">
      <alignment horizontal="left" vertical="center"/>
    </xf>
    <xf numFmtId="39" fontId="17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justify" vertical="center"/>
    </xf>
    <xf numFmtId="171" fontId="26" fillId="0" borderId="0" xfId="11" applyNumberFormat="1" applyFont="1"/>
    <xf numFmtId="41" fontId="27" fillId="0" borderId="0" xfId="0" applyNumberFormat="1" applyFont="1" applyAlignment="1">
      <alignment horizontal="right" vertical="center"/>
    </xf>
    <xf numFmtId="41" fontId="15" fillId="0" borderId="0" xfId="0" applyNumberFormat="1" applyFont="1" applyAlignment="1">
      <alignment horizontal="right" vertical="center"/>
    </xf>
    <xf numFmtId="0" fontId="15" fillId="0" borderId="0" xfId="0" applyFont="1"/>
    <xf numFmtId="43" fontId="15" fillId="0" borderId="0" xfId="0" applyNumberFormat="1" applyFont="1"/>
    <xf numFmtId="41" fontId="21" fillId="0" borderId="3" xfId="11" applyNumberFormat="1" applyFont="1" applyFill="1" applyBorder="1" applyAlignment="1">
      <alignment horizontal="center" vertical="center"/>
    </xf>
    <xf numFmtId="41" fontId="16" fillId="0" borderId="0" xfId="22" applyNumberFormat="1" applyFont="1" applyFill="1" applyAlignment="1">
      <alignment vertical="center"/>
    </xf>
    <xf numFmtId="41" fontId="19" fillId="0" borderId="0" xfId="22" applyNumberFormat="1" applyFont="1" applyFill="1" applyAlignment="1">
      <alignment vertical="center"/>
    </xf>
    <xf numFmtId="41" fontId="19" fillId="0" borderId="0" xfId="11" applyNumberFormat="1" applyFont="1" applyFill="1" applyAlignment="1">
      <alignment vertical="center"/>
    </xf>
    <xf numFmtId="41" fontId="15" fillId="0" borderId="0" xfId="11" applyNumberFormat="1" applyFont="1" applyFill="1" applyBorder="1" applyAlignment="1">
      <alignment horizontal="centerContinuous" vertical="center"/>
    </xf>
    <xf numFmtId="41" fontId="15" fillId="0" borderId="7" xfId="11" quotePrefix="1" applyNumberFormat="1" applyFont="1" applyFill="1" applyBorder="1" applyAlignment="1">
      <alignment horizontal="center" vertical="center"/>
    </xf>
    <xf numFmtId="41" fontId="16" fillId="0" borderId="0" xfId="11" applyNumberFormat="1" applyFont="1" applyFill="1" applyAlignment="1">
      <alignment vertical="center"/>
    </xf>
    <xf numFmtId="170" fontId="15" fillId="0" borderId="5" xfId="11" applyNumberFormat="1" applyFont="1" applyFill="1" applyBorder="1" applyAlignment="1">
      <alignment vertical="center"/>
    </xf>
    <xf numFmtId="41" fontId="15" fillId="0" borderId="0" xfId="0" applyNumberFormat="1" applyFont="1" applyAlignment="1">
      <alignment horizontal="left" vertical="center"/>
    </xf>
    <xf numFmtId="38" fontId="28" fillId="0" borderId="0" xfId="0" applyNumberFormat="1" applyFont="1" applyAlignment="1">
      <alignment horizontal="centerContinuous" vertical="center"/>
    </xf>
    <xf numFmtId="37" fontId="16" fillId="0" borderId="0" xfId="0" applyNumberFormat="1" applyFont="1" applyAlignment="1">
      <alignment horizontal="justify" vertical="center"/>
    </xf>
    <xf numFmtId="3" fontId="21" fillId="0" borderId="3" xfId="11" applyNumberFormat="1" applyFont="1" applyFill="1" applyBorder="1" applyAlignment="1">
      <alignment horizontal="center" vertical="center"/>
    </xf>
    <xf numFmtId="3" fontId="15" fillId="0" borderId="3" xfId="11" applyNumberFormat="1" applyFont="1" applyFill="1" applyBorder="1" applyAlignment="1">
      <alignment horizontal="center" vertical="center"/>
    </xf>
    <xf numFmtId="41" fontId="21" fillId="0" borderId="3" xfId="8" applyNumberFormat="1" applyFont="1" applyBorder="1" applyAlignment="1">
      <alignment horizontal="center" vertical="center"/>
    </xf>
    <xf numFmtId="37" fontId="20" fillId="0" borderId="0" xfId="8" applyNumberFormat="1" applyFont="1" applyAlignment="1">
      <alignment vertical="center"/>
    </xf>
    <xf numFmtId="37" fontId="16" fillId="0" borderId="0" xfId="8" applyNumberFormat="1" applyFont="1" applyAlignment="1">
      <alignment vertical="center"/>
    </xf>
    <xf numFmtId="41" fontId="15" fillId="0" borderId="3" xfId="8" applyNumberFormat="1" applyFont="1" applyBorder="1" applyAlignment="1">
      <alignment horizontal="center" vertical="center"/>
    </xf>
    <xf numFmtId="41" fontId="15" fillId="0" borderId="7" xfId="8" applyNumberFormat="1" applyFont="1" applyBorder="1" applyAlignment="1">
      <alignment horizontal="center" vertical="center"/>
    </xf>
    <xf numFmtId="38" fontId="16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left" vertical="center"/>
    </xf>
  </cellXfs>
  <cellStyles count="37">
    <cellStyle name="comma zerodec" xfId="1" xr:uid="{00000000-0005-0000-0000-000001000000}"/>
    <cellStyle name="comma zerodec 2" xfId="16" xr:uid="{00000000-0005-0000-0000-000002000000}"/>
    <cellStyle name="Currency1" xfId="2" xr:uid="{00000000-0005-0000-0000-000004000000}"/>
    <cellStyle name="Currency1 2" xfId="17" xr:uid="{00000000-0005-0000-0000-000005000000}"/>
    <cellStyle name="Dollar (zero dec)" xfId="3" xr:uid="{00000000-0005-0000-0000-000006000000}"/>
    <cellStyle name="Dollar (zero dec) 2" xfId="18" xr:uid="{00000000-0005-0000-0000-000007000000}"/>
    <cellStyle name="Grey" xfId="4" xr:uid="{00000000-0005-0000-0000-000008000000}"/>
    <cellStyle name="Input [yellow]" xfId="5" xr:uid="{00000000-0005-0000-0000-000009000000}"/>
    <cellStyle name="no dec" xfId="6" xr:uid="{00000000-0005-0000-0000-00000A000000}"/>
    <cellStyle name="Normal - Style1" xfId="7" xr:uid="{00000000-0005-0000-0000-00000C000000}"/>
    <cellStyle name="Normal 2" xfId="14" xr:uid="{00000000-0005-0000-0000-00000D000000}"/>
    <cellStyle name="Normal 2 2" xfId="19" xr:uid="{00000000-0005-0000-0000-00000E000000}"/>
    <cellStyle name="Normal 2 2 2" xfId="21" xr:uid="{00000000-0005-0000-0000-00000F000000}"/>
    <cellStyle name="Normal 2 2 2 2" xfId="28" xr:uid="{7D740B27-717A-46AD-A44F-D35CCAE5C7D6}"/>
    <cellStyle name="Normal 2 2 2 3" xfId="34" xr:uid="{3D522A80-1287-4313-8FCA-E5AE66D76AFF}"/>
    <cellStyle name="Normal 2 2 3" xfId="24" xr:uid="{00000000-0005-0000-0000-000010000000}"/>
    <cellStyle name="Normal 2 2 3 2" xfId="30" xr:uid="{737B8752-7B19-4921-8C2A-3BC78062F0FC}"/>
    <cellStyle name="Normal 2 2 3 3" xfId="36" xr:uid="{19D1E00A-8355-4614-B14A-25CA645C2388}"/>
    <cellStyle name="Normal 2 2 4" xfId="26" xr:uid="{B0C7EFB4-0B0B-44B9-A31B-7E5746AD6D71}"/>
    <cellStyle name="Normal 2 2 5" xfId="32" xr:uid="{C6F60F88-8E14-4AF4-93C2-28E52D33372F}"/>
    <cellStyle name="Normal 2 3" xfId="20" xr:uid="{00000000-0005-0000-0000-000011000000}"/>
    <cellStyle name="Normal 2 3 2" xfId="27" xr:uid="{08D84C8F-51EA-4A28-8482-9D3A28882C6B}"/>
    <cellStyle name="Normal 2 3 3" xfId="33" xr:uid="{E22F0DC4-2CDC-4BAA-B22C-3A595193CF2A}"/>
    <cellStyle name="Normal 2 4" xfId="23" xr:uid="{00000000-0005-0000-0000-000012000000}"/>
    <cellStyle name="Normal 2 4 2" xfId="29" xr:uid="{4670C6E1-6593-46B2-9413-31A564C700F8}"/>
    <cellStyle name="Normal 2 4 3" xfId="35" xr:uid="{4A2C2CDF-ABDD-48B2-9A10-2B8352CFFCD5}"/>
    <cellStyle name="Normal 2 5" xfId="25" xr:uid="{D9666385-3B32-4044-98D7-D23FFABE8AFA}"/>
    <cellStyle name="Normal 2 6" xfId="31" xr:uid="{84C5EC6D-D282-4A39-B8B5-80666354FBCE}"/>
    <cellStyle name="Normal 3" xfId="13" xr:uid="{00000000-0005-0000-0000-000013000000}"/>
    <cellStyle name="Normal 4" xfId="15" xr:uid="{00000000-0005-0000-0000-000014000000}"/>
    <cellStyle name="Normal_CET - Auditor" xfId="8" xr:uid="{00000000-0005-0000-0000-000015000000}"/>
    <cellStyle name="Percent [2]" xfId="9" xr:uid="{00000000-0005-0000-0000-000017000000}"/>
    <cellStyle name="Quantity" xfId="10" xr:uid="{00000000-0005-0000-0000-000018000000}"/>
    <cellStyle name="เปอร์เซ็นต์" xfId="22" builtinId="5"/>
    <cellStyle name="จุลภาค" xfId="11" builtinId="3"/>
    <cellStyle name="ปกติ" xfId="0" builtinId="0"/>
    <cellStyle name="สกุลเงิน" xfId="12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6D9FF"/>
      <color rgb="FFFFFFCC"/>
      <color rgb="FFC9F1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6"/>
  <sheetViews>
    <sheetView showGridLines="0" view="pageBreakPreview" topLeftCell="A44" zoomScale="70" zoomScaleNormal="70" zoomScaleSheetLayoutView="70" workbookViewId="0">
      <selection activeCell="C51" sqref="C51"/>
    </sheetView>
  </sheetViews>
  <sheetFormatPr defaultColWidth="12.7109375" defaultRowHeight="21.75"/>
  <cols>
    <col min="1" max="1" width="12.42578125" style="82" customWidth="1"/>
    <col min="2" max="2" width="17.7109375" style="82" customWidth="1"/>
    <col min="3" max="3" width="8.28515625" style="82" customWidth="1"/>
    <col min="4" max="4" width="7.42578125" style="87" customWidth="1"/>
    <col min="5" max="5" width="1.5703125" style="87" customWidth="1"/>
    <col min="6" max="6" width="13.7109375" style="69" customWidth="1"/>
    <col min="7" max="7" width="1.5703125" style="37" customWidth="1"/>
    <col min="8" max="8" width="13.7109375" style="69" customWidth="1"/>
    <col min="9" max="9" width="1.5703125" style="37" customWidth="1"/>
    <col min="10" max="10" width="13.7109375" style="51" customWidth="1"/>
    <col min="11" max="11" width="1.5703125" style="37" customWidth="1"/>
    <col min="12" max="12" width="13.7109375" style="51" customWidth="1"/>
    <col min="13" max="16384" width="12.7109375" style="82"/>
  </cols>
  <sheetData>
    <row r="1" spans="1:12">
      <c r="A1" s="81" t="s">
        <v>0</v>
      </c>
      <c r="B1" s="81"/>
      <c r="C1" s="81"/>
      <c r="D1" s="81"/>
      <c r="E1" s="81"/>
      <c r="F1" s="62"/>
      <c r="G1" s="30"/>
      <c r="H1" s="62"/>
      <c r="I1" s="30"/>
      <c r="J1" s="62"/>
      <c r="K1" s="30"/>
      <c r="L1" s="62"/>
    </row>
    <row r="2" spans="1:12">
      <c r="A2" s="81" t="s">
        <v>189</v>
      </c>
      <c r="B2" s="83"/>
      <c r="C2" s="83"/>
      <c r="D2" s="84"/>
      <c r="E2" s="84"/>
      <c r="F2" s="63"/>
      <c r="G2" s="31"/>
      <c r="H2" s="63"/>
      <c r="I2" s="31"/>
      <c r="J2" s="72"/>
      <c r="K2" s="31"/>
      <c r="L2" s="72"/>
    </row>
    <row r="3" spans="1:12">
      <c r="A3" s="81" t="s">
        <v>205</v>
      </c>
      <c r="B3" s="83"/>
      <c r="C3" s="83"/>
      <c r="D3" s="84"/>
      <c r="E3" s="84"/>
      <c r="F3" s="63"/>
      <c r="G3" s="31"/>
      <c r="H3" s="63"/>
      <c r="I3" s="31"/>
      <c r="J3" s="72"/>
      <c r="K3" s="31"/>
      <c r="L3" s="72"/>
    </row>
    <row r="4" spans="1:12">
      <c r="A4" s="85"/>
      <c r="B4" s="85"/>
      <c r="C4" s="85"/>
      <c r="D4" s="86"/>
      <c r="E4" s="86"/>
      <c r="F4" s="64"/>
      <c r="G4" s="32"/>
      <c r="H4" s="64"/>
      <c r="I4" s="32"/>
      <c r="J4" s="73"/>
      <c r="K4" s="33"/>
      <c r="L4" s="73" t="s">
        <v>1</v>
      </c>
    </row>
    <row r="5" spans="1:12">
      <c r="A5" s="85"/>
      <c r="B5" s="85"/>
      <c r="C5" s="85"/>
      <c r="D5" s="86"/>
      <c r="E5" s="86"/>
      <c r="F5" s="177" t="s">
        <v>2</v>
      </c>
      <c r="G5" s="177"/>
      <c r="H5" s="177"/>
      <c r="I5" s="33"/>
      <c r="J5" s="177" t="s">
        <v>3</v>
      </c>
      <c r="K5" s="177"/>
      <c r="L5" s="177"/>
    </row>
    <row r="6" spans="1:12">
      <c r="A6" s="85"/>
      <c r="B6" s="85"/>
      <c r="C6" s="85"/>
      <c r="D6" s="34" t="s">
        <v>4</v>
      </c>
      <c r="E6" s="86"/>
      <c r="F6" s="65" t="s">
        <v>206</v>
      </c>
      <c r="G6" s="32"/>
      <c r="H6" s="65" t="s">
        <v>186</v>
      </c>
      <c r="I6" s="35"/>
      <c r="J6" s="65" t="s">
        <v>206</v>
      </c>
      <c r="K6" s="32"/>
      <c r="L6" s="65" t="s">
        <v>186</v>
      </c>
    </row>
    <row r="7" spans="1:12">
      <c r="A7" s="85"/>
      <c r="B7" s="85"/>
      <c r="C7" s="85"/>
      <c r="D7" s="46"/>
      <c r="E7" s="86"/>
      <c r="F7" s="66" t="s">
        <v>5</v>
      </c>
      <c r="G7" s="32"/>
      <c r="H7" s="66" t="s">
        <v>6</v>
      </c>
      <c r="I7" s="35"/>
      <c r="J7" s="66" t="s">
        <v>5</v>
      </c>
      <c r="K7" s="32"/>
      <c r="L7" s="66" t="s">
        <v>6</v>
      </c>
    </row>
    <row r="8" spans="1:12">
      <c r="A8" s="85"/>
      <c r="B8" s="85"/>
      <c r="C8" s="85"/>
      <c r="D8" s="46"/>
      <c r="E8" s="86"/>
      <c r="F8" s="66" t="s">
        <v>7</v>
      </c>
      <c r="G8" s="32"/>
      <c r="H8" s="66"/>
      <c r="I8" s="35"/>
      <c r="J8" s="66" t="s">
        <v>7</v>
      </c>
      <c r="K8" s="32"/>
      <c r="L8" s="66"/>
    </row>
    <row r="9" spans="1:12">
      <c r="A9" s="81" t="s">
        <v>8</v>
      </c>
      <c r="B9" s="81"/>
      <c r="F9" s="51"/>
      <c r="H9" s="51"/>
    </row>
    <row r="10" spans="1:12">
      <c r="A10" s="81" t="s">
        <v>9</v>
      </c>
      <c r="B10" s="81"/>
      <c r="D10" s="88"/>
      <c r="E10" s="88"/>
      <c r="F10" s="67"/>
      <c r="G10" s="38"/>
      <c r="H10" s="67"/>
      <c r="I10" s="38"/>
      <c r="J10" s="67"/>
      <c r="K10" s="38"/>
    </row>
    <row r="11" spans="1:12">
      <c r="A11" s="89" t="s">
        <v>10</v>
      </c>
      <c r="D11" s="88"/>
      <c r="E11" s="88"/>
      <c r="F11" s="51">
        <v>348997</v>
      </c>
      <c r="G11" s="50"/>
      <c r="H11" s="50">
        <v>416255</v>
      </c>
      <c r="I11" s="50"/>
      <c r="J11" s="51">
        <v>259653</v>
      </c>
      <c r="K11" s="50"/>
      <c r="L11" s="50">
        <v>310462</v>
      </c>
    </row>
    <row r="12" spans="1:12">
      <c r="A12" s="89" t="s">
        <v>11</v>
      </c>
      <c r="D12" s="88" t="s">
        <v>200</v>
      </c>
      <c r="E12" s="88"/>
      <c r="F12" s="51">
        <v>555256</v>
      </c>
      <c r="G12" s="51"/>
      <c r="H12" s="50">
        <v>503185</v>
      </c>
      <c r="I12" s="50"/>
      <c r="J12" s="51">
        <v>238307</v>
      </c>
      <c r="K12" s="50"/>
      <c r="L12" s="50">
        <v>195324</v>
      </c>
    </row>
    <row r="13" spans="1:12">
      <c r="A13" s="89" t="s">
        <v>12</v>
      </c>
      <c r="D13" s="88">
        <v>4</v>
      </c>
      <c r="E13" s="88"/>
      <c r="F13" s="51">
        <v>596059</v>
      </c>
      <c r="G13" s="51"/>
      <c r="H13" s="50">
        <v>518523</v>
      </c>
      <c r="I13" s="50"/>
      <c r="J13" s="51">
        <v>272520</v>
      </c>
      <c r="K13" s="50"/>
      <c r="L13" s="50">
        <v>207503</v>
      </c>
    </row>
    <row r="14" spans="1:12">
      <c r="A14" s="89" t="s">
        <v>13</v>
      </c>
      <c r="D14" s="88">
        <v>5</v>
      </c>
      <c r="E14" s="88"/>
      <c r="F14" s="51">
        <v>10028</v>
      </c>
      <c r="G14" s="51"/>
      <c r="H14" s="50">
        <v>14636</v>
      </c>
      <c r="I14" s="50"/>
      <c r="J14" s="51">
        <v>0</v>
      </c>
      <c r="K14" s="50"/>
      <c r="L14" s="51">
        <v>0</v>
      </c>
    </row>
    <row r="15" spans="1:12">
      <c r="A15" s="82" t="s">
        <v>14</v>
      </c>
      <c r="F15" s="40">
        <v>6398</v>
      </c>
      <c r="G15" s="50"/>
      <c r="H15" s="74">
        <v>3503</v>
      </c>
      <c r="I15" s="50"/>
      <c r="J15" s="40">
        <v>3954</v>
      </c>
      <c r="K15" s="50"/>
      <c r="L15" s="74">
        <v>2241</v>
      </c>
    </row>
    <row r="16" spans="1:12">
      <c r="A16" s="90" t="s">
        <v>15</v>
      </c>
      <c r="F16" s="40">
        <f>SUM(F11:F15)</f>
        <v>1516738</v>
      </c>
      <c r="G16" s="50"/>
      <c r="H16" s="74">
        <f>SUM(H11:H15)</f>
        <v>1456102</v>
      </c>
      <c r="I16" s="50"/>
      <c r="J16" s="40">
        <f>SUM(J11:J15)</f>
        <v>774434</v>
      </c>
      <c r="K16" s="50"/>
      <c r="L16" s="74">
        <f>SUM(L11:L15)</f>
        <v>715530</v>
      </c>
    </row>
    <row r="17" spans="1:12">
      <c r="A17" s="81" t="s">
        <v>16</v>
      </c>
      <c r="F17" s="51"/>
      <c r="G17" s="50"/>
      <c r="H17" s="50"/>
      <c r="I17" s="50"/>
      <c r="K17" s="50"/>
      <c r="L17" s="50"/>
    </row>
    <row r="18" spans="1:12">
      <c r="A18" s="89" t="s">
        <v>17</v>
      </c>
      <c r="D18" s="88">
        <v>6</v>
      </c>
      <c r="E18" s="88"/>
      <c r="F18" s="51">
        <v>46180</v>
      </c>
      <c r="G18" s="50"/>
      <c r="H18" s="50">
        <v>46180</v>
      </c>
      <c r="I18" s="50"/>
      <c r="J18" s="51">
        <v>6080</v>
      </c>
      <c r="K18" s="50"/>
      <c r="L18" s="36">
        <v>6080</v>
      </c>
    </row>
    <row r="19" spans="1:12">
      <c r="A19" s="89" t="s">
        <v>18</v>
      </c>
      <c r="D19" s="88"/>
      <c r="E19" s="88"/>
      <c r="F19" s="51">
        <v>2817</v>
      </c>
      <c r="G19" s="51"/>
      <c r="H19" s="50">
        <v>2586</v>
      </c>
      <c r="I19" s="50"/>
      <c r="J19" s="51">
        <v>0</v>
      </c>
      <c r="K19" s="50"/>
      <c r="L19" s="51">
        <v>0</v>
      </c>
    </row>
    <row r="20" spans="1:12">
      <c r="A20" s="82" t="s">
        <v>19</v>
      </c>
      <c r="D20" s="88">
        <v>7</v>
      </c>
      <c r="F20" s="51">
        <v>9120</v>
      </c>
      <c r="G20" s="51"/>
      <c r="H20" s="50">
        <v>8023</v>
      </c>
      <c r="I20" s="50"/>
      <c r="J20" s="51">
        <v>4900</v>
      </c>
      <c r="K20" s="50"/>
      <c r="L20" s="36">
        <v>4900</v>
      </c>
    </row>
    <row r="21" spans="1:12">
      <c r="A21" s="82" t="s">
        <v>20</v>
      </c>
      <c r="D21" s="88">
        <v>8</v>
      </c>
      <c r="F21" s="51">
        <v>0</v>
      </c>
      <c r="G21" s="51"/>
      <c r="H21" s="51">
        <v>0</v>
      </c>
      <c r="I21" s="50"/>
      <c r="J21" s="51">
        <v>405099</v>
      </c>
      <c r="K21" s="50"/>
      <c r="L21" s="36">
        <v>405103</v>
      </c>
    </row>
    <row r="22" spans="1:12">
      <c r="A22" s="89" t="s">
        <v>21</v>
      </c>
      <c r="D22" s="88">
        <v>9</v>
      </c>
      <c r="E22" s="88"/>
      <c r="F22" s="51">
        <v>447712</v>
      </c>
      <c r="G22" s="51"/>
      <c r="H22" s="50">
        <v>459667</v>
      </c>
      <c r="I22" s="50"/>
      <c r="J22" s="51">
        <v>234586</v>
      </c>
      <c r="K22" s="50"/>
      <c r="L22" s="36">
        <v>242236</v>
      </c>
    </row>
    <row r="23" spans="1:12">
      <c r="A23" s="89" t="s">
        <v>22</v>
      </c>
      <c r="D23" s="88"/>
      <c r="E23" s="88"/>
      <c r="F23" s="51">
        <v>7108</v>
      </c>
      <c r="G23" s="51"/>
      <c r="H23" s="50">
        <v>7014</v>
      </c>
      <c r="I23" s="50"/>
      <c r="J23" s="51">
        <v>3237</v>
      </c>
      <c r="K23" s="50"/>
      <c r="L23" s="36">
        <v>3315</v>
      </c>
    </row>
    <row r="24" spans="1:12">
      <c r="A24" s="89" t="s">
        <v>23</v>
      </c>
      <c r="D24" s="88">
        <v>12</v>
      </c>
      <c r="E24" s="88"/>
      <c r="F24" s="51">
        <v>12526</v>
      </c>
      <c r="G24" s="50"/>
      <c r="H24" s="50">
        <v>12935</v>
      </c>
      <c r="I24" s="50"/>
      <c r="J24" s="51">
        <v>6790</v>
      </c>
      <c r="K24" s="50"/>
      <c r="L24" s="36">
        <v>7888</v>
      </c>
    </row>
    <row r="25" spans="1:12">
      <c r="A25" s="89" t="s">
        <v>24</v>
      </c>
      <c r="D25" s="88"/>
      <c r="E25" s="88"/>
      <c r="F25" s="40">
        <v>3638</v>
      </c>
      <c r="G25" s="50"/>
      <c r="H25" s="74">
        <v>3524</v>
      </c>
      <c r="I25" s="50"/>
      <c r="J25" s="40">
        <v>2567</v>
      </c>
      <c r="K25" s="50"/>
      <c r="L25" s="75">
        <v>2567</v>
      </c>
    </row>
    <row r="26" spans="1:12">
      <c r="A26" s="81" t="s">
        <v>25</v>
      </c>
      <c r="D26" s="88"/>
      <c r="E26" s="88"/>
      <c r="F26" s="40">
        <f>SUM(F18:F25)</f>
        <v>529101</v>
      </c>
      <c r="G26" s="50"/>
      <c r="H26" s="74">
        <f>SUM(H18:H25)</f>
        <v>539929</v>
      </c>
      <c r="I26" s="50"/>
      <c r="J26" s="40">
        <f>SUM(J18:J25)</f>
        <v>663259</v>
      </c>
      <c r="K26" s="50"/>
      <c r="L26" s="74">
        <f>SUM(L18:L25)</f>
        <v>672089</v>
      </c>
    </row>
    <row r="27" spans="1:12" ht="22.5" thickBot="1">
      <c r="A27" s="81" t="s">
        <v>26</v>
      </c>
      <c r="D27" s="88"/>
      <c r="E27" s="88"/>
      <c r="F27" s="68">
        <f>SUM(F16,F26)</f>
        <v>2045839</v>
      </c>
      <c r="G27" s="50"/>
      <c r="H27" s="76">
        <f>H16+H26</f>
        <v>1996031</v>
      </c>
      <c r="I27" s="50"/>
      <c r="J27" s="68">
        <f>J16+J26</f>
        <v>1437693</v>
      </c>
      <c r="K27" s="50"/>
      <c r="L27" s="76">
        <f>L16+L26</f>
        <v>1387619</v>
      </c>
    </row>
    <row r="28" spans="1:12" ht="22.5" thickTop="1">
      <c r="D28" s="88"/>
      <c r="E28" s="88"/>
      <c r="F28" s="67"/>
      <c r="G28" s="38"/>
      <c r="H28" s="39"/>
      <c r="I28" s="38"/>
      <c r="J28" s="67"/>
      <c r="K28" s="38"/>
      <c r="L28" s="39"/>
    </row>
    <row r="29" spans="1:12">
      <c r="A29" s="82" t="s">
        <v>203</v>
      </c>
      <c r="D29" s="88"/>
      <c r="E29" s="88"/>
      <c r="F29" s="39"/>
      <c r="G29" s="38"/>
      <c r="H29" s="39"/>
      <c r="I29" s="38"/>
      <c r="J29" s="67"/>
      <c r="K29" s="38"/>
      <c r="L29" s="42"/>
    </row>
    <row r="30" spans="1:12">
      <c r="A30" s="81" t="s">
        <v>0</v>
      </c>
      <c r="B30" s="81"/>
      <c r="C30" s="81"/>
      <c r="D30" s="81"/>
      <c r="E30" s="81"/>
      <c r="F30" s="62"/>
      <c r="G30" s="30"/>
      <c r="H30" s="62"/>
      <c r="I30" s="30"/>
      <c r="J30" s="62"/>
      <c r="K30" s="30"/>
      <c r="L30" s="62"/>
    </row>
    <row r="31" spans="1:12">
      <c r="A31" s="81" t="s">
        <v>190</v>
      </c>
      <c r="B31" s="83"/>
      <c r="C31" s="83"/>
      <c r="D31" s="84"/>
      <c r="E31" s="84"/>
      <c r="F31" s="63"/>
      <c r="G31" s="31"/>
      <c r="H31" s="63"/>
      <c r="I31" s="31"/>
      <c r="J31" s="72"/>
      <c r="K31" s="31"/>
      <c r="L31" s="72"/>
    </row>
    <row r="32" spans="1:12">
      <c r="A32" s="81" t="s">
        <v>205</v>
      </c>
      <c r="B32" s="83"/>
      <c r="C32" s="83"/>
      <c r="D32" s="84"/>
      <c r="E32" s="84"/>
      <c r="F32" s="63"/>
      <c r="G32" s="31"/>
      <c r="H32" s="63"/>
      <c r="I32" s="31"/>
      <c r="J32" s="72"/>
      <c r="K32" s="31"/>
      <c r="L32" s="72"/>
    </row>
    <row r="33" spans="1:12">
      <c r="A33" s="85"/>
      <c r="B33" s="85"/>
      <c r="C33" s="85"/>
      <c r="D33" s="86"/>
      <c r="E33" s="86"/>
      <c r="F33" s="64"/>
      <c r="G33" s="32"/>
      <c r="H33" s="64"/>
      <c r="I33" s="32"/>
      <c r="J33" s="73"/>
      <c r="K33" s="33"/>
      <c r="L33" s="73" t="s">
        <v>1</v>
      </c>
    </row>
    <row r="34" spans="1:12">
      <c r="A34" s="85"/>
      <c r="B34" s="85"/>
      <c r="C34" s="85"/>
      <c r="D34" s="86"/>
      <c r="E34" s="86"/>
      <c r="F34" s="177" t="s">
        <v>2</v>
      </c>
      <c r="G34" s="177"/>
      <c r="H34" s="177"/>
      <c r="I34" s="33"/>
      <c r="J34" s="177" t="s">
        <v>3</v>
      </c>
      <c r="K34" s="177"/>
      <c r="L34" s="177"/>
    </row>
    <row r="35" spans="1:12">
      <c r="A35" s="85"/>
      <c r="B35" s="85"/>
      <c r="C35" s="85"/>
      <c r="D35" s="34" t="s">
        <v>4</v>
      </c>
      <c r="E35" s="86"/>
      <c r="F35" s="65" t="s">
        <v>206</v>
      </c>
      <c r="G35" s="32"/>
      <c r="H35" s="65" t="s">
        <v>186</v>
      </c>
      <c r="I35" s="35"/>
      <c r="J35" s="65" t="s">
        <v>206</v>
      </c>
      <c r="K35" s="32"/>
      <c r="L35" s="65" t="s">
        <v>186</v>
      </c>
    </row>
    <row r="36" spans="1:12">
      <c r="A36" s="85"/>
      <c r="B36" s="85"/>
      <c r="C36" s="85"/>
      <c r="D36" s="46"/>
      <c r="E36" s="86"/>
      <c r="F36" s="66" t="s">
        <v>5</v>
      </c>
      <c r="G36" s="32"/>
      <c r="H36" s="66" t="s">
        <v>6</v>
      </c>
      <c r="I36" s="35"/>
      <c r="J36" s="66" t="s">
        <v>5</v>
      </c>
      <c r="K36" s="32"/>
      <c r="L36" s="66" t="s">
        <v>6</v>
      </c>
    </row>
    <row r="37" spans="1:12">
      <c r="A37" s="85"/>
      <c r="B37" s="85"/>
      <c r="C37" s="85"/>
      <c r="D37" s="46"/>
      <c r="E37" s="86"/>
      <c r="F37" s="66" t="s">
        <v>7</v>
      </c>
      <c r="G37" s="32"/>
      <c r="H37" s="66"/>
      <c r="I37" s="35"/>
      <c r="J37" s="66" t="s">
        <v>7</v>
      </c>
      <c r="K37" s="32"/>
      <c r="L37" s="66"/>
    </row>
    <row r="38" spans="1:12">
      <c r="A38" s="91" t="s">
        <v>27</v>
      </c>
    </row>
    <row r="39" spans="1:12">
      <c r="A39" s="81" t="s">
        <v>28</v>
      </c>
      <c r="D39" s="88"/>
      <c r="E39" s="88"/>
      <c r="F39" s="39"/>
      <c r="G39" s="38"/>
      <c r="H39" s="39"/>
      <c r="I39" s="38"/>
      <c r="J39" s="67"/>
      <c r="K39" s="38"/>
      <c r="L39" s="39"/>
    </row>
    <row r="40" spans="1:12">
      <c r="A40" s="89" t="s">
        <v>195</v>
      </c>
      <c r="D40" s="88">
        <v>10</v>
      </c>
      <c r="E40" s="88"/>
      <c r="F40" s="51">
        <v>60696</v>
      </c>
      <c r="G40" s="39"/>
      <c r="H40" s="50">
        <v>44833</v>
      </c>
      <c r="I40" s="39"/>
      <c r="J40" s="51">
        <v>5856</v>
      </c>
      <c r="K40" s="39"/>
      <c r="L40" s="50">
        <v>2503</v>
      </c>
    </row>
    <row r="41" spans="1:12">
      <c r="A41" s="89" t="s">
        <v>29</v>
      </c>
      <c r="D41" s="88" t="s">
        <v>196</v>
      </c>
      <c r="E41" s="88"/>
      <c r="F41" s="51">
        <v>404843</v>
      </c>
      <c r="G41" s="39"/>
      <c r="H41" s="50">
        <v>382744</v>
      </c>
      <c r="I41" s="39"/>
      <c r="J41" s="51">
        <v>210806</v>
      </c>
      <c r="K41" s="39"/>
      <c r="L41" s="50">
        <v>170883</v>
      </c>
    </row>
    <row r="42" spans="1:12">
      <c r="A42" s="89" t="s">
        <v>30</v>
      </c>
      <c r="D42" s="88"/>
      <c r="E42" s="88"/>
      <c r="F42" s="51"/>
      <c r="G42" s="39"/>
      <c r="H42" s="50"/>
      <c r="I42" s="39"/>
      <c r="K42" s="39"/>
      <c r="L42" s="50"/>
    </row>
    <row r="43" spans="1:12">
      <c r="A43" s="89" t="s">
        <v>31</v>
      </c>
      <c r="D43" s="88"/>
      <c r="E43" s="88"/>
      <c r="F43" s="51">
        <v>3591</v>
      </c>
      <c r="G43" s="39"/>
      <c r="H43" s="50">
        <v>3631</v>
      </c>
      <c r="I43" s="39"/>
      <c r="J43" s="51">
        <v>3135</v>
      </c>
      <c r="K43" s="39"/>
      <c r="L43" s="50">
        <v>3328</v>
      </c>
    </row>
    <row r="44" spans="1:12">
      <c r="A44" s="89" t="s">
        <v>32</v>
      </c>
      <c r="D44" s="88"/>
      <c r="E44" s="88"/>
      <c r="F44" s="51">
        <v>17168</v>
      </c>
      <c r="G44" s="39"/>
      <c r="H44" s="50">
        <v>14104</v>
      </c>
      <c r="I44" s="39"/>
      <c r="J44" s="51">
        <v>1380</v>
      </c>
      <c r="K44" s="39"/>
      <c r="L44" s="51">
        <v>0</v>
      </c>
    </row>
    <row r="45" spans="1:12">
      <c r="A45" s="89" t="s">
        <v>33</v>
      </c>
      <c r="D45" s="88"/>
      <c r="E45" s="88"/>
      <c r="F45" s="51">
        <v>5133</v>
      </c>
      <c r="G45" s="39"/>
      <c r="H45" s="50">
        <v>8121</v>
      </c>
      <c r="I45" s="39"/>
      <c r="J45" s="51">
        <v>2393</v>
      </c>
      <c r="K45" s="39"/>
      <c r="L45" s="50">
        <v>3067</v>
      </c>
    </row>
    <row r="46" spans="1:12">
      <c r="A46" s="81" t="s">
        <v>34</v>
      </c>
      <c r="D46" s="88"/>
      <c r="E46" s="88"/>
      <c r="F46" s="41">
        <f>SUM(F40:F45)</f>
        <v>491431</v>
      </c>
      <c r="G46" s="39"/>
      <c r="H46" s="41">
        <f>SUM(H40:H45)</f>
        <v>453433</v>
      </c>
      <c r="I46" s="39"/>
      <c r="J46" s="41">
        <f>SUM(J40:J45)</f>
        <v>223570</v>
      </c>
      <c r="K46" s="39"/>
      <c r="L46" s="41">
        <f>SUM(L40:L45)</f>
        <v>179781</v>
      </c>
    </row>
    <row r="47" spans="1:12" ht="22.5" customHeight="1">
      <c r="A47" s="81" t="s">
        <v>35</v>
      </c>
      <c r="D47" s="88"/>
      <c r="E47" s="88"/>
      <c r="F47" s="42"/>
      <c r="G47" s="39"/>
      <c r="H47" s="42"/>
      <c r="I47" s="39"/>
      <c r="J47" s="42"/>
      <c r="K47" s="39"/>
      <c r="L47" s="42"/>
    </row>
    <row r="48" spans="1:12" ht="22.5" customHeight="1">
      <c r="A48" s="82" t="s">
        <v>36</v>
      </c>
      <c r="D48" s="88"/>
      <c r="E48" s="88"/>
      <c r="F48" s="42"/>
      <c r="G48" s="39"/>
      <c r="H48" s="50"/>
      <c r="I48" s="39"/>
      <c r="K48" s="39"/>
      <c r="L48" s="50"/>
    </row>
    <row r="49" spans="1:12" ht="22.5" customHeight="1">
      <c r="A49" s="82" t="s">
        <v>31</v>
      </c>
      <c r="D49" s="88"/>
      <c r="E49" s="88"/>
      <c r="F49" s="42">
        <v>1498</v>
      </c>
      <c r="G49" s="39"/>
      <c r="H49" s="51">
        <v>2466</v>
      </c>
      <c r="I49" s="39"/>
      <c r="J49" s="51">
        <v>0</v>
      </c>
      <c r="K49" s="39"/>
      <c r="L49" s="50">
        <v>1440</v>
      </c>
    </row>
    <row r="50" spans="1:12">
      <c r="A50" s="82" t="s">
        <v>37</v>
      </c>
      <c r="D50" s="88"/>
      <c r="E50" s="88"/>
      <c r="F50" s="51">
        <v>33438</v>
      </c>
      <c r="G50" s="39"/>
      <c r="H50" s="50">
        <v>31820</v>
      </c>
      <c r="I50" s="39"/>
      <c r="J50" s="51">
        <v>17671</v>
      </c>
      <c r="K50" s="39"/>
      <c r="L50" s="50">
        <v>16808</v>
      </c>
    </row>
    <row r="51" spans="1:12">
      <c r="A51" s="82" t="s">
        <v>38</v>
      </c>
      <c r="D51" s="88">
        <v>12</v>
      </c>
      <c r="E51" s="88"/>
      <c r="F51" s="51">
        <v>0</v>
      </c>
      <c r="G51" s="39"/>
      <c r="H51" s="50">
        <v>20</v>
      </c>
      <c r="I51" s="39"/>
      <c r="J51" s="51">
        <v>0</v>
      </c>
      <c r="K51" s="39"/>
      <c r="L51" s="51">
        <v>0</v>
      </c>
    </row>
    <row r="52" spans="1:12">
      <c r="A52" s="82" t="s">
        <v>39</v>
      </c>
      <c r="D52" s="88"/>
      <c r="E52" s="88"/>
      <c r="F52" s="51">
        <v>1</v>
      </c>
      <c r="G52" s="39"/>
      <c r="H52" s="50">
        <v>1</v>
      </c>
      <c r="I52" s="39"/>
      <c r="J52" s="51">
        <v>0</v>
      </c>
      <c r="K52" s="39"/>
      <c r="L52" s="51">
        <v>0</v>
      </c>
    </row>
    <row r="53" spans="1:12">
      <c r="A53" s="81" t="s">
        <v>40</v>
      </c>
      <c r="D53" s="88"/>
      <c r="E53" s="88"/>
      <c r="F53" s="41">
        <f>SUM(F49:F52)</f>
        <v>34937</v>
      </c>
      <c r="G53" s="39"/>
      <c r="H53" s="41">
        <f>SUM(H48:H52)</f>
        <v>34307</v>
      </c>
      <c r="I53" s="39"/>
      <c r="J53" s="41">
        <f>SUM(J48:J52)</f>
        <v>17671</v>
      </c>
      <c r="K53" s="39"/>
      <c r="L53" s="41">
        <f>SUM(L48:L52)</f>
        <v>18248</v>
      </c>
    </row>
    <row r="54" spans="1:12">
      <c r="A54" s="81" t="s">
        <v>41</v>
      </c>
      <c r="D54" s="88"/>
      <c r="E54" s="88"/>
      <c r="F54" s="40">
        <f>SUM(F46+F53)</f>
        <v>526368</v>
      </c>
      <c r="G54" s="39"/>
      <c r="H54" s="40">
        <f>SUM(H46:H52)</f>
        <v>487740</v>
      </c>
      <c r="I54" s="39"/>
      <c r="J54" s="40">
        <f>SUM(J46:J52)</f>
        <v>241241</v>
      </c>
      <c r="K54" s="39"/>
      <c r="L54" s="40">
        <f>SUM(L46:L52)</f>
        <v>198029</v>
      </c>
    </row>
    <row r="55" spans="1:12">
      <c r="A55" s="81"/>
      <c r="D55" s="88"/>
      <c r="E55" s="88"/>
      <c r="F55" s="42"/>
      <c r="G55" s="39"/>
      <c r="H55" s="42"/>
      <c r="I55" s="39"/>
      <c r="J55" s="42"/>
      <c r="K55" s="39"/>
      <c r="L55" s="42"/>
    </row>
    <row r="56" spans="1:12">
      <c r="A56" s="82" t="s">
        <v>203</v>
      </c>
      <c r="D56" s="88"/>
      <c r="E56" s="88"/>
      <c r="F56" s="42"/>
      <c r="G56" s="39"/>
      <c r="H56" s="42"/>
      <c r="I56" s="39"/>
      <c r="J56" s="42"/>
      <c r="K56" s="39"/>
      <c r="L56" s="42"/>
    </row>
    <row r="57" spans="1:12">
      <c r="A57" s="81" t="s">
        <v>0</v>
      </c>
      <c r="B57" s="81"/>
      <c r="C57" s="81"/>
      <c r="D57" s="81"/>
      <c r="E57" s="81"/>
      <c r="F57" s="62"/>
      <c r="G57" s="30"/>
      <c r="H57" s="62"/>
      <c r="I57" s="30"/>
      <c r="J57" s="62"/>
      <c r="K57" s="30"/>
      <c r="L57" s="62"/>
    </row>
    <row r="58" spans="1:12">
      <c r="A58" s="81" t="s">
        <v>190</v>
      </c>
      <c r="B58" s="83"/>
      <c r="C58" s="83"/>
      <c r="D58" s="84"/>
      <c r="E58" s="84"/>
      <c r="F58" s="63"/>
      <c r="G58" s="31"/>
      <c r="H58" s="63"/>
      <c r="I58" s="31"/>
      <c r="J58" s="72"/>
      <c r="K58" s="31"/>
      <c r="L58" s="72"/>
    </row>
    <row r="59" spans="1:12">
      <c r="A59" s="81" t="s">
        <v>205</v>
      </c>
      <c r="B59" s="83"/>
      <c r="C59" s="83"/>
      <c r="D59" s="84"/>
      <c r="E59" s="84"/>
      <c r="F59" s="63"/>
      <c r="G59" s="31"/>
      <c r="H59" s="63"/>
      <c r="I59" s="31"/>
      <c r="J59" s="72"/>
      <c r="K59" s="31"/>
      <c r="L59" s="72"/>
    </row>
    <row r="60" spans="1:12">
      <c r="A60" s="85"/>
      <c r="B60" s="85"/>
      <c r="C60" s="85"/>
      <c r="D60" s="86"/>
      <c r="E60" s="86"/>
      <c r="F60" s="64"/>
      <c r="G60" s="32"/>
      <c r="H60" s="64"/>
      <c r="I60" s="32"/>
      <c r="J60" s="73"/>
      <c r="K60" s="33"/>
      <c r="L60" s="73" t="s">
        <v>1</v>
      </c>
    </row>
    <row r="61" spans="1:12">
      <c r="A61" s="85"/>
      <c r="B61" s="85"/>
      <c r="C61" s="85"/>
      <c r="D61" s="86"/>
      <c r="E61" s="86"/>
      <c r="F61" s="177" t="s">
        <v>2</v>
      </c>
      <c r="G61" s="177"/>
      <c r="H61" s="177"/>
      <c r="I61" s="33"/>
      <c r="J61" s="177" t="s">
        <v>3</v>
      </c>
      <c r="K61" s="177"/>
      <c r="L61" s="177"/>
    </row>
    <row r="62" spans="1:12">
      <c r="A62" s="85"/>
      <c r="B62" s="85"/>
      <c r="C62" s="85"/>
      <c r="D62" s="46"/>
      <c r="E62" s="86"/>
      <c r="F62" s="65" t="s">
        <v>206</v>
      </c>
      <c r="G62" s="32"/>
      <c r="H62" s="65" t="s">
        <v>186</v>
      </c>
      <c r="I62" s="35"/>
      <c r="J62" s="65" t="s">
        <v>206</v>
      </c>
      <c r="K62" s="32"/>
      <c r="L62" s="65" t="s">
        <v>186</v>
      </c>
    </row>
    <row r="63" spans="1:12">
      <c r="A63" s="85"/>
      <c r="B63" s="85"/>
      <c r="C63" s="85"/>
      <c r="D63" s="46"/>
      <c r="E63" s="86"/>
      <c r="F63" s="66" t="s">
        <v>5</v>
      </c>
      <c r="G63" s="32"/>
      <c r="H63" s="66" t="s">
        <v>6</v>
      </c>
      <c r="I63" s="35"/>
      <c r="J63" s="66" t="s">
        <v>5</v>
      </c>
      <c r="K63" s="32"/>
      <c r="L63" s="66" t="s">
        <v>6</v>
      </c>
    </row>
    <row r="64" spans="1:12">
      <c r="A64" s="85"/>
      <c r="B64" s="85"/>
      <c r="C64" s="85"/>
      <c r="D64" s="46"/>
      <c r="E64" s="86"/>
      <c r="F64" s="66" t="s">
        <v>7</v>
      </c>
      <c r="G64" s="32"/>
      <c r="H64" s="66"/>
      <c r="I64" s="35"/>
      <c r="J64" s="66" t="s">
        <v>7</v>
      </c>
      <c r="K64" s="32"/>
      <c r="L64" s="66"/>
    </row>
    <row r="65" spans="1:12">
      <c r="A65" s="81" t="s">
        <v>42</v>
      </c>
      <c r="D65" s="88"/>
      <c r="E65" s="88"/>
      <c r="F65" s="51"/>
      <c r="G65" s="38"/>
      <c r="H65" s="51"/>
      <c r="I65" s="38"/>
      <c r="K65" s="38"/>
    </row>
    <row r="66" spans="1:12">
      <c r="A66" s="82" t="s">
        <v>43</v>
      </c>
      <c r="D66" s="88"/>
      <c r="E66" s="88"/>
      <c r="F66" s="51"/>
      <c r="G66" s="38"/>
      <c r="H66" s="51"/>
      <c r="I66" s="38"/>
      <c r="K66" s="38"/>
    </row>
    <row r="67" spans="1:12">
      <c r="A67" s="82" t="s">
        <v>44</v>
      </c>
      <c r="E67" s="88"/>
      <c r="F67" s="51"/>
      <c r="G67" s="38"/>
      <c r="H67" s="51"/>
      <c r="I67" s="38"/>
      <c r="K67" s="38"/>
    </row>
    <row r="68" spans="1:12" ht="22.5" thickBot="1">
      <c r="A68" s="89" t="s">
        <v>45</v>
      </c>
      <c r="D68" s="88"/>
      <c r="E68" s="88"/>
      <c r="F68" s="70">
        <v>383000</v>
      </c>
      <c r="G68" s="43"/>
      <c r="H68" s="77">
        <v>383000</v>
      </c>
      <c r="I68" s="43"/>
      <c r="J68" s="70">
        <v>383000</v>
      </c>
      <c r="K68" s="43"/>
      <c r="L68" s="77">
        <v>383000</v>
      </c>
    </row>
    <row r="69" spans="1:12" ht="22.5" thickTop="1">
      <c r="A69" s="82" t="s">
        <v>46</v>
      </c>
      <c r="D69" s="88"/>
      <c r="E69" s="88"/>
      <c r="F69" s="51"/>
      <c r="G69" s="43"/>
      <c r="H69" s="50"/>
      <c r="I69" s="43"/>
      <c r="K69" s="43"/>
      <c r="L69" s="50"/>
    </row>
    <row r="70" spans="1:12">
      <c r="A70" s="89" t="s">
        <v>45</v>
      </c>
      <c r="D70" s="88"/>
      <c r="E70" s="88"/>
      <c r="F70" s="51">
        <v>383000</v>
      </c>
      <c r="G70" s="43"/>
      <c r="H70" s="50">
        <v>383000</v>
      </c>
      <c r="I70" s="43"/>
      <c r="J70" s="51">
        <v>383000</v>
      </c>
      <c r="K70" s="43"/>
      <c r="L70" s="50">
        <v>383000</v>
      </c>
    </row>
    <row r="71" spans="1:12">
      <c r="A71" s="89" t="s">
        <v>47</v>
      </c>
      <c r="D71" s="88"/>
      <c r="E71" s="88"/>
      <c r="F71" s="51">
        <v>519673</v>
      </c>
      <c r="G71" s="43"/>
      <c r="H71" s="50">
        <v>519673</v>
      </c>
      <c r="I71" s="43"/>
      <c r="J71" s="51">
        <v>519673</v>
      </c>
      <c r="K71" s="43"/>
      <c r="L71" s="50">
        <v>519673</v>
      </c>
    </row>
    <row r="72" spans="1:12">
      <c r="A72" s="48" t="s">
        <v>48</v>
      </c>
      <c r="D72" s="88"/>
      <c r="E72" s="88"/>
      <c r="F72" s="51"/>
      <c r="G72" s="43"/>
      <c r="H72" s="50"/>
      <c r="I72" s="43"/>
      <c r="K72" s="43"/>
      <c r="L72" s="50"/>
    </row>
    <row r="73" spans="1:12">
      <c r="A73" s="89" t="s">
        <v>49</v>
      </c>
      <c r="D73" s="88"/>
      <c r="E73" s="88"/>
      <c r="F73" s="51">
        <v>38300</v>
      </c>
      <c r="G73" s="43"/>
      <c r="H73" s="50">
        <v>38300</v>
      </c>
      <c r="I73" s="43"/>
      <c r="J73" s="51">
        <v>38300</v>
      </c>
      <c r="K73" s="43"/>
      <c r="L73" s="50">
        <v>38300</v>
      </c>
    </row>
    <row r="74" spans="1:12">
      <c r="A74" s="48" t="s">
        <v>50</v>
      </c>
      <c r="D74" s="88"/>
      <c r="E74" s="88"/>
      <c r="F74" s="51">
        <v>423220</v>
      </c>
      <c r="G74" s="44"/>
      <c r="H74" s="50">
        <v>412975</v>
      </c>
      <c r="I74" s="44"/>
      <c r="J74" s="51">
        <v>255479</v>
      </c>
      <c r="K74" s="44"/>
      <c r="L74" s="50">
        <v>248617</v>
      </c>
    </row>
    <row r="75" spans="1:12">
      <c r="A75" s="48" t="s">
        <v>51</v>
      </c>
      <c r="D75" s="88"/>
      <c r="E75" s="88"/>
      <c r="F75" s="71">
        <v>1364193</v>
      </c>
      <c r="G75" s="43"/>
      <c r="H75" s="78">
        <v>1353948</v>
      </c>
      <c r="I75" s="43"/>
      <c r="J75" s="71">
        <v>1196452</v>
      </c>
      <c r="K75" s="43"/>
      <c r="L75" s="78">
        <v>1189590</v>
      </c>
    </row>
    <row r="76" spans="1:12">
      <c r="A76" s="48" t="s">
        <v>52</v>
      </c>
      <c r="D76" s="88"/>
      <c r="E76" s="88"/>
      <c r="F76" s="92"/>
      <c r="G76" s="82"/>
      <c r="H76" s="82"/>
      <c r="I76" s="82"/>
      <c r="J76" s="92"/>
      <c r="K76" s="82"/>
      <c r="L76" s="82"/>
    </row>
    <row r="77" spans="1:12">
      <c r="A77" s="48" t="s">
        <v>53</v>
      </c>
      <c r="D77" s="88"/>
      <c r="E77" s="88"/>
      <c r="F77" s="42">
        <v>155278</v>
      </c>
      <c r="G77" s="44"/>
      <c r="H77" s="79">
        <v>154343</v>
      </c>
      <c r="I77" s="44"/>
      <c r="J77" s="42">
        <v>0</v>
      </c>
      <c r="K77" s="44"/>
      <c r="L77" s="42">
        <v>0</v>
      </c>
    </row>
    <row r="78" spans="1:12">
      <c r="A78" s="91" t="s">
        <v>54</v>
      </c>
      <c r="D78" s="88"/>
      <c r="E78" s="88"/>
      <c r="F78" s="41">
        <f>SUM(F75:F77)</f>
        <v>1519471</v>
      </c>
      <c r="G78" s="43"/>
      <c r="H78" s="80">
        <f>SUM(H75:H77)</f>
        <v>1508291</v>
      </c>
      <c r="I78" s="43"/>
      <c r="J78" s="41">
        <f>SUM(J75:J77)</f>
        <v>1196452</v>
      </c>
      <c r="K78" s="43"/>
      <c r="L78" s="80">
        <f>SUM(L75:L77)</f>
        <v>1189590</v>
      </c>
    </row>
    <row r="79" spans="1:12" ht="22.5" thickBot="1">
      <c r="A79" s="81" t="s">
        <v>55</v>
      </c>
      <c r="D79" s="88"/>
      <c r="E79" s="88"/>
      <c r="F79" s="70">
        <f>SUM(F78,F54)</f>
        <v>2045839</v>
      </c>
      <c r="G79" s="43"/>
      <c r="H79" s="70">
        <f>SUM(H78,H54)</f>
        <v>1996031</v>
      </c>
      <c r="I79" s="43"/>
      <c r="J79" s="70">
        <f>SUM(J78,J54)</f>
        <v>1437693</v>
      </c>
      <c r="K79" s="43"/>
      <c r="L79" s="70">
        <f>SUM(L78,L54)</f>
        <v>1387619</v>
      </c>
    </row>
    <row r="80" spans="1:12" s="93" customFormat="1" ht="24" customHeight="1" thickTop="1">
      <c r="D80" s="94"/>
      <c r="E80" s="94"/>
      <c r="F80" s="51">
        <f>SUM(F79-F27)</f>
        <v>0</v>
      </c>
      <c r="G80" s="45"/>
      <c r="H80" s="51">
        <f>SUM(H79-H27)</f>
        <v>0</v>
      </c>
      <c r="I80" s="45"/>
      <c r="J80" s="51">
        <f>SUM(J79-J27)</f>
        <v>0</v>
      </c>
      <c r="K80" s="45"/>
      <c r="L80" s="51">
        <f>SUM(L79-L27)</f>
        <v>0</v>
      </c>
    </row>
    <row r="81" spans="1:12">
      <c r="A81" s="82" t="s">
        <v>203</v>
      </c>
      <c r="D81" s="88"/>
      <c r="E81" s="88"/>
      <c r="F81" s="39"/>
      <c r="G81" s="38"/>
      <c r="H81" s="39"/>
      <c r="I81" s="38"/>
      <c r="J81" s="67"/>
      <c r="K81" s="38"/>
      <c r="L81" s="67"/>
    </row>
    <row r="82" spans="1:12" ht="18" customHeight="1">
      <c r="D82" s="88"/>
      <c r="E82" s="88"/>
      <c r="F82" s="39"/>
      <c r="G82" s="38"/>
      <c r="H82" s="39"/>
      <c r="I82" s="38"/>
      <c r="J82" s="39"/>
      <c r="K82" s="38"/>
      <c r="L82" s="39"/>
    </row>
    <row r="83" spans="1:12" ht="25.5" customHeight="1">
      <c r="A83" s="95"/>
      <c r="B83" s="95"/>
      <c r="C83" s="95"/>
      <c r="D83" s="95"/>
      <c r="E83" s="88"/>
      <c r="F83" s="39"/>
      <c r="G83" s="38"/>
      <c r="H83" s="39"/>
      <c r="I83" s="38"/>
      <c r="J83" s="67"/>
      <c r="K83" s="38"/>
    </row>
    <row r="84" spans="1:12" ht="15" customHeight="1">
      <c r="D84" s="88"/>
      <c r="E84" s="88"/>
      <c r="F84" s="39"/>
      <c r="G84" s="38"/>
      <c r="H84" s="39"/>
      <c r="I84" s="38"/>
      <c r="J84" s="67"/>
      <c r="K84" s="38"/>
    </row>
    <row r="85" spans="1:12">
      <c r="D85" s="82"/>
      <c r="F85" s="92" t="s">
        <v>56</v>
      </c>
    </row>
    <row r="86" spans="1:12" ht="22.5" customHeight="1">
      <c r="A86" s="95"/>
      <c r="B86" s="95"/>
      <c r="C86" s="95"/>
      <c r="D86" s="95"/>
      <c r="E86" s="82"/>
      <c r="F86" s="51"/>
      <c r="G86" s="36"/>
      <c r="H86" s="51"/>
      <c r="I86" s="36"/>
      <c r="K86" s="36"/>
    </row>
  </sheetData>
  <mergeCells count="6">
    <mergeCell ref="F61:H61"/>
    <mergeCell ref="J61:L61"/>
    <mergeCell ref="F34:H34"/>
    <mergeCell ref="J34:L34"/>
    <mergeCell ref="F5:H5"/>
    <mergeCell ref="J5:L5"/>
  </mergeCells>
  <pageMargins left="0.78740157480314965" right="0.39370078740157483" top="0.78740157480314965" bottom="0.39370078740157483" header="0.19685039370078741" footer="0.19685039370078741"/>
  <pageSetup paperSize="9" scale="88" fitToWidth="0" fitToHeight="0" orientation="portrait" r:id="rId1"/>
  <rowBreaks count="2" manualBreakCount="2">
    <brk id="29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18"/>
  <sheetViews>
    <sheetView showGridLines="0" view="pageBreakPreview" zoomScaleNormal="60" zoomScaleSheetLayoutView="100" workbookViewId="0">
      <selection activeCell="D10" sqref="D10"/>
    </sheetView>
  </sheetViews>
  <sheetFormatPr defaultColWidth="12.7109375" defaultRowHeight="21.6" customHeight="1"/>
  <cols>
    <col min="1" max="1" width="16.28515625" style="96" customWidth="1"/>
    <col min="2" max="2" width="14.7109375" style="96" customWidth="1"/>
    <col min="3" max="3" width="15.28515625" style="96" customWidth="1"/>
    <col min="4" max="4" width="7.42578125" style="97" customWidth="1"/>
    <col min="5" max="5" width="1.7109375" style="97" customWidth="1"/>
    <col min="6" max="6" width="13.42578125" style="7" customWidth="1"/>
    <col min="7" max="7" width="1.28515625" style="7" customWidth="1"/>
    <col min="8" max="8" width="13.42578125" style="7" customWidth="1"/>
    <col min="9" max="9" width="1.28515625" style="7" customWidth="1"/>
    <col min="10" max="10" width="13.42578125" style="59" customWidth="1"/>
    <col min="11" max="11" width="1.28515625" style="7" customWidth="1"/>
    <col min="12" max="12" width="13.42578125" style="6" customWidth="1"/>
    <col min="13" max="13" width="0.5703125" style="96" customWidth="1"/>
    <col min="14" max="14" width="1.28515625" style="164" customWidth="1"/>
    <col min="15" max="15" width="13.42578125" style="164" customWidth="1"/>
    <col min="16" max="17" width="12.7109375" style="164"/>
    <col min="24" max="16384" width="12.7109375" style="96"/>
  </cols>
  <sheetData>
    <row r="1" spans="1:12" ht="21.6" customHeight="1">
      <c r="L1" s="13" t="s">
        <v>57</v>
      </c>
    </row>
    <row r="2" spans="1:12" ht="21.6" customHeight="1">
      <c r="A2" s="98" t="s">
        <v>0</v>
      </c>
      <c r="B2" s="98"/>
      <c r="C2" s="98"/>
      <c r="D2" s="98"/>
      <c r="E2" s="98"/>
      <c r="F2" s="58"/>
      <c r="G2" s="1"/>
      <c r="H2" s="58"/>
      <c r="I2" s="1"/>
      <c r="J2" s="167"/>
      <c r="K2" s="1"/>
      <c r="L2" s="58"/>
    </row>
    <row r="3" spans="1:12" ht="21.6" customHeight="1">
      <c r="A3" s="98" t="s">
        <v>58</v>
      </c>
      <c r="B3" s="98"/>
      <c r="C3" s="98"/>
      <c r="D3" s="99"/>
      <c r="E3" s="99"/>
      <c r="F3" s="57"/>
      <c r="G3" s="14"/>
      <c r="H3" s="57"/>
      <c r="I3" s="14"/>
      <c r="J3" s="168"/>
      <c r="K3" s="14"/>
      <c r="L3" s="57"/>
    </row>
    <row r="4" spans="1:12" ht="21.6" customHeight="1">
      <c r="A4" s="98" t="s">
        <v>207</v>
      </c>
      <c r="B4" s="98"/>
      <c r="C4" s="98"/>
      <c r="D4" s="99"/>
      <c r="E4" s="99"/>
      <c r="F4" s="14"/>
      <c r="G4" s="14"/>
      <c r="H4" s="14"/>
      <c r="I4" s="14"/>
      <c r="J4" s="169"/>
      <c r="K4" s="14"/>
      <c r="L4" s="14"/>
    </row>
    <row r="5" spans="1:12" ht="21.6" customHeight="1">
      <c r="A5" s="100"/>
      <c r="B5" s="100"/>
      <c r="C5" s="100"/>
      <c r="D5" s="101"/>
      <c r="E5" s="101"/>
      <c r="F5" s="2"/>
      <c r="G5" s="2"/>
      <c r="H5" s="2"/>
      <c r="I5" s="2"/>
      <c r="J5" s="170"/>
      <c r="K5" s="4"/>
      <c r="L5" s="3" t="s">
        <v>1</v>
      </c>
    </row>
    <row r="6" spans="1:12" ht="21.6" customHeight="1">
      <c r="A6" s="100"/>
      <c r="B6" s="100"/>
      <c r="C6" s="100"/>
      <c r="D6" s="101"/>
      <c r="E6" s="9"/>
      <c r="F6" s="178" t="s">
        <v>2</v>
      </c>
      <c r="G6" s="178"/>
      <c r="H6" s="178"/>
      <c r="I6" s="9"/>
      <c r="J6" s="178" t="s">
        <v>3</v>
      </c>
      <c r="K6" s="178"/>
      <c r="L6" s="178"/>
    </row>
    <row r="7" spans="1:12" ht="21.6" customHeight="1">
      <c r="A7" s="100"/>
      <c r="B7" s="100"/>
      <c r="C7" s="100"/>
      <c r="D7" s="102" t="s">
        <v>4</v>
      </c>
      <c r="E7" s="101"/>
      <c r="F7" s="15" t="s">
        <v>188</v>
      </c>
      <c r="G7" s="16"/>
      <c r="H7" s="15" t="s">
        <v>183</v>
      </c>
      <c r="I7" s="101"/>
      <c r="J7" s="171" t="s">
        <v>188</v>
      </c>
      <c r="K7" s="16"/>
      <c r="L7" s="15" t="s">
        <v>183</v>
      </c>
    </row>
    <row r="8" spans="1:12" ht="21.6" customHeight="1">
      <c r="A8" s="98" t="s">
        <v>59</v>
      </c>
      <c r="D8" s="103"/>
      <c r="E8" s="103"/>
      <c r="F8" s="8"/>
      <c r="G8" s="8"/>
      <c r="H8" s="8"/>
      <c r="I8" s="8"/>
      <c r="J8" s="56"/>
      <c r="K8" s="8"/>
    </row>
    <row r="9" spans="1:12" ht="21.6" customHeight="1">
      <c r="A9" s="104" t="s">
        <v>60</v>
      </c>
      <c r="D9" s="103"/>
      <c r="E9" s="103"/>
      <c r="F9" s="59">
        <v>669053</v>
      </c>
      <c r="G9" s="10"/>
      <c r="H9" s="59">
        <v>706636</v>
      </c>
      <c r="I9" s="61"/>
      <c r="J9" s="59">
        <v>282999</v>
      </c>
      <c r="K9" s="61"/>
      <c r="L9" s="59">
        <v>259656</v>
      </c>
    </row>
    <row r="10" spans="1:12" ht="21.6" customHeight="1">
      <c r="A10" s="104" t="s">
        <v>61</v>
      </c>
      <c r="D10" s="105" t="s">
        <v>194</v>
      </c>
      <c r="E10" s="103"/>
      <c r="F10" s="59">
        <v>48</v>
      </c>
      <c r="G10" s="10"/>
      <c r="H10" s="59">
        <v>48</v>
      </c>
      <c r="I10" s="61"/>
      <c r="J10" s="59">
        <v>0</v>
      </c>
      <c r="K10" s="61"/>
      <c r="L10" s="59">
        <v>0</v>
      </c>
    </row>
    <row r="11" spans="1:12" ht="21.6" customHeight="1">
      <c r="A11" s="104" t="s">
        <v>62</v>
      </c>
      <c r="D11" s="103"/>
      <c r="E11" s="103"/>
      <c r="F11" s="55">
        <v>6964</v>
      </c>
      <c r="G11" s="10"/>
      <c r="H11" s="55">
        <v>8471</v>
      </c>
      <c r="I11" s="61"/>
      <c r="J11" s="55">
        <v>6315</v>
      </c>
      <c r="K11" s="61"/>
      <c r="L11" s="55">
        <v>8462</v>
      </c>
    </row>
    <row r="12" spans="1:12" ht="21.6" customHeight="1">
      <c r="A12" s="98" t="s">
        <v>63</v>
      </c>
      <c r="D12" s="103"/>
      <c r="E12" s="103"/>
      <c r="F12" s="55">
        <f>SUM(F9:F11)</f>
        <v>676065</v>
      </c>
      <c r="G12" s="10"/>
      <c r="H12" s="55">
        <f>SUM(H9:H11)</f>
        <v>715155</v>
      </c>
      <c r="I12" s="61"/>
      <c r="J12" s="55">
        <f>SUM(J9:J11)</f>
        <v>289314</v>
      </c>
      <c r="K12" s="61"/>
      <c r="L12" s="55">
        <f>SUM(L9:L11)</f>
        <v>268118</v>
      </c>
    </row>
    <row r="13" spans="1:12" ht="21.6" customHeight="1">
      <c r="A13" s="98" t="s">
        <v>64</v>
      </c>
      <c r="D13" s="103"/>
      <c r="E13" s="103"/>
      <c r="F13" s="59"/>
      <c r="G13" s="10"/>
      <c r="H13" s="59"/>
      <c r="I13" s="61"/>
      <c r="K13" s="61"/>
      <c r="L13" s="59"/>
    </row>
    <row r="14" spans="1:12" ht="21.6" customHeight="1">
      <c r="A14" s="104" t="s">
        <v>65</v>
      </c>
      <c r="D14" s="103"/>
      <c r="E14" s="103"/>
      <c r="F14" s="59">
        <v>591147</v>
      </c>
      <c r="G14" s="10"/>
      <c r="H14" s="59">
        <v>634202</v>
      </c>
      <c r="I14" s="61"/>
      <c r="J14" s="59">
        <v>262365</v>
      </c>
      <c r="K14" s="61"/>
      <c r="L14" s="59">
        <v>246082</v>
      </c>
    </row>
    <row r="15" spans="1:12" ht="21.6" customHeight="1">
      <c r="A15" s="104" t="s">
        <v>66</v>
      </c>
      <c r="D15" s="103"/>
      <c r="E15" s="103"/>
      <c r="F15" s="59">
        <v>12661</v>
      </c>
      <c r="G15" s="10"/>
      <c r="H15" s="59">
        <v>13987</v>
      </c>
      <c r="I15" s="61"/>
      <c r="J15" s="59">
        <v>7210</v>
      </c>
      <c r="K15" s="61"/>
      <c r="L15" s="59">
        <v>7731</v>
      </c>
    </row>
    <row r="16" spans="1:12" ht="21.6" customHeight="1">
      <c r="A16" s="104" t="s">
        <v>67</v>
      </c>
      <c r="D16" s="103"/>
      <c r="E16" s="103"/>
      <c r="F16" s="55">
        <v>30482</v>
      </c>
      <c r="G16" s="10"/>
      <c r="H16" s="55">
        <v>28218</v>
      </c>
      <c r="I16" s="61"/>
      <c r="J16" s="55">
        <v>15456</v>
      </c>
      <c r="K16" s="61"/>
      <c r="L16" s="55">
        <v>13545</v>
      </c>
    </row>
    <row r="17" spans="1:12" ht="21.6" customHeight="1">
      <c r="A17" s="98" t="s">
        <v>68</v>
      </c>
      <c r="D17" s="103"/>
      <c r="E17" s="103"/>
      <c r="F17" s="55">
        <f>SUM(F14:F16)</f>
        <v>634290</v>
      </c>
      <c r="G17" s="10"/>
      <c r="H17" s="55">
        <f>SUM(H14:H16)</f>
        <v>676407</v>
      </c>
      <c r="I17" s="61"/>
      <c r="J17" s="55">
        <f>SUM(J14:J16)</f>
        <v>285031</v>
      </c>
      <c r="K17" s="61"/>
      <c r="L17" s="55">
        <f>SUM(L14:L16)</f>
        <v>267358</v>
      </c>
    </row>
    <row r="18" spans="1:12" ht="21.6" customHeight="1">
      <c r="A18" s="98" t="s">
        <v>69</v>
      </c>
      <c r="D18" s="103"/>
      <c r="E18" s="103"/>
      <c r="F18" s="60">
        <f>SUM(F12-F17)</f>
        <v>41775</v>
      </c>
      <c r="G18" s="10"/>
      <c r="H18" s="60">
        <f>SUM(H12-H17)</f>
        <v>38748</v>
      </c>
      <c r="I18" s="61"/>
      <c r="J18" s="60">
        <f>SUM(J12-J17)</f>
        <v>4283</v>
      </c>
      <c r="K18" s="61"/>
      <c r="L18" s="60">
        <f>SUM(L12-L17)</f>
        <v>760</v>
      </c>
    </row>
    <row r="19" spans="1:12" ht="21.6" customHeight="1">
      <c r="A19" s="104" t="s">
        <v>70</v>
      </c>
      <c r="D19" s="105">
        <v>7.2</v>
      </c>
      <c r="E19" s="103"/>
      <c r="F19" s="60">
        <v>563</v>
      </c>
      <c r="G19" s="12"/>
      <c r="H19" s="60">
        <v>679</v>
      </c>
      <c r="I19" s="17"/>
      <c r="J19" s="60">
        <v>0</v>
      </c>
      <c r="K19" s="17"/>
      <c r="L19" s="60">
        <v>0</v>
      </c>
    </row>
    <row r="20" spans="1:12" ht="21.6" customHeight="1">
      <c r="A20" s="104" t="s">
        <v>71</v>
      </c>
      <c r="D20" s="103"/>
      <c r="E20" s="103"/>
      <c r="F20" s="55">
        <v>-929</v>
      </c>
      <c r="G20" s="12"/>
      <c r="H20" s="55">
        <v>-793</v>
      </c>
      <c r="I20" s="17"/>
      <c r="J20" s="55">
        <v>-162</v>
      </c>
      <c r="K20" s="17"/>
      <c r="L20" s="55">
        <v>-173</v>
      </c>
    </row>
    <row r="21" spans="1:12" ht="21.6" customHeight="1">
      <c r="A21" s="98" t="s">
        <v>202</v>
      </c>
      <c r="D21" s="103"/>
      <c r="E21" s="103"/>
      <c r="F21" s="60">
        <f>SUM(F18:F20)</f>
        <v>41409</v>
      </c>
      <c r="G21" s="10"/>
      <c r="H21" s="60">
        <f>SUM(H18:H20)</f>
        <v>38634</v>
      </c>
      <c r="I21" s="61"/>
      <c r="J21" s="60">
        <f>SUM(J18:J20)</f>
        <v>4121</v>
      </c>
      <c r="K21" s="61"/>
      <c r="L21" s="60">
        <f>SUM(L18:L20)</f>
        <v>587</v>
      </c>
    </row>
    <row r="22" spans="1:12" ht="21.6" customHeight="1">
      <c r="A22" s="104" t="s">
        <v>185</v>
      </c>
      <c r="D22" s="103">
        <v>12</v>
      </c>
      <c r="E22" s="103"/>
      <c r="F22" s="55">
        <v>-8260</v>
      </c>
      <c r="G22" s="10"/>
      <c r="H22" s="55">
        <v>-7591</v>
      </c>
      <c r="I22" s="61"/>
      <c r="J22" s="55">
        <v>-854</v>
      </c>
      <c r="K22" s="61"/>
      <c r="L22" s="55">
        <v>9</v>
      </c>
    </row>
    <row r="23" spans="1:12" ht="21.6" customHeight="1">
      <c r="A23" s="106" t="s">
        <v>72</v>
      </c>
      <c r="D23" s="103"/>
      <c r="E23" s="103"/>
      <c r="F23" s="11">
        <f>SUM(F21:F22)</f>
        <v>33149</v>
      </c>
      <c r="G23" s="10"/>
      <c r="H23" s="11">
        <f>SUM(H21:H22)</f>
        <v>31043</v>
      </c>
      <c r="I23" s="61"/>
      <c r="J23" s="11">
        <f>SUM(J21:J22)</f>
        <v>3267</v>
      </c>
      <c r="K23" s="61"/>
      <c r="L23" s="11">
        <f>SUM(L21:L22)</f>
        <v>596</v>
      </c>
    </row>
    <row r="24" spans="1:12" ht="21.6" customHeight="1">
      <c r="A24" s="106"/>
      <c r="D24" s="103"/>
      <c r="E24" s="103"/>
      <c r="F24" s="60"/>
      <c r="G24" s="10"/>
      <c r="H24" s="60"/>
      <c r="I24" s="61"/>
      <c r="J24" s="60"/>
      <c r="K24" s="61"/>
      <c r="L24" s="60"/>
    </row>
    <row r="25" spans="1:12" ht="21.6" customHeight="1">
      <c r="A25" s="106" t="s">
        <v>73</v>
      </c>
      <c r="D25" s="103"/>
      <c r="E25" s="103"/>
      <c r="F25" s="60"/>
      <c r="G25" s="10"/>
      <c r="H25" s="60"/>
      <c r="I25" s="61"/>
      <c r="J25" s="60"/>
      <c r="K25" s="61"/>
      <c r="L25" s="60"/>
    </row>
    <row r="26" spans="1:12" ht="21.6" customHeight="1" thickBot="1">
      <c r="A26" s="104" t="s">
        <v>74</v>
      </c>
      <c r="D26" s="103"/>
      <c r="E26" s="103"/>
      <c r="F26" s="60">
        <f>+F23-F27</f>
        <v>22134</v>
      </c>
      <c r="G26" s="10"/>
      <c r="H26" s="60">
        <f>+H23-H27</f>
        <v>20227</v>
      </c>
      <c r="I26" s="61"/>
      <c r="J26" s="52">
        <f>+J23</f>
        <v>3267</v>
      </c>
      <c r="K26" s="61"/>
      <c r="L26" s="52">
        <f>+L23</f>
        <v>596</v>
      </c>
    </row>
    <row r="27" spans="1:12" ht="21.6" customHeight="1" thickTop="1">
      <c r="A27" s="104" t="s">
        <v>75</v>
      </c>
      <c r="D27" s="103"/>
      <c r="E27" s="103"/>
      <c r="F27" s="60">
        <v>11015</v>
      </c>
      <c r="G27" s="10"/>
      <c r="H27" s="60">
        <v>10816</v>
      </c>
      <c r="I27" s="61"/>
      <c r="J27" s="60"/>
      <c r="K27" s="61"/>
      <c r="L27" s="60"/>
    </row>
    <row r="28" spans="1:12" ht="21.6" customHeight="1" thickBot="1">
      <c r="A28" s="104"/>
      <c r="D28" s="103"/>
      <c r="E28" s="103"/>
      <c r="F28" s="18">
        <f>SUM(F26:F27)</f>
        <v>33149</v>
      </c>
      <c r="G28" s="10"/>
      <c r="H28" s="18">
        <f>SUM(H26:H27)</f>
        <v>31043</v>
      </c>
      <c r="I28" s="61"/>
      <c r="J28" s="60"/>
      <c r="K28" s="61"/>
      <c r="L28" s="60"/>
    </row>
    <row r="29" spans="1:12" ht="21.6" customHeight="1" thickTop="1">
      <c r="A29" s="106" t="s">
        <v>76</v>
      </c>
      <c r="D29" s="103">
        <v>13</v>
      </c>
      <c r="E29" s="103"/>
      <c r="F29" s="9"/>
      <c r="G29" s="8"/>
      <c r="H29" s="9"/>
      <c r="J29" s="60"/>
      <c r="L29" s="9"/>
    </row>
    <row r="30" spans="1:12" ht="21.6" customHeight="1">
      <c r="A30" s="104" t="s">
        <v>77</v>
      </c>
      <c r="D30" s="96"/>
      <c r="E30" s="103"/>
      <c r="F30" s="6"/>
      <c r="G30" s="8"/>
      <c r="H30" s="6"/>
    </row>
    <row r="31" spans="1:12" ht="21.6" customHeight="1" thickBot="1">
      <c r="A31" s="104" t="s">
        <v>204</v>
      </c>
      <c r="D31" s="103"/>
      <c r="E31" s="103"/>
      <c r="F31" s="19">
        <f>+F26/(F33/1000)</f>
        <v>5.7791122715404701E-2</v>
      </c>
      <c r="G31" s="20"/>
      <c r="H31" s="19">
        <f>+H26/(H33/1000)</f>
        <v>5.281201044386423E-2</v>
      </c>
      <c r="I31" s="21"/>
      <c r="J31" s="173">
        <f>+J26/(J33/1000)</f>
        <v>8.5300261096605736E-3</v>
      </c>
      <c r="K31" s="21"/>
      <c r="L31" s="19">
        <f>+L26/(L33/1000)</f>
        <v>1.5561357702349868E-3</v>
      </c>
    </row>
    <row r="32" spans="1:12" ht="21.6" customHeight="1" thickTop="1">
      <c r="A32" s="107"/>
      <c r="D32" s="103"/>
      <c r="E32" s="103"/>
      <c r="F32" s="60"/>
      <c r="G32" s="10"/>
      <c r="H32" s="60"/>
      <c r="I32" s="61"/>
      <c r="J32" s="60"/>
      <c r="K32" s="61"/>
      <c r="L32" s="60"/>
    </row>
    <row r="33" spans="1:13" ht="21.6" customHeight="1" thickBot="1">
      <c r="A33" s="104" t="s">
        <v>78</v>
      </c>
      <c r="D33" s="103"/>
      <c r="E33" s="103"/>
      <c r="F33" s="52">
        <v>383000000</v>
      </c>
      <c r="G33" s="10"/>
      <c r="H33" s="52">
        <v>383000000</v>
      </c>
      <c r="I33" s="61"/>
      <c r="J33" s="52">
        <v>383000000</v>
      </c>
      <c r="K33" s="61"/>
      <c r="L33" s="52">
        <v>383000000</v>
      </c>
    </row>
    <row r="34" spans="1:13" ht="21.6" customHeight="1" thickTop="1">
      <c r="A34" s="104"/>
      <c r="D34" s="103"/>
      <c r="E34" s="103"/>
      <c r="F34" s="60"/>
      <c r="G34" s="10"/>
      <c r="H34" s="60"/>
      <c r="I34" s="61"/>
      <c r="J34" s="10"/>
      <c r="K34" s="8"/>
      <c r="L34" s="8"/>
    </row>
    <row r="35" spans="1:13" ht="21.6" customHeight="1">
      <c r="A35" s="104" t="s">
        <v>203</v>
      </c>
      <c r="D35" s="103"/>
      <c r="E35" s="103"/>
      <c r="F35" s="8"/>
      <c r="G35" s="8"/>
      <c r="H35" s="8"/>
      <c r="I35" s="8"/>
      <c r="J35" s="10"/>
      <c r="K35" s="8"/>
      <c r="L35" s="8"/>
    </row>
    <row r="36" spans="1:13" ht="21.6" customHeight="1">
      <c r="L36" s="13" t="s">
        <v>57</v>
      </c>
    </row>
    <row r="37" spans="1:13" ht="21.6" customHeight="1">
      <c r="A37" s="98" t="s">
        <v>0</v>
      </c>
      <c r="B37" s="98"/>
      <c r="C37" s="98"/>
      <c r="D37" s="98"/>
      <c r="E37" s="98"/>
      <c r="F37" s="1"/>
      <c r="G37" s="1"/>
      <c r="H37" s="1"/>
      <c r="I37" s="1"/>
      <c r="J37" s="172"/>
      <c r="K37" s="1"/>
      <c r="L37" s="1"/>
    </row>
    <row r="38" spans="1:13" ht="21.6" customHeight="1">
      <c r="A38" s="98" t="s">
        <v>79</v>
      </c>
      <c r="B38" s="98"/>
      <c r="C38" s="98"/>
      <c r="D38" s="99"/>
      <c r="E38" s="99"/>
      <c r="F38" s="14"/>
      <c r="G38" s="14"/>
      <c r="H38" s="14"/>
      <c r="I38" s="14"/>
      <c r="J38" s="172"/>
      <c r="K38" s="14"/>
      <c r="L38" s="1"/>
    </row>
    <row r="39" spans="1:13" ht="21.6" customHeight="1">
      <c r="A39" s="98" t="s">
        <v>207</v>
      </c>
      <c r="B39" s="98"/>
      <c r="C39" s="98"/>
      <c r="D39" s="99"/>
      <c r="E39" s="99"/>
      <c r="F39" s="14"/>
      <c r="G39" s="14"/>
      <c r="H39" s="14"/>
      <c r="I39" s="14"/>
      <c r="J39" s="172"/>
      <c r="K39" s="14"/>
      <c r="L39" s="1"/>
    </row>
    <row r="40" spans="1:13" ht="21.6" customHeight="1">
      <c r="A40" s="108"/>
      <c r="B40" s="100"/>
      <c r="C40" s="100"/>
      <c r="D40" s="101"/>
      <c r="E40" s="101"/>
      <c r="F40" s="2"/>
      <c r="G40" s="2"/>
      <c r="H40" s="2"/>
      <c r="I40" s="2"/>
      <c r="J40" s="170"/>
      <c r="K40" s="4"/>
      <c r="L40" s="3" t="s">
        <v>1</v>
      </c>
    </row>
    <row r="41" spans="1:13" ht="21.6" customHeight="1">
      <c r="A41" s="108" t="s">
        <v>80</v>
      </c>
      <c r="B41" s="100"/>
      <c r="C41" s="100"/>
      <c r="D41" s="101"/>
      <c r="E41" s="9"/>
      <c r="F41" s="178" t="s">
        <v>2</v>
      </c>
      <c r="G41" s="178"/>
      <c r="H41" s="178"/>
      <c r="I41" s="9"/>
      <c r="J41" s="178" t="s">
        <v>3</v>
      </c>
      <c r="K41" s="178"/>
      <c r="L41" s="178"/>
    </row>
    <row r="42" spans="1:13" ht="21.6" customHeight="1">
      <c r="A42" s="100"/>
      <c r="B42" s="100"/>
      <c r="C42" s="100"/>
      <c r="D42" s="103"/>
      <c r="E42" s="101"/>
      <c r="F42" s="15" t="s">
        <v>188</v>
      </c>
      <c r="G42" s="16"/>
      <c r="H42" s="15" t="s">
        <v>183</v>
      </c>
      <c r="I42" s="101"/>
      <c r="J42" s="171" t="s">
        <v>188</v>
      </c>
      <c r="K42" s="16"/>
      <c r="L42" s="15" t="s">
        <v>183</v>
      </c>
    </row>
    <row r="43" spans="1:13" ht="21.6" customHeight="1">
      <c r="A43" s="106" t="s">
        <v>72</v>
      </c>
      <c r="D43" s="103"/>
      <c r="E43" s="103"/>
      <c r="F43" s="11">
        <f>+F23</f>
        <v>33149</v>
      </c>
      <c r="G43" s="10"/>
      <c r="H43" s="11">
        <f>+H23</f>
        <v>31043</v>
      </c>
      <c r="I43" s="61"/>
      <c r="J43" s="11">
        <f>+J23</f>
        <v>3267</v>
      </c>
      <c r="K43" s="61"/>
      <c r="L43" s="11">
        <f>+L23</f>
        <v>596</v>
      </c>
      <c r="M43" s="61"/>
    </row>
    <row r="44" spans="1:13" ht="21.6" customHeight="1">
      <c r="D44" s="103"/>
      <c r="E44" s="103"/>
      <c r="F44" s="8"/>
      <c r="G44" s="8"/>
      <c r="H44" s="8"/>
      <c r="I44" s="8"/>
      <c r="J44" s="10"/>
      <c r="K44" s="8"/>
      <c r="L44" s="8"/>
      <c r="M44" s="8"/>
    </row>
    <row r="45" spans="1:13" ht="21.6" customHeight="1">
      <c r="A45" s="106" t="s">
        <v>81</v>
      </c>
      <c r="D45" s="103"/>
      <c r="E45" s="103"/>
      <c r="F45" s="60"/>
      <c r="G45" s="12"/>
      <c r="H45" s="60"/>
      <c r="I45" s="17"/>
      <c r="J45" s="60"/>
      <c r="K45" s="17"/>
      <c r="L45" s="60"/>
      <c r="M45" s="61"/>
    </row>
    <row r="46" spans="1:13" ht="21.6" customHeight="1">
      <c r="A46" s="106" t="s">
        <v>82</v>
      </c>
      <c r="D46" s="103"/>
      <c r="E46" s="103"/>
      <c r="F46" s="55">
        <v>0</v>
      </c>
      <c r="G46" s="10"/>
      <c r="H46" s="55">
        <v>0</v>
      </c>
      <c r="I46" s="61"/>
      <c r="J46" s="55">
        <v>0</v>
      </c>
      <c r="K46" s="61"/>
      <c r="L46" s="55">
        <v>0</v>
      </c>
      <c r="M46" s="61"/>
    </row>
    <row r="47" spans="1:13" ht="21.6" customHeight="1">
      <c r="A47" s="107"/>
      <c r="D47" s="103"/>
      <c r="E47" s="103"/>
      <c r="F47" s="60"/>
      <c r="G47" s="10"/>
      <c r="H47" s="60"/>
      <c r="I47" s="61"/>
      <c r="J47" s="60"/>
      <c r="K47" s="61"/>
      <c r="L47" s="60"/>
      <c r="M47" s="61"/>
    </row>
    <row r="48" spans="1:13" ht="21.6" customHeight="1" thickBot="1">
      <c r="A48" s="109" t="s">
        <v>83</v>
      </c>
      <c r="D48" s="110"/>
      <c r="E48" s="111"/>
      <c r="F48" s="112">
        <f>SUM(F43,F46)</f>
        <v>33149</v>
      </c>
      <c r="G48" s="113"/>
      <c r="H48" s="112">
        <f>SUM(H43,H46)</f>
        <v>31043</v>
      </c>
      <c r="I48" s="113"/>
      <c r="J48" s="112">
        <f>SUM(J43,J46)</f>
        <v>3267</v>
      </c>
      <c r="K48" s="113"/>
      <c r="L48" s="112">
        <f>SUM(L43,L46)</f>
        <v>596</v>
      </c>
      <c r="M48" s="113"/>
    </row>
    <row r="49" spans="1:13" ht="21.6" customHeight="1" thickTop="1">
      <c r="A49" s="107"/>
      <c r="D49" s="103"/>
      <c r="E49" s="103"/>
      <c r="F49" s="60"/>
      <c r="G49" s="10"/>
      <c r="H49" s="60"/>
      <c r="I49" s="61"/>
      <c r="J49" s="60"/>
      <c r="K49" s="61"/>
      <c r="L49" s="60"/>
      <c r="M49" s="61"/>
    </row>
    <row r="50" spans="1:13" ht="21.6" customHeight="1">
      <c r="A50" s="106" t="s">
        <v>84</v>
      </c>
      <c r="D50" s="103"/>
      <c r="E50" s="103"/>
      <c r="F50" s="60"/>
      <c r="G50" s="10"/>
      <c r="H50" s="60"/>
      <c r="I50" s="61"/>
      <c r="J50" s="60"/>
      <c r="K50" s="61"/>
      <c r="L50" s="60"/>
      <c r="M50" s="61"/>
    </row>
    <row r="51" spans="1:13" ht="21.6" customHeight="1" thickBot="1">
      <c r="A51" s="104" t="s">
        <v>74</v>
      </c>
      <c r="D51" s="103"/>
      <c r="E51" s="103"/>
      <c r="F51" s="60">
        <f>+F48-F52</f>
        <v>22134</v>
      </c>
      <c r="G51" s="10"/>
      <c r="H51" s="60">
        <f>+H48-H52</f>
        <v>20227</v>
      </c>
      <c r="I51" s="61"/>
      <c r="J51" s="52">
        <f>+J26</f>
        <v>3267</v>
      </c>
      <c r="K51" s="61"/>
      <c r="L51" s="52">
        <f>+L26</f>
        <v>596</v>
      </c>
      <c r="M51" s="61"/>
    </row>
    <row r="52" spans="1:13" ht="21.6" customHeight="1" thickTop="1">
      <c r="A52" s="104" t="s">
        <v>75</v>
      </c>
      <c r="D52" s="103"/>
      <c r="E52" s="103"/>
      <c r="F52" s="60">
        <f>+F27</f>
        <v>11015</v>
      </c>
      <c r="G52" s="10"/>
      <c r="H52" s="60">
        <f>+H27</f>
        <v>10816</v>
      </c>
      <c r="I52" s="61"/>
      <c r="J52" s="60"/>
      <c r="K52" s="61"/>
      <c r="L52" s="60"/>
    </row>
    <row r="53" spans="1:13" ht="21.6" customHeight="1" thickBot="1">
      <c r="A53" s="109" t="s">
        <v>83</v>
      </c>
      <c r="D53" s="103"/>
      <c r="E53" s="103"/>
      <c r="F53" s="18">
        <f>SUM(F51:F52)</f>
        <v>33149</v>
      </c>
      <c r="G53" s="10"/>
      <c r="H53" s="18">
        <f>SUM(H51:H52)</f>
        <v>31043</v>
      </c>
      <c r="I53" s="61"/>
      <c r="J53" s="60"/>
      <c r="K53" s="61"/>
      <c r="L53" s="60"/>
    </row>
    <row r="54" spans="1:13" ht="21.6" customHeight="1" thickTop="1">
      <c r="A54" s="109"/>
      <c r="D54" s="103"/>
      <c r="E54" s="103"/>
      <c r="F54" s="60"/>
      <c r="G54" s="10"/>
      <c r="H54" s="60"/>
      <c r="I54" s="61"/>
      <c r="J54" s="60"/>
      <c r="K54" s="61"/>
      <c r="L54" s="60"/>
    </row>
    <row r="55" spans="1:13" ht="21.6" customHeight="1">
      <c r="A55" s="104" t="s">
        <v>203</v>
      </c>
      <c r="F55" s="104"/>
      <c r="G55" s="104"/>
      <c r="H55" s="104"/>
      <c r="I55" s="104"/>
      <c r="J55" s="174"/>
      <c r="K55" s="104"/>
      <c r="L55" s="104"/>
    </row>
    <row r="56" spans="1:13" ht="21.6" customHeight="1">
      <c r="L56" s="13" t="s">
        <v>57</v>
      </c>
    </row>
    <row r="57" spans="1:13" ht="21.6" customHeight="1">
      <c r="A57" s="98" t="s">
        <v>0</v>
      </c>
      <c r="B57" s="98"/>
      <c r="C57" s="98"/>
      <c r="D57" s="98"/>
      <c r="E57" s="98"/>
      <c r="F57" s="58"/>
      <c r="G57" s="1"/>
      <c r="H57" s="58"/>
      <c r="I57" s="1"/>
      <c r="J57" s="167"/>
      <c r="K57" s="1"/>
      <c r="L57" s="58"/>
    </row>
    <row r="58" spans="1:13" ht="21.6" customHeight="1">
      <c r="A58" s="98" t="s">
        <v>58</v>
      </c>
      <c r="B58" s="98"/>
      <c r="C58" s="98"/>
      <c r="D58" s="99"/>
      <c r="E58" s="99"/>
      <c r="F58" s="57"/>
      <c r="G58" s="14"/>
      <c r="H58" s="57"/>
      <c r="I58" s="14"/>
      <c r="J58" s="168"/>
      <c r="K58" s="14"/>
      <c r="L58" s="57"/>
    </row>
    <row r="59" spans="1:13" ht="21.6" customHeight="1">
      <c r="A59" s="98" t="s">
        <v>210</v>
      </c>
      <c r="B59" s="98"/>
      <c r="C59" s="98"/>
      <c r="D59" s="99"/>
      <c r="E59" s="99"/>
      <c r="F59" s="14"/>
      <c r="G59" s="14"/>
      <c r="H59" s="14"/>
      <c r="I59" s="14"/>
      <c r="J59" s="169"/>
      <c r="K59" s="14"/>
      <c r="L59" s="14"/>
    </row>
    <row r="60" spans="1:13" ht="21.6" customHeight="1">
      <c r="A60" s="100"/>
      <c r="B60" s="100"/>
      <c r="C60" s="100"/>
      <c r="D60" s="101"/>
      <c r="E60" s="101"/>
      <c r="F60" s="2"/>
      <c r="G60" s="2"/>
      <c r="H60" s="2"/>
      <c r="I60" s="2"/>
      <c r="J60" s="170"/>
      <c r="K60" s="4"/>
      <c r="L60" s="3" t="s">
        <v>1</v>
      </c>
    </row>
    <row r="61" spans="1:13" ht="21.6" customHeight="1">
      <c r="A61" s="100"/>
      <c r="B61" s="100"/>
      <c r="C61" s="100"/>
      <c r="D61" s="101"/>
      <c r="E61" s="9"/>
      <c r="F61" s="178" t="s">
        <v>2</v>
      </c>
      <c r="G61" s="178"/>
      <c r="H61" s="178"/>
      <c r="I61" s="9"/>
      <c r="J61" s="178" t="s">
        <v>3</v>
      </c>
      <c r="K61" s="178"/>
      <c r="L61" s="178"/>
    </row>
    <row r="62" spans="1:13" ht="21.6" customHeight="1">
      <c r="A62" s="100"/>
      <c r="B62" s="100"/>
      <c r="C62" s="100"/>
      <c r="D62" s="102" t="s">
        <v>4</v>
      </c>
      <c r="E62" s="101"/>
      <c r="F62" s="15" t="s">
        <v>188</v>
      </c>
      <c r="G62" s="16"/>
      <c r="H62" s="15" t="s">
        <v>183</v>
      </c>
      <c r="I62" s="101"/>
      <c r="J62" s="171" t="s">
        <v>188</v>
      </c>
      <c r="K62" s="16"/>
      <c r="L62" s="15" t="s">
        <v>183</v>
      </c>
    </row>
    <row r="63" spans="1:13" ht="21.6" customHeight="1">
      <c r="A63" s="98" t="s">
        <v>59</v>
      </c>
      <c r="D63" s="103"/>
      <c r="E63" s="103"/>
      <c r="F63" s="8"/>
      <c r="G63" s="8"/>
      <c r="H63" s="8"/>
      <c r="I63" s="8"/>
      <c r="J63" s="56"/>
      <c r="K63" s="8"/>
    </row>
    <row r="64" spans="1:13" ht="21.6" customHeight="1">
      <c r="A64" s="104" t="s">
        <v>60</v>
      </c>
      <c r="D64" s="103"/>
      <c r="E64" s="103"/>
      <c r="F64" s="59">
        <v>1348367</v>
      </c>
      <c r="G64" s="10"/>
      <c r="H64" s="59">
        <v>1319285</v>
      </c>
      <c r="I64" s="61"/>
      <c r="J64" s="59">
        <v>560327</v>
      </c>
      <c r="K64" s="61"/>
      <c r="L64" s="59">
        <v>469904</v>
      </c>
    </row>
    <row r="65" spans="1:15" ht="21.6" customHeight="1">
      <c r="A65" s="104" t="s">
        <v>61</v>
      </c>
      <c r="D65" s="105" t="s">
        <v>194</v>
      </c>
      <c r="E65" s="103"/>
      <c r="F65" s="59">
        <v>96</v>
      </c>
      <c r="G65" s="10"/>
      <c r="H65" s="59">
        <v>96</v>
      </c>
      <c r="I65" s="61"/>
      <c r="J65" s="59">
        <v>37110</v>
      </c>
      <c r="K65" s="161"/>
      <c r="L65" s="59">
        <v>60345</v>
      </c>
    </row>
    <row r="66" spans="1:15" ht="21.6" customHeight="1">
      <c r="A66" s="104" t="s">
        <v>62</v>
      </c>
      <c r="D66" s="103"/>
      <c r="E66" s="103"/>
      <c r="F66" s="55">
        <v>13452</v>
      </c>
      <c r="G66" s="10"/>
      <c r="H66" s="55">
        <v>12866</v>
      </c>
      <c r="I66" s="61"/>
      <c r="J66" s="55">
        <v>13165</v>
      </c>
      <c r="K66" s="61"/>
      <c r="L66" s="55">
        <v>12824</v>
      </c>
      <c r="O66" s="165"/>
    </row>
    <row r="67" spans="1:15" ht="21.6" customHeight="1">
      <c r="A67" s="98" t="s">
        <v>63</v>
      </c>
      <c r="D67" s="103"/>
      <c r="E67" s="103"/>
      <c r="F67" s="55">
        <f>SUM(F64:F66)</f>
        <v>1361915</v>
      </c>
      <c r="G67" s="10"/>
      <c r="H67" s="55">
        <f>SUM(H64:H66)</f>
        <v>1332247</v>
      </c>
      <c r="I67" s="61"/>
      <c r="J67" s="55">
        <f>SUM(J64:J66)</f>
        <v>610602</v>
      </c>
      <c r="K67" s="61"/>
      <c r="L67" s="55">
        <f>SUM(L64:L66)</f>
        <v>543073</v>
      </c>
    </row>
    <row r="68" spans="1:15" ht="21.6" customHeight="1">
      <c r="A68" s="98" t="s">
        <v>64</v>
      </c>
      <c r="D68" s="103"/>
      <c r="E68" s="103"/>
      <c r="F68" s="59"/>
      <c r="G68" s="10"/>
      <c r="H68" s="59"/>
      <c r="I68" s="61"/>
      <c r="K68" s="61"/>
      <c r="L68" s="59"/>
    </row>
    <row r="69" spans="1:15" ht="21.6" customHeight="1">
      <c r="A69" s="104" t="s">
        <v>65</v>
      </c>
      <c r="D69" s="103"/>
      <c r="E69" s="103"/>
      <c r="F69" s="59">
        <v>1186689</v>
      </c>
      <c r="G69" s="10"/>
      <c r="H69" s="59">
        <v>1183087</v>
      </c>
      <c r="I69" s="61"/>
      <c r="J69" s="59">
        <v>515199</v>
      </c>
      <c r="K69" s="61"/>
      <c r="L69" s="59">
        <v>444803</v>
      </c>
    </row>
    <row r="70" spans="1:15" ht="21.6" customHeight="1">
      <c r="A70" s="104" t="s">
        <v>66</v>
      </c>
      <c r="D70" s="103"/>
      <c r="E70" s="103"/>
      <c r="F70" s="59">
        <v>25447</v>
      </c>
      <c r="G70" s="10"/>
      <c r="H70" s="59">
        <v>27012</v>
      </c>
      <c r="I70" s="61"/>
      <c r="J70" s="59">
        <v>14224</v>
      </c>
      <c r="K70" s="61"/>
      <c r="L70" s="59">
        <v>15311</v>
      </c>
    </row>
    <row r="71" spans="1:15" ht="21.6" customHeight="1">
      <c r="A71" s="104" t="s">
        <v>67</v>
      </c>
      <c r="D71" s="103"/>
      <c r="E71" s="103"/>
      <c r="F71" s="55">
        <v>57956</v>
      </c>
      <c r="G71" s="10"/>
      <c r="H71" s="55">
        <v>55473</v>
      </c>
      <c r="I71" s="61"/>
      <c r="J71" s="55">
        <v>28797</v>
      </c>
      <c r="K71" s="61"/>
      <c r="L71" s="55">
        <v>26557</v>
      </c>
      <c r="O71" s="165"/>
    </row>
    <row r="72" spans="1:15" ht="21.6" customHeight="1">
      <c r="A72" s="98" t="s">
        <v>68</v>
      </c>
      <c r="D72" s="103"/>
      <c r="E72" s="103"/>
      <c r="F72" s="55">
        <f>SUM(F69:F71)</f>
        <v>1270092</v>
      </c>
      <c r="G72" s="10"/>
      <c r="H72" s="55">
        <f>SUM(H69:H71)</f>
        <v>1265572</v>
      </c>
      <c r="I72" s="61"/>
      <c r="J72" s="55">
        <f>SUM(J69:J71)</f>
        <v>558220</v>
      </c>
      <c r="K72" s="61"/>
      <c r="L72" s="55">
        <f>SUM(L69:L71)</f>
        <v>486671</v>
      </c>
    </row>
    <row r="73" spans="1:15" ht="21.6" customHeight="1">
      <c r="A73" s="98" t="s">
        <v>69</v>
      </c>
      <c r="D73" s="103"/>
      <c r="E73" s="103"/>
      <c r="F73" s="60">
        <f>SUM(F67-F72)</f>
        <v>91823</v>
      </c>
      <c r="G73" s="10"/>
      <c r="H73" s="60">
        <f>SUM(H67-H72)</f>
        <v>66675</v>
      </c>
      <c r="I73" s="61"/>
      <c r="J73" s="60">
        <f>SUM(J67-J72)</f>
        <v>52382</v>
      </c>
      <c r="K73" s="61"/>
      <c r="L73" s="60">
        <f>SUM(L67-L72)</f>
        <v>56402</v>
      </c>
    </row>
    <row r="74" spans="1:15" ht="21.6" customHeight="1">
      <c r="A74" s="104" t="s">
        <v>70</v>
      </c>
      <c r="D74" s="105">
        <v>7.2</v>
      </c>
      <c r="E74" s="103"/>
      <c r="F74" s="60">
        <v>1097</v>
      </c>
      <c r="G74" s="12"/>
      <c r="H74" s="60">
        <v>1265</v>
      </c>
      <c r="I74" s="17"/>
      <c r="J74" s="60">
        <v>0</v>
      </c>
      <c r="K74" s="17"/>
      <c r="L74" s="60">
        <v>0</v>
      </c>
    </row>
    <row r="75" spans="1:15" ht="21.6" customHeight="1">
      <c r="A75" s="104" t="s">
        <v>71</v>
      </c>
      <c r="D75" s="103"/>
      <c r="E75" s="103"/>
      <c r="F75" s="55">
        <v>-1805</v>
      </c>
      <c r="G75" s="12"/>
      <c r="H75" s="55">
        <v>-1787</v>
      </c>
      <c r="I75" s="17"/>
      <c r="J75" s="55">
        <v>-389</v>
      </c>
      <c r="K75" s="17"/>
      <c r="L75" s="55">
        <v>-419</v>
      </c>
    </row>
    <row r="76" spans="1:15" ht="21.6" customHeight="1">
      <c r="A76" s="98" t="s">
        <v>202</v>
      </c>
      <c r="D76" s="103"/>
      <c r="E76" s="103"/>
      <c r="F76" s="60">
        <f>SUM(F73:F75)</f>
        <v>91115</v>
      </c>
      <c r="G76" s="10"/>
      <c r="H76" s="60">
        <f>SUM(H73:H75)</f>
        <v>66153</v>
      </c>
      <c r="I76" s="61"/>
      <c r="J76" s="60">
        <f>SUM(J73:J75)</f>
        <v>51993</v>
      </c>
      <c r="K76" s="61"/>
      <c r="L76" s="60">
        <f>SUM(L73:L75)</f>
        <v>55983</v>
      </c>
    </row>
    <row r="77" spans="1:15" ht="21.6" customHeight="1">
      <c r="A77" s="104" t="s">
        <v>185</v>
      </c>
      <c r="D77" s="103">
        <v>12</v>
      </c>
      <c r="E77" s="103"/>
      <c r="F77" s="55">
        <v>-18125</v>
      </c>
      <c r="G77" s="10"/>
      <c r="H77" s="55">
        <v>-13158</v>
      </c>
      <c r="I77" s="61"/>
      <c r="J77" s="55">
        <v>-3001</v>
      </c>
      <c r="K77" s="61"/>
      <c r="L77" s="55">
        <v>882</v>
      </c>
    </row>
    <row r="78" spans="1:15" ht="21.6" customHeight="1">
      <c r="A78" s="106" t="s">
        <v>72</v>
      </c>
      <c r="D78" s="103"/>
      <c r="E78" s="103"/>
      <c r="F78" s="11">
        <f>SUM(F76:F77)</f>
        <v>72990</v>
      </c>
      <c r="G78" s="10"/>
      <c r="H78" s="11">
        <f>SUM(H76:H77)</f>
        <v>52995</v>
      </c>
      <c r="I78" s="61"/>
      <c r="J78" s="11">
        <f>SUM(J76:J77)</f>
        <v>48992</v>
      </c>
      <c r="K78" s="61"/>
      <c r="L78" s="11">
        <f>SUM(L76:L77)</f>
        <v>56865</v>
      </c>
    </row>
    <row r="79" spans="1:15" ht="21.6" customHeight="1">
      <c r="A79" s="106"/>
      <c r="D79" s="103"/>
      <c r="E79" s="103"/>
      <c r="F79" s="60"/>
      <c r="G79" s="10"/>
      <c r="H79" s="60"/>
      <c r="I79" s="61"/>
      <c r="J79" s="60"/>
      <c r="K79" s="61"/>
      <c r="L79" s="60"/>
    </row>
    <row r="80" spans="1:15" ht="21.6" customHeight="1">
      <c r="A80" s="106" t="s">
        <v>73</v>
      </c>
      <c r="D80" s="103"/>
      <c r="E80" s="103"/>
      <c r="F80" s="60"/>
      <c r="G80" s="10"/>
      <c r="H80" s="60"/>
      <c r="I80" s="61"/>
      <c r="J80" s="60"/>
      <c r="K80" s="61"/>
      <c r="L80" s="60"/>
    </row>
    <row r="81" spans="1:12" ht="21.6" customHeight="1" thickBot="1">
      <c r="A81" s="104" t="s">
        <v>74</v>
      </c>
      <c r="D81" s="103"/>
      <c r="E81" s="103"/>
      <c r="F81" s="60">
        <f>+F78-F82</f>
        <v>52375</v>
      </c>
      <c r="G81" s="10"/>
      <c r="H81" s="60">
        <f>+H78-H82</f>
        <v>32051</v>
      </c>
      <c r="I81" s="61"/>
      <c r="J81" s="52">
        <f>+J78</f>
        <v>48992</v>
      </c>
      <c r="K81" s="61"/>
      <c r="L81" s="52">
        <f>+L78</f>
        <v>56865</v>
      </c>
    </row>
    <row r="82" spans="1:12" ht="21.6" customHeight="1" thickTop="1">
      <c r="A82" s="104" t="s">
        <v>75</v>
      </c>
      <c r="D82" s="103"/>
      <c r="E82" s="103"/>
      <c r="F82" s="60">
        <v>20615</v>
      </c>
      <c r="G82" s="10"/>
      <c r="H82" s="60">
        <v>20944</v>
      </c>
      <c r="I82" s="61"/>
      <c r="J82" s="60"/>
      <c r="K82" s="61"/>
      <c r="L82" s="60"/>
    </row>
    <row r="83" spans="1:12" ht="21.6" customHeight="1" thickBot="1">
      <c r="A83" s="104"/>
      <c r="D83" s="103"/>
      <c r="E83" s="103"/>
      <c r="F83" s="18">
        <f>SUM(F81:F82)</f>
        <v>72990</v>
      </c>
      <c r="G83" s="10"/>
      <c r="H83" s="18">
        <f>SUM(H81:H82)</f>
        <v>52995</v>
      </c>
      <c r="I83" s="61"/>
      <c r="J83" s="60"/>
      <c r="K83" s="61"/>
      <c r="L83" s="60"/>
    </row>
    <row r="84" spans="1:12" ht="21.6" customHeight="1" thickTop="1">
      <c r="A84" s="106" t="s">
        <v>76</v>
      </c>
      <c r="D84" s="103">
        <v>13</v>
      </c>
      <c r="E84" s="103"/>
      <c r="F84" s="9"/>
      <c r="G84" s="8"/>
      <c r="H84" s="9"/>
      <c r="J84" s="60"/>
      <c r="L84" s="9"/>
    </row>
    <row r="85" spans="1:12" ht="21.6" customHeight="1">
      <c r="A85" s="104" t="s">
        <v>77</v>
      </c>
      <c r="D85" s="96"/>
      <c r="E85" s="103"/>
      <c r="F85" s="6"/>
      <c r="G85" s="8"/>
      <c r="H85" s="6"/>
    </row>
    <row r="86" spans="1:12" ht="21.6" customHeight="1" thickBot="1">
      <c r="A86" s="104" t="s">
        <v>204</v>
      </c>
      <c r="D86" s="103"/>
      <c r="E86" s="103"/>
      <c r="F86" s="19">
        <f>+F81/(F88/1000)</f>
        <v>0.13674934725848564</v>
      </c>
      <c r="G86" s="20"/>
      <c r="H86" s="19">
        <f>+H81/(H88/1000)</f>
        <v>8.3684073107049603E-2</v>
      </c>
      <c r="I86" s="21"/>
      <c r="J86" s="173">
        <f>+J81/(J88/1000)</f>
        <v>0.12791644908616187</v>
      </c>
      <c r="K86" s="21"/>
      <c r="L86" s="19">
        <f>+L81/(L88/1000)</f>
        <v>0.14847258485639686</v>
      </c>
    </row>
    <row r="87" spans="1:12" ht="21.6" customHeight="1" thickTop="1">
      <c r="A87" s="107"/>
      <c r="D87" s="103"/>
      <c r="E87" s="103"/>
      <c r="F87" s="60"/>
      <c r="G87" s="10"/>
      <c r="H87" s="60"/>
      <c r="I87" s="61"/>
      <c r="J87" s="60"/>
      <c r="K87" s="61"/>
      <c r="L87" s="60"/>
    </row>
    <row r="88" spans="1:12" ht="21.6" customHeight="1" thickBot="1">
      <c r="A88" s="104" t="s">
        <v>78</v>
      </c>
      <c r="D88" s="103"/>
      <c r="E88" s="103"/>
      <c r="F88" s="52">
        <v>383000000</v>
      </c>
      <c r="G88" s="10"/>
      <c r="H88" s="52">
        <v>383000000</v>
      </c>
      <c r="I88" s="61"/>
      <c r="J88" s="52">
        <v>383000000</v>
      </c>
      <c r="K88" s="61"/>
      <c r="L88" s="52">
        <v>383000000</v>
      </c>
    </row>
    <row r="89" spans="1:12" ht="21.6" customHeight="1" thickTop="1">
      <c r="A89" s="104"/>
      <c r="D89" s="103"/>
      <c r="E89" s="103"/>
      <c r="F89" s="60"/>
      <c r="G89" s="10"/>
      <c r="H89" s="60"/>
      <c r="I89" s="61"/>
      <c r="J89" s="10"/>
      <c r="K89" s="8"/>
      <c r="L89" s="8"/>
    </row>
    <row r="90" spans="1:12" ht="21.6" customHeight="1">
      <c r="A90" s="104" t="s">
        <v>203</v>
      </c>
      <c r="D90" s="103"/>
      <c r="E90" s="103"/>
      <c r="F90" s="8"/>
      <c r="G90" s="8"/>
      <c r="H90" s="8"/>
      <c r="I90" s="8"/>
      <c r="J90" s="10"/>
      <c r="K90" s="8"/>
      <c r="L90" s="8"/>
    </row>
    <row r="91" spans="1:12" ht="21.6" customHeight="1">
      <c r="L91" s="13" t="s">
        <v>57</v>
      </c>
    </row>
    <row r="92" spans="1:12" ht="21.6" customHeight="1">
      <c r="A92" s="98" t="s">
        <v>0</v>
      </c>
      <c r="B92" s="98"/>
      <c r="C92" s="98"/>
      <c r="D92" s="98"/>
      <c r="E92" s="98"/>
      <c r="F92" s="1"/>
      <c r="G92" s="1"/>
      <c r="H92" s="1"/>
      <c r="I92" s="1"/>
      <c r="J92" s="172"/>
      <c r="K92" s="1"/>
      <c r="L92" s="1"/>
    </row>
    <row r="93" spans="1:12" ht="21.6" customHeight="1">
      <c r="A93" s="98" t="s">
        <v>79</v>
      </c>
      <c r="B93" s="98"/>
      <c r="C93" s="98"/>
      <c r="D93" s="99"/>
      <c r="E93" s="99"/>
      <c r="F93" s="14"/>
      <c r="G93" s="14"/>
      <c r="H93" s="14"/>
      <c r="I93" s="14"/>
      <c r="J93" s="172"/>
      <c r="K93" s="14"/>
      <c r="L93" s="1"/>
    </row>
    <row r="94" spans="1:12" ht="21.6" customHeight="1">
      <c r="A94" s="98" t="s">
        <v>210</v>
      </c>
      <c r="B94" s="98"/>
      <c r="C94" s="98"/>
      <c r="D94" s="99"/>
      <c r="E94" s="99"/>
      <c r="F94" s="14"/>
      <c r="G94" s="14"/>
      <c r="H94" s="14"/>
      <c r="I94" s="14"/>
      <c r="J94" s="172"/>
      <c r="K94" s="14"/>
      <c r="L94" s="1"/>
    </row>
    <row r="95" spans="1:12" ht="21.6" customHeight="1">
      <c r="A95" s="108"/>
      <c r="B95" s="100"/>
      <c r="C95" s="100"/>
      <c r="D95" s="101"/>
      <c r="E95" s="101"/>
      <c r="F95" s="2"/>
      <c r="G95" s="2"/>
      <c r="H95" s="2"/>
      <c r="I95" s="2"/>
      <c r="J95" s="170"/>
      <c r="K95" s="4"/>
      <c r="L95" s="3" t="s">
        <v>1</v>
      </c>
    </row>
    <row r="96" spans="1:12" ht="21.6" customHeight="1">
      <c r="A96" s="108" t="s">
        <v>80</v>
      </c>
      <c r="B96" s="100"/>
      <c r="C96" s="100"/>
      <c r="D96" s="101"/>
      <c r="E96" s="9"/>
      <c r="F96" s="178" t="s">
        <v>2</v>
      </c>
      <c r="G96" s="178"/>
      <c r="H96" s="178"/>
      <c r="I96" s="9"/>
      <c r="J96" s="178" t="s">
        <v>3</v>
      </c>
      <c r="K96" s="178"/>
      <c r="L96" s="178"/>
    </row>
    <row r="97" spans="1:13" ht="21.6" customHeight="1">
      <c r="A97" s="100"/>
      <c r="B97" s="100"/>
      <c r="C97" s="100"/>
      <c r="D97" s="103"/>
      <c r="E97" s="101"/>
      <c r="F97" s="15" t="s">
        <v>188</v>
      </c>
      <c r="G97" s="16"/>
      <c r="H97" s="15" t="s">
        <v>183</v>
      </c>
      <c r="I97" s="101"/>
      <c r="J97" s="171" t="s">
        <v>188</v>
      </c>
      <c r="K97" s="16"/>
      <c r="L97" s="15" t="s">
        <v>183</v>
      </c>
    </row>
    <row r="98" spans="1:13" ht="21.6" customHeight="1">
      <c r="A98" s="106" t="s">
        <v>72</v>
      </c>
      <c r="D98" s="103"/>
      <c r="E98" s="103"/>
      <c r="F98" s="11">
        <f>+F78</f>
        <v>72990</v>
      </c>
      <c r="G98" s="10"/>
      <c r="H98" s="11">
        <f>+H78</f>
        <v>52995</v>
      </c>
      <c r="I98" s="61"/>
      <c r="J98" s="11">
        <f>+J78</f>
        <v>48992</v>
      </c>
      <c r="K98" s="61"/>
      <c r="L98" s="11">
        <f>+L78</f>
        <v>56865</v>
      </c>
      <c r="M98" s="61"/>
    </row>
    <row r="99" spans="1:13" ht="21.6" customHeight="1">
      <c r="D99" s="103"/>
      <c r="E99" s="103"/>
      <c r="F99" s="8"/>
      <c r="G99" s="8"/>
      <c r="H99" s="8"/>
      <c r="I99" s="8"/>
      <c r="J99" s="10"/>
      <c r="K99" s="8"/>
      <c r="L99" s="8"/>
      <c r="M99" s="8"/>
    </row>
    <row r="100" spans="1:13" ht="21.6" customHeight="1">
      <c r="A100" s="106" t="s">
        <v>81</v>
      </c>
      <c r="D100" s="103"/>
      <c r="E100" s="103"/>
      <c r="F100" s="60"/>
      <c r="G100" s="12"/>
      <c r="H100" s="60"/>
      <c r="I100" s="17"/>
      <c r="J100" s="60"/>
      <c r="K100" s="17"/>
      <c r="L100" s="60"/>
      <c r="M100" s="61"/>
    </row>
    <row r="101" spans="1:13" ht="21.6" customHeight="1">
      <c r="A101" s="106" t="s">
        <v>82</v>
      </c>
      <c r="D101" s="103"/>
      <c r="E101" s="103"/>
      <c r="F101" s="55">
        <v>0</v>
      </c>
      <c r="G101" s="10"/>
      <c r="H101" s="55">
        <v>0</v>
      </c>
      <c r="I101" s="61"/>
      <c r="J101" s="55">
        <v>0</v>
      </c>
      <c r="K101" s="61"/>
      <c r="L101" s="55">
        <v>0</v>
      </c>
      <c r="M101" s="61"/>
    </row>
    <row r="102" spans="1:13" ht="21.6" customHeight="1">
      <c r="A102" s="107"/>
      <c r="D102" s="103"/>
      <c r="E102" s="103"/>
      <c r="F102" s="60"/>
      <c r="G102" s="10"/>
      <c r="H102" s="60"/>
      <c r="I102" s="61"/>
      <c r="J102" s="60"/>
      <c r="K102" s="61"/>
      <c r="L102" s="60"/>
      <c r="M102" s="61"/>
    </row>
    <row r="103" spans="1:13" ht="21.6" customHeight="1" thickBot="1">
      <c r="A103" s="109" t="s">
        <v>83</v>
      </c>
      <c r="D103" s="110"/>
      <c r="E103" s="111"/>
      <c r="F103" s="112">
        <f>SUM(F98,F101)</f>
        <v>72990</v>
      </c>
      <c r="G103" s="113"/>
      <c r="H103" s="112">
        <f>SUM(H98,H101)</f>
        <v>52995</v>
      </c>
      <c r="I103" s="113"/>
      <c r="J103" s="112">
        <f>SUM(J98,J101)</f>
        <v>48992</v>
      </c>
      <c r="K103" s="113"/>
      <c r="L103" s="112">
        <f>SUM(L98,L101)</f>
        <v>56865</v>
      </c>
      <c r="M103" s="113"/>
    </row>
    <row r="104" spans="1:13" ht="21.6" customHeight="1" thickTop="1">
      <c r="A104" s="107"/>
      <c r="D104" s="103"/>
      <c r="E104" s="103"/>
      <c r="F104" s="60"/>
      <c r="G104" s="10"/>
      <c r="H104" s="60"/>
      <c r="I104" s="61"/>
      <c r="J104" s="60"/>
      <c r="K104" s="61"/>
      <c r="L104" s="60"/>
      <c r="M104" s="61"/>
    </row>
    <row r="105" spans="1:13" ht="21.6" customHeight="1">
      <c r="A105" s="106" t="s">
        <v>84</v>
      </c>
      <c r="D105" s="103"/>
      <c r="E105" s="103"/>
      <c r="F105" s="60"/>
      <c r="G105" s="10"/>
      <c r="H105" s="60"/>
      <c r="I105" s="61"/>
      <c r="J105" s="60"/>
      <c r="K105" s="61"/>
      <c r="L105" s="60"/>
      <c r="M105" s="61"/>
    </row>
    <row r="106" spans="1:13" ht="21.6" customHeight="1" thickBot="1">
      <c r="A106" s="104" t="s">
        <v>74</v>
      </c>
      <c r="D106" s="103"/>
      <c r="E106" s="103"/>
      <c r="F106" s="60">
        <f>+F103-F107</f>
        <v>52375</v>
      </c>
      <c r="G106" s="10"/>
      <c r="H106" s="60">
        <f>+H103-H107</f>
        <v>32051</v>
      </c>
      <c r="I106" s="61"/>
      <c r="J106" s="52">
        <f>+J81</f>
        <v>48992</v>
      </c>
      <c r="K106" s="61"/>
      <c r="L106" s="52">
        <f>+L81</f>
        <v>56865</v>
      </c>
      <c r="M106" s="61"/>
    </row>
    <row r="107" spans="1:13" ht="21.6" customHeight="1" thickTop="1">
      <c r="A107" s="104" t="s">
        <v>75</v>
      </c>
      <c r="D107" s="103"/>
      <c r="E107" s="103"/>
      <c r="F107" s="60">
        <f>+F82</f>
        <v>20615</v>
      </c>
      <c r="G107" s="10"/>
      <c r="H107" s="60">
        <f>+H82</f>
        <v>20944</v>
      </c>
      <c r="I107" s="61"/>
      <c r="J107" s="60"/>
      <c r="K107" s="61"/>
      <c r="L107" s="60"/>
    </row>
    <row r="108" spans="1:13" ht="21.6" customHeight="1" thickBot="1">
      <c r="A108" s="109" t="s">
        <v>83</v>
      </c>
      <c r="D108" s="103"/>
      <c r="E108" s="103"/>
      <c r="F108" s="18">
        <f>SUM(F106:F107)</f>
        <v>72990</v>
      </c>
      <c r="G108" s="10"/>
      <c r="H108" s="18">
        <f>SUM(H106:H107)</f>
        <v>52995</v>
      </c>
      <c r="I108" s="61"/>
      <c r="J108" s="60"/>
      <c r="K108" s="61"/>
      <c r="L108" s="60"/>
    </row>
    <row r="109" spans="1:13" ht="21.6" customHeight="1" thickTop="1">
      <c r="A109" s="109"/>
      <c r="D109" s="103"/>
      <c r="E109" s="103"/>
      <c r="F109" s="60"/>
      <c r="G109" s="10"/>
      <c r="H109" s="60"/>
      <c r="I109" s="61"/>
      <c r="J109" s="60"/>
      <c r="K109" s="61"/>
      <c r="L109" s="60"/>
    </row>
    <row r="110" spans="1:13" ht="21.6" customHeight="1">
      <c r="A110" s="104" t="s">
        <v>203</v>
      </c>
      <c r="F110" s="104"/>
      <c r="G110" s="104"/>
      <c r="H110" s="104"/>
      <c r="I110" s="104"/>
      <c r="J110" s="174"/>
      <c r="K110" s="104"/>
      <c r="L110" s="104"/>
    </row>
    <row r="111" spans="1:13" ht="21.6" customHeight="1">
      <c r="A111" s="104"/>
      <c r="D111" s="103"/>
      <c r="E111" s="103"/>
      <c r="F111" s="104"/>
      <c r="G111" s="104"/>
      <c r="H111" s="104"/>
      <c r="I111" s="104"/>
      <c r="J111" s="174"/>
      <c r="K111" s="104"/>
      <c r="L111" s="104"/>
    </row>
    <row r="112" spans="1:13" ht="21.6" customHeight="1">
      <c r="A112" s="106"/>
      <c r="D112" s="103"/>
      <c r="E112" s="103"/>
      <c r="F112" s="104"/>
      <c r="G112" s="104"/>
      <c r="H112" s="104"/>
      <c r="I112" s="104"/>
      <c r="J112" s="174"/>
      <c r="K112" s="104"/>
      <c r="L112" s="104"/>
    </row>
    <row r="113" spans="1:12" ht="21.6" customHeight="1">
      <c r="A113" s="104"/>
      <c r="D113" s="96"/>
      <c r="E113" s="103"/>
      <c r="F113" s="104"/>
      <c r="G113" s="104"/>
      <c r="H113" s="104"/>
      <c r="I113" s="104"/>
      <c r="J113" s="174"/>
      <c r="K113" s="104"/>
      <c r="L113" s="104"/>
    </row>
    <row r="114" spans="1:12" ht="21.6" customHeight="1">
      <c r="A114" s="104"/>
      <c r="D114" s="103"/>
      <c r="E114" s="103"/>
      <c r="F114" s="104"/>
      <c r="G114" s="104"/>
      <c r="H114" s="104"/>
      <c r="I114" s="104"/>
      <c r="J114" s="174"/>
      <c r="K114" s="104"/>
      <c r="L114" s="104"/>
    </row>
    <row r="115" spans="1:12" ht="21.6" customHeight="1">
      <c r="A115" s="107"/>
      <c r="D115" s="103"/>
      <c r="E115" s="103"/>
      <c r="F115" s="104"/>
      <c r="G115" s="104"/>
      <c r="H115" s="104"/>
      <c r="I115" s="104"/>
      <c r="J115" s="174"/>
      <c r="K115" s="104"/>
      <c r="L115" s="104"/>
    </row>
    <row r="116" spans="1:12" ht="21.6" customHeight="1">
      <c r="A116" s="104"/>
      <c r="D116" s="103"/>
      <c r="E116" s="103"/>
      <c r="F116" s="104"/>
      <c r="G116" s="104"/>
      <c r="H116" s="104"/>
      <c r="I116" s="104"/>
      <c r="J116" s="174"/>
      <c r="K116" s="104"/>
      <c r="L116" s="104"/>
    </row>
    <row r="117" spans="1:12" ht="21.6" customHeight="1">
      <c r="A117" s="104"/>
      <c r="D117" s="103"/>
      <c r="E117" s="103"/>
      <c r="F117" s="60"/>
      <c r="G117" s="10"/>
      <c r="H117" s="60"/>
      <c r="I117" s="61"/>
      <c r="J117" s="10"/>
      <c r="K117" s="8"/>
      <c r="L117" s="8"/>
    </row>
    <row r="118" spans="1:12" ht="21.6" customHeight="1">
      <c r="D118" s="103"/>
      <c r="E118" s="103"/>
      <c r="F118" s="8"/>
      <c r="G118" s="8"/>
      <c r="H118" s="8"/>
      <c r="I118" s="8"/>
      <c r="J118" s="10"/>
      <c r="K118" s="8"/>
      <c r="L118" s="8"/>
    </row>
  </sheetData>
  <mergeCells count="8">
    <mergeCell ref="F96:H96"/>
    <mergeCell ref="J96:L96"/>
    <mergeCell ref="F61:H61"/>
    <mergeCell ref="J61:L61"/>
    <mergeCell ref="F6:H6"/>
    <mergeCell ref="J6:L6"/>
    <mergeCell ref="F41:H41"/>
    <mergeCell ref="J41:L41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headerFooter alignWithMargins="0"/>
  <rowBreaks count="3" manualBreakCount="3">
    <brk id="35" max="16383" man="1"/>
    <brk id="55" max="16383" man="1"/>
    <brk id="90" max="16383" man="1"/>
  </rowBreaks>
  <ignoredErrors>
    <ignoredError sqref="G62 I97 I6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9"/>
  <sheetViews>
    <sheetView showGridLines="0" view="pageBreakPreview" zoomScale="70" zoomScaleNormal="55" zoomScaleSheetLayoutView="70" workbookViewId="0">
      <selection activeCell="A16" sqref="A16"/>
    </sheetView>
  </sheetViews>
  <sheetFormatPr defaultColWidth="10.7109375" defaultRowHeight="21" customHeight="1"/>
  <cols>
    <col min="1" max="1" width="18.28515625" style="114" customWidth="1"/>
    <col min="2" max="2" width="26.42578125" style="114" customWidth="1"/>
    <col min="3" max="3" width="1.42578125" style="114" customWidth="1"/>
    <col min="4" max="4" width="15.42578125" style="133" customWidth="1"/>
    <col min="5" max="5" width="2.7109375" style="133" customWidth="1"/>
    <col min="6" max="6" width="12.7109375" style="133" customWidth="1"/>
    <col min="7" max="7" width="3.28515625" style="133" customWidth="1"/>
    <col min="8" max="8" width="13.85546875" style="133" customWidth="1"/>
    <col min="9" max="9" width="2.7109375" style="133" customWidth="1"/>
    <col min="10" max="10" width="12.7109375" style="133" customWidth="1"/>
    <col min="11" max="11" width="2.7109375" style="134" customWidth="1"/>
    <col min="12" max="12" width="12.7109375" style="134" customWidth="1"/>
    <col min="13" max="13" width="2.7109375" style="134" customWidth="1"/>
    <col min="14" max="14" width="12.7109375" style="134" customWidth="1"/>
    <col min="15" max="15" width="2.7109375" style="134" customWidth="1"/>
    <col min="16" max="16" width="14.28515625" style="134" bestFit="1" customWidth="1"/>
    <col min="17" max="16384" width="10.7109375" style="114"/>
  </cols>
  <sheetData>
    <row r="1" spans="1:16" ht="21" customHeight="1">
      <c r="D1" s="114"/>
      <c r="E1" s="114"/>
      <c r="F1" s="114"/>
      <c r="G1" s="114"/>
      <c r="H1" s="114"/>
      <c r="I1" s="114"/>
      <c r="J1" s="114"/>
      <c r="K1" s="114"/>
      <c r="L1" s="114"/>
      <c r="M1" s="115"/>
      <c r="N1" s="115"/>
      <c r="O1" s="115"/>
      <c r="P1" s="116" t="s">
        <v>57</v>
      </c>
    </row>
    <row r="2" spans="1:16" ht="21" customHeight="1">
      <c r="A2" s="180" t="s">
        <v>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15"/>
      <c r="N2" s="115"/>
      <c r="O2" s="115"/>
      <c r="P2" s="115"/>
    </row>
    <row r="3" spans="1:16" ht="21" customHeight="1">
      <c r="A3" s="180" t="s">
        <v>191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15"/>
      <c r="N3" s="115"/>
      <c r="O3" s="115"/>
      <c r="P3" s="115"/>
    </row>
    <row r="4" spans="1:16" ht="21" customHeight="1">
      <c r="A4" s="180" t="s">
        <v>210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15"/>
      <c r="N4" s="115"/>
      <c r="O4" s="115"/>
      <c r="P4" s="115"/>
    </row>
    <row r="5" spans="1:16" ht="21" customHeight="1">
      <c r="A5" s="118"/>
      <c r="B5" s="118"/>
      <c r="C5" s="118"/>
      <c r="D5" s="119"/>
      <c r="E5" s="119"/>
      <c r="F5" s="119"/>
      <c r="G5" s="119"/>
      <c r="H5" s="119"/>
      <c r="I5" s="119"/>
      <c r="J5" s="120"/>
      <c r="K5" s="120"/>
      <c r="L5" s="121"/>
      <c r="M5" s="120"/>
      <c r="N5" s="121"/>
      <c r="O5" s="120"/>
      <c r="P5" s="121" t="s">
        <v>1</v>
      </c>
    </row>
    <row r="6" spans="1:16" ht="21" customHeight="1">
      <c r="A6" s="118"/>
      <c r="B6" s="118"/>
      <c r="C6" s="118"/>
      <c r="D6" s="179" t="s">
        <v>2</v>
      </c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</row>
    <row r="7" spans="1:16" ht="21" customHeight="1">
      <c r="A7" s="118"/>
      <c r="B7" s="118"/>
      <c r="C7" s="118"/>
      <c r="D7" s="179" t="s">
        <v>85</v>
      </c>
      <c r="E7" s="179"/>
      <c r="F7" s="179"/>
      <c r="G7" s="179"/>
      <c r="H7" s="179"/>
      <c r="I7" s="179"/>
      <c r="J7" s="179"/>
      <c r="K7" s="179"/>
      <c r="L7" s="179"/>
      <c r="M7" s="115"/>
      <c r="N7" s="123" t="s">
        <v>86</v>
      </c>
      <c r="O7" s="115"/>
      <c r="P7" s="115"/>
    </row>
    <row r="8" spans="1:16" ht="21" customHeight="1">
      <c r="A8" s="118"/>
      <c r="B8" s="118"/>
      <c r="C8" s="118"/>
      <c r="D8" s="124"/>
      <c r="E8" s="124"/>
      <c r="F8" s="124"/>
      <c r="G8" s="124"/>
      <c r="H8" s="124"/>
      <c r="I8" s="124"/>
      <c r="J8" s="124"/>
      <c r="K8" s="124"/>
      <c r="L8" s="124"/>
      <c r="M8" s="115"/>
      <c r="N8" s="124" t="s">
        <v>87</v>
      </c>
      <c r="O8" s="115"/>
      <c r="P8" s="115"/>
    </row>
    <row r="9" spans="1:16" ht="21" customHeight="1">
      <c r="A9" s="118"/>
      <c r="B9" s="118"/>
      <c r="C9" s="118"/>
      <c r="D9" s="124"/>
      <c r="E9" s="124"/>
      <c r="F9" s="124"/>
      <c r="G9" s="124"/>
      <c r="H9" s="179" t="s">
        <v>48</v>
      </c>
      <c r="I9" s="179"/>
      <c r="J9" s="179"/>
      <c r="K9" s="124"/>
      <c r="L9" s="124" t="s">
        <v>88</v>
      </c>
      <c r="M9" s="115"/>
      <c r="N9" s="124" t="s">
        <v>89</v>
      </c>
      <c r="O9" s="115"/>
      <c r="P9" s="115"/>
    </row>
    <row r="10" spans="1:16" ht="21" customHeight="1">
      <c r="A10" s="115"/>
      <c r="B10" s="115"/>
      <c r="C10" s="115"/>
      <c r="D10" s="124" t="s">
        <v>90</v>
      </c>
      <c r="E10" s="124"/>
      <c r="F10" s="124" t="s">
        <v>91</v>
      </c>
      <c r="G10" s="124"/>
      <c r="H10" s="123" t="s">
        <v>92</v>
      </c>
      <c r="I10" s="115"/>
      <c r="J10" s="115"/>
      <c r="K10" s="115"/>
      <c r="L10" s="124" t="s">
        <v>93</v>
      </c>
      <c r="M10" s="124"/>
      <c r="N10" s="124" t="s">
        <v>94</v>
      </c>
      <c r="O10" s="124"/>
      <c r="P10" s="124" t="s">
        <v>88</v>
      </c>
    </row>
    <row r="11" spans="1:16" ht="21" customHeight="1">
      <c r="A11" s="115"/>
      <c r="B11" s="115"/>
      <c r="C11" s="115"/>
      <c r="D11" s="122" t="s">
        <v>95</v>
      </c>
      <c r="E11" s="124"/>
      <c r="F11" s="122" t="s">
        <v>96</v>
      </c>
      <c r="G11" s="124"/>
      <c r="H11" s="166" t="s">
        <v>97</v>
      </c>
      <c r="I11" s="124"/>
      <c r="J11" s="122" t="s">
        <v>98</v>
      </c>
      <c r="K11" s="124"/>
      <c r="L11" s="122" t="s">
        <v>99</v>
      </c>
      <c r="M11" s="124"/>
      <c r="N11" s="122" t="s">
        <v>100</v>
      </c>
      <c r="O11" s="124"/>
      <c r="P11" s="122" t="s">
        <v>93</v>
      </c>
    </row>
    <row r="12" spans="1:16" ht="21" customHeight="1">
      <c r="A12" s="117" t="s">
        <v>184</v>
      </c>
      <c r="B12" s="115"/>
      <c r="C12" s="125"/>
      <c r="D12" s="120">
        <v>383000</v>
      </c>
      <c r="E12" s="120"/>
      <c r="F12" s="120">
        <v>519673</v>
      </c>
      <c r="G12" s="120"/>
      <c r="H12" s="120">
        <v>38300</v>
      </c>
      <c r="I12" s="120"/>
      <c r="J12" s="120">
        <f>423342</f>
        <v>423342</v>
      </c>
      <c r="K12" s="120"/>
      <c r="L12" s="120">
        <f>SUM(D12:K12)</f>
        <v>1364315</v>
      </c>
      <c r="M12" s="120"/>
      <c r="N12" s="120">
        <v>161033</v>
      </c>
      <c r="O12" s="120"/>
      <c r="P12" s="120">
        <f>SUM(L12:N12)</f>
        <v>1525348</v>
      </c>
    </row>
    <row r="13" spans="1:16" ht="21" customHeight="1">
      <c r="A13" s="115" t="s">
        <v>72</v>
      </c>
      <c r="B13" s="115"/>
      <c r="C13" s="125"/>
      <c r="D13" s="120">
        <v>0</v>
      </c>
      <c r="E13" s="126"/>
      <c r="F13" s="120">
        <v>0</v>
      </c>
      <c r="G13" s="126"/>
      <c r="H13" s="120">
        <v>0</v>
      </c>
      <c r="I13" s="126"/>
      <c r="J13" s="120">
        <f>SUM('P&amp;L'!H81)</f>
        <v>32051</v>
      </c>
      <c r="K13" s="120"/>
      <c r="L13" s="120">
        <f t="shared" ref="L13:L16" si="0">SUM(D13:K13)</f>
        <v>32051</v>
      </c>
      <c r="M13" s="120"/>
      <c r="N13" s="120">
        <f>SUM('P&amp;L'!H82)</f>
        <v>20944</v>
      </c>
      <c r="O13" s="120"/>
      <c r="P13" s="120">
        <f>SUM(L13:N13)</f>
        <v>52995</v>
      </c>
    </row>
    <row r="14" spans="1:16" ht="21" customHeight="1">
      <c r="A14" s="115" t="s">
        <v>82</v>
      </c>
      <c r="B14" s="115"/>
      <c r="C14" s="125"/>
      <c r="D14" s="127">
        <v>0</v>
      </c>
      <c r="E14" s="126"/>
      <c r="F14" s="127">
        <v>0</v>
      </c>
      <c r="G14" s="126"/>
      <c r="H14" s="127">
        <v>0</v>
      </c>
      <c r="I14" s="126"/>
      <c r="J14" s="127">
        <v>0</v>
      </c>
      <c r="K14" s="120"/>
      <c r="L14" s="127">
        <f t="shared" si="0"/>
        <v>0</v>
      </c>
      <c r="M14" s="120"/>
      <c r="N14" s="127">
        <v>0</v>
      </c>
      <c r="O14" s="120"/>
      <c r="P14" s="127">
        <f>SUM(L14:N14)</f>
        <v>0</v>
      </c>
    </row>
    <row r="15" spans="1:16" ht="21" customHeight="1">
      <c r="A15" s="115" t="s">
        <v>83</v>
      </c>
      <c r="B15" s="115"/>
      <c r="C15" s="125"/>
      <c r="D15" s="120">
        <f>SUM(D13:D14)</f>
        <v>0</v>
      </c>
      <c r="E15" s="126"/>
      <c r="F15" s="120">
        <f>SUM(F13:F14)</f>
        <v>0</v>
      </c>
      <c r="G15" s="126"/>
      <c r="H15" s="120">
        <f>SUM(H13:H14)</f>
        <v>0</v>
      </c>
      <c r="I15" s="126"/>
      <c r="J15" s="120">
        <f>SUM(J13:J14)</f>
        <v>32051</v>
      </c>
      <c r="K15" s="120"/>
      <c r="L15" s="120">
        <f>SUM(L13:L14)</f>
        <v>32051</v>
      </c>
      <c r="M15" s="120"/>
      <c r="N15" s="120">
        <f>SUM(N13:N14)</f>
        <v>20944</v>
      </c>
      <c r="O15" s="120"/>
      <c r="P15" s="120">
        <f>SUM(P13:P14)</f>
        <v>52995</v>
      </c>
    </row>
    <row r="16" spans="1:16" ht="21" customHeight="1">
      <c r="A16" s="115" t="s">
        <v>220</v>
      </c>
      <c r="B16" s="115"/>
      <c r="C16" s="125"/>
      <c r="D16" s="120">
        <v>0</v>
      </c>
      <c r="E16" s="126"/>
      <c r="F16" s="120">
        <v>0</v>
      </c>
      <c r="G16" s="126"/>
      <c r="H16" s="120">
        <v>0</v>
      </c>
      <c r="I16" s="126"/>
      <c r="J16" s="120">
        <v>-34470</v>
      </c>
      <c r="K16" s="120"/>
      <c r="L16" s="120">
        <f t="shared" si="0"/>
        <v>-34470</v>
      </c>
      <c r="M16" s="120"/>
      <c r="N16" s="120">
        <v>0</v>
      </c>
      <c r="O16" s="120"/>
      <c r="P16" s="120">
        <f>SUM(L16:N16)</f>
        <v>-34470</v>
      </c>
    </row>
    <row r="17" spans="1:16" ht="21" customHeight="1">
      <c r="A17" s="115" t="s">
        <v>102</v>
      </c>
      <c r="B17" s="115"/>
      <c r="C17" s="125"/>
      <c r="D17" s="128">
        <v>0</v>
      </c>
      <c r="E17" s="126"/>
      <c r="F17" s="128">
        <v>0</v>
      </c>
      <c r="G17" s="126"/>
      <c r="H17" s="128">
        <v>0</v>
      </c>
      <c r="I17" s="126"/>
      <c r="J17" s="120">
        <v>0</v>
      </c>
      <c r="K17" s="120"/>
      <c r="L17" s="120">
        <f>SUM(D17:K17)</f>
        <v>0</v>
      </c>
      <c r="M17" s="120"/>
      <c r="N17" s="120">
        <v>-26880</v>
      </c>
      <c r="O17" s="120"/>
      <c r="P17" s="120">
        <f>SUM(L17:N17)</f>
        <v>-26880</v>
      </c>
    </row>
    <row r="18" spans="1:16" ht="21" customHeight="1" thickBot="1">
      <c r="A18" s="117" t="s">
        <v>208</v>
      </c>
      <c r="B18" s="115"/>
      <c r="C18" s="125"/>
      <c r="D18" s="129">
        <f>SUM(D12,D15:D17)</f>
        <v>383000</v>
      </c>
      <c r="E18" s="126"/>
      <c r="F18" s="129">
        <f>SUM(F12,F15:F17)</f>
        <v>519673</v>
      </c>
      <c r="G18" s="126"/>
      <c r="H18" s="129">
        <f>SUM(H12,H15:H17)</f>
        <v>38300</v>
      </c>
      <c r="I18" s="126"/>
      <c r="J18" s="129">
        <f>SUM(J12,J15:J17)</f>
        <v>420923</v>
      </c>
      <c r="K18" s="120"/>
      <c r="L18" s="129">
        <f>SUM(L12,L15:L17)</f>
        <v>1361896</v>
      </c>
      <c r="M18" s="120"/>
      <c r="N18" s="129">
        <f>SUM(N12,N15:N17)</f>
        <v>155097</v>
      </c>
      <c r="O18" s="120"/>
      <c r="P18" s="129">
        <f>SUM(P12,P15:P17)</f>
        <v>1516993</v>
      </c>
    </row>
    <row r="19" spans="1:16" ht="21" customHeight="1" thickTop="1">
      <c r="A19" s="117"/>
      <c r="B19" s="115"/>
      <c r="C19" s="125"/>
      <c r="D19" s="120"/>
      <c r="E19" s="126"/>
      <c r="F19" s="120"/>
      <c r="G19" s="126"/>
      <c r="H19" s="120"/>
      <c r="I19" s="126"/>
      <c r="J19" s="120"/>
      <c r="K19" s="120"/>
      <c r="L19" s="120"/>
      <c r="M19" s="120"/>
      <c r="N19" s="120"/>
      <c r="O19" s="120"/>
      <c r="P19" s="120"/>
    </row>
    <row r="20" spans="1:16" ht="21" customHeight="1">
      <c r="A20" s="130" t="s">
        <v>187</v>
      </c>
      <c r="B20" s="115"/>
      <c r="C20" s="125"/>
      <c r="D20" s="120">
        <v>383000</v>
      </c>
      <c r="E20" s="126"/>
      <c r="F20" s="120">
        <v>519673</v>
      </c>
      <c r="G20" s="126"/>
      <c r="H20" s="120">
        <v>38300</v>
      </c>
      <c r="I20" s="126"/>
      <c r="J20" s="120">
        <v>412975</v>
      </c>
      <c r="K20" s="120"/>
      <c r="L20" s="120">
        <f>SUM(D20:K20)</f>
        <v>1353948</v>
      </c>
      <c r="M20" s="120"/>
      <c r="N20" s="120">
        <v>154343</v>
      </c>
      <c r="O20" s="120"/>
      <c r="P20" s="120">
        <f>SUM(L20:N20)</f>
        <v>1508291</v>
      </c>
    </row>
    <row r="21" spans="1:16" ht="21" customHeight="1">
      <c r="A21" s="115" t="s">
        <v>72</v>
      </c>
      <c r="B21" s="115"/>
      <c r="C21" s="125"/>
      <c r="D21" s="120">
        <v>0</v>
      </c>
      <c r="E21" s="126"/>
      <c r="F21" s="120">
        <v>0</v>
      </c>
      <c r="G21" s="126"/>
      <c r="H21" s="120">
        <v>0</v>
      </c>
      <c r="I21" s="126"/>
      <c r="J21" s="120">
        <f>+'P&amp;L'!F81</f>
        <v>52375</v>
      </c>
      <c r="K21" s="120"/>
      <c r="L21" s="120">
        <f>SUM(D21:K21)</f>
        <v>52375</v>
      </c>
      <c r="M21" s="120"/>
      <c r="N21" s="120">
        <f>+'P&amp;L'!F82</f>
        <v>20615</v>
      </c>
      <c r="O21" s="120"/>
      <c r="P21" s="120">
        <f>SUM(L21:N21)</f>
        <v>72990</v>
      </c>
    </row>
    <row r="22" spans="1:16" ht="21" customHeight="1">
      <c r="A22" s="115" t="s">
        <v>82</v>
      </c>
      <c r="B22" s="115"/>
      <c r="C22" s="125"/>
      <c r="D22" s="127">
        <v>0</v>
      </c>
      <c r="E22" s="126"/>
      <c r="F22" s="127">
        <v>0</v>
      </c>
      <c r="G22" s="126"/>
      <c r="H22" s="127">
        <v>0</v>
      </c>
      <c r="I22" s="126"/>
      <c r="J22" s="127">
        <v>0</v>
      </c>
      <c r="K22" s="120"/>
      <c r="L22" s="127">
        <f>SUM(D22:K22)</f>
        <v>0</v>
      </c>
      <c r="M22" s="120"/>
      <c r="N22" s="127">
        <v>0</v>
      </c>
      <c r="O22" s="120"/>
      <c r="P22" s="127">
        <f>SUM(L22:N22)</f>
        <v>0</v>
      </c>
    </row>
    <row r="23" spans="1:16" ht="21" customHeight="1">
      <c r="A23" s="115" t="s">
        <v>83</v>
      </c>
      <c r="B23" s="115"/>
      <c r="C23" s="125"/>
      <c r="D23" s="120">
        <f>SUM(D21:D22)</f>
        <v>0</v>
      </c>
      <c r="E23" s="126"/>
      <c r="F23" s="120">
        <f>SUM(F21:F22)</f>
        <v>0</v>
      </c>
      <c r="G23" s="126"/>
      <c r="H23" s="120">
        <f>SUM(H21:H22)</f>
        <v>0</v>
      </c>
      <c r="I23" s="126"/>
      <c r="J23" s="120">
        <f>SUM(J21:J22)</f>
        <v>52375</v>
      </c>
      <c r="K23" s="120"/>
      <c r="L23" s="120">
        <f>SUM(L21:L22)</f>
        <v>52375</v>
      </c>
      <c r="M23" s="120"/>
      <c r="N23" s="120">
        <f>SUM(N21:N22)</f>
        <v>20615</v>
      </c>
      <c r="O23" s="120"/>
      <c r="P23" s="120">
        <f>SUM(P21:P22)</f>
        <v>72990</v>
      </c>
    </row>
    <row r="24" spans="1:16" ht="21" customHeight="1">
      <c r="A24" s="115" t="s">
        <v>220</v>
      </c>
      <c r="B24" s="115"/>
      <c r="C24" s="125"/>
      <c r="D24" s="120">
        <v>0</v>
      </c>
      <c r="E24" s="126"/>
      <c r="F24" s="120">
        <v>0</v>
      </c>
      <c r="G24" s="126"/>
      <c r="H24" s="120">
        <v>0</v>
      </c>
      <c r="I24" s="126"/>
      <c r="J24" s="120">
        <f>Separate!J21</f>
        <v>-42130</v>
      </c>
      <c r="K24" s="120"/>
      <c r="L24" s="120">
        <f t="shared" ref="L24" si="1">SUM(D24:K24)</f>
        <v>-42130</v>
      </c>
      <c r="M24" s="120"/>
      <c r="N24" s="120">
        <v>0</v>
      </c>
      <c r="O24" s="120"/>
      <c r="P24" s="120">
        <f>SUM(L24:N24)</f>
        <v>-42130</v>
      </c>
    </row>
    <row r="25" spans="1:16" ht="21" customHeight="1">
      <c r="A25" s="115" t="s">
        <v>102</v>
      </c>
      <c r="B25" s="115"/>
      <c r="C25" s="125"/>
      <c r="D25" s="128">
        <v>0</v>
      </c>
      <c r="E25" s="126"/>
      <c r="F25" s="128">
        <v>0</v>
      </c>
      <c r="G25" s="126"/>
      <c r="H25" s="128">
        <v>0</v>
      </c>
      <c r="I25" s="126"/>
      <c r="J25" s="120">
        <v>0</v>
      </c>
      <c r="K25" s="120"/>
      <c r="L25" s="120">
        <f>SUM(D25:K25)</f>
        <v>0</v>
      </c>
      <c r="M25" s="120"/>
      <c r="N25" s="120">
        <v>-19680</v>
      </c>
      <c r="O25" s="120"/>
      <c r="P25" s="120">
        <f>SUM(L25:N25)</f>
        <v>-19680</v>
      </c>
    </row>
    <row r="26" spans="1:16" s="131" customFormat="1" ht="21" customHeight="1" thickBot="1">
      <c r="A26" s="117" t="s">
        <v>209</v>
      </c>
      <c r="B26" s="115"/>
      <c r="C26" s="125"/>
      <c r="D26" s="129">
        <f>SUM(D20,D23:D25)</f>
        <v>383000</v>
      </c>
      <c r="E26" s="126"/>
      <c r="F26" s="129">
        <f>SUM(F20,F23:F25)</f>
        <v>519673</v>
      </c>
      <c r="G26" s="126"/>
      <c r="H26" s="129">
        <f>SUM(H20,H23:H25)</f>
        <v>38300</v>
      </c>
      <c r="I26" s="126"/>
      <c r="J26" s="129">
        <f>SUM(J20,J23:J25)</f>
        <v>423220</v>
      </c>
      <c r="K26" s="120"/>
      <c r="L26" s="129">
        <f>SUM(L20,L23:L25)</f>
        <v>1364193</v>
      </c>
      <c r="M26" s="120"/>
      <c r="N26" s="129">
        <f>SUM(N20,N23:N25)</f>
        <v>155278</v>
      </c>
      <c r="O26" s="120"/>
      <c r="P26" s="129">
        <f>SUM(P20,P23:P25)</f>
        <v>1519471</v>
      </c>
    </row>
    <row r="27" spans="1:16" s="131" customFormat="1" ht="21" customHeight="1" thickTop="1">
      <c r="A27" s="117"/>
      <c r="B27" s="115"/>
      <c r="C27" s="125"/>
      <c r="D27" s="120">
        <f>SUM(D20-BS!H70)</f>
        <v>0</v>
      </c>
      <c r="E27" s="126"/>
      <c r="F27" s="120">
        <f>SUM(F20-BS!H71)</f>
        <v>0</v>
      </c>
      <c r="G27" s="126"/>
      <c r="H27" s="120">
        <f>SUM(H20-BS!H73)</f>
        <v>0</v>
      </c>
      <c r="I27" s="126"/>
      <c r="J27" s="120">
        <f>SUM(J20-BS!H74)</f>
        <v>0</v>
      </c>
      <c r="K27" s="120"/>
      <c r="L27" s="120">
        <f>SUM(L20-BS!H75)</f>
        <v>0</v>
      </c>
      <c r="M27" s="120"/>
      <c r="N27" s="120">
        <f>SUM(N20-BS!H77)</f>
        <v>0</v>
      </c>
      <c r="O27" s="120"/>
      <c r="P27" s="120">
        <f>SUM(P20-BS!H78)</f>
        <v>0</v>
      </c>
    </row>
    <row r="28" spans="1:16" ht="21" customHeight="1">
      <c r="A28" s="115"/>
      <c r="B28" s="115"/>
      <c r="C28" s="115"/>
      <c r="D28" s="120">
        <f>D26-BS!F70</f>
        <v>0</v>
      </c>
      <c r="E28" s="124"/>
      <c r="F28" s="124">
        <f>F26-BS!F71</f>
        <v>0</v>
      </c>
      <c r="G28" s="124"/>
      <c r="H28" s="124">
        <f>H26-BS!F73</f>
        <v>0</v>
      </c>
      <c r="I28" s="124"/>
      <c r="J28" s="120">
        <f>J26-BS!F74</f>
        <v>0</v>
      </c>
      <c r="K28" s="120"/>
      <c r="L28" s="120">
        <f>L26-BS!F75</f>
        <v>0</v>
      </c>
      <c r="M28" s="120"/>
      <c r="N28" s="120">
        <f>N26-BS!F77</f>
        <v>0</v>
      </c>
      <c r="O28" s="120"/>
      <c r="P28" s="120">
        <f>P26-BS!F78</f>
        <v>0</v>
      </c>
    </row>
    <row r="29" spans="1:16" ht="21" customHeight="1">
      <c r="A29" s="115" t="s">
        <v>203</v>
      </c>
      <c r="B29" s="115"/>
      <c r="C29" s="115"/>
      <c r="D29" s="120"/>
      <c r="E29" s="126"/>
      <c r="F29" s="132"/>
      <c r="G29" s="126"/>
      <c r="H29" s="132"/>
      <c r="I29" s="132"/>
      <c r="J29" s="120"/>
      <c r="K29" s="120"/>
      <c r="L29" s="120"/>
      <c r="M29" s="120"/>
      <c r="N29" s="120"/>
      <c r="O29" s="120"/>
      <c r="P29" s="120"/>
    </row>
  </sheetData>
  <mergeCells count="6">
    <mergeCell ref="H9:J9"/>
    <mergeCell ref="A2:L2"/>
    <mergeCell ref="A3:L3"/>
    <mergeCell ref="A4:L4"/>
    <mergeCell ref="D6:P6"/>
    <mergeCell ref="D7:L7"/>
  </mergeCells>
  <phoneticPr fontId="8" type="noConversion"/>
  <printOptions horizontalCentered="1" gridLinesSet="0"/>
  <pageMargins left="0.39370078740157483" right="0.39370078740157483" top="0.78740157480314965" bottom="0.39370078740157483" header="0.19685039370078741" footer="0.19685039370078741"/>
  <pageSetup paperSize="9" scale="79" orientation="landscape" r:id="rId1"/>
  <headerFooter alignWithMargins="0"/>
  <ignoredErrors>
    <ignoredError sqref="I23:K23 O23:P23 M23" formula="1"/>
    <ignoredError sqref="D15:K15" formulaRange="1"/>
    <ignoredError sqref="H23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773"/>
  <sheetViews>
    <sheetView showGridLines="0" view="pageBreakPreview" zoomScale="80" zoomScaleNormal="70" zoomScaleSheetLayoutView="80" workbookViewId="0">
      <selection activeCell="B16" sqref="B16"/>
    </sheetView>
  </sheetViews>
  <sheetFormatPr defaultColWidth="10.7109375" defaultRowHeight="21.75" customHeight="1"/>
  <cols>
    <col min="1" max="1" width="8.7109375" style="114" customWidth="1"/>
    <col min="2" max="2" width="32.28515625" style="114" customWidth="1"/>
    <col min="3" max="3" width="2.42578125" style="114" customWidth="1"/>
    <col min="4" max="4" width="15.28515625" style="133" customWidth="1"/>
    <col min="5" max="5" width="2.7109375" style="133" customWidth="1"/>
    <col min="6" max="6" width="15.28515625" style="133" customWidth="1"/>
    <col min="7" max="7" width="2.7109375" style="133" customWidth="1"/>
    <col min="8" max="8" width="15.28515625" style="133" customWidth="1"/>
    <col min="9" max="9" width="2.7109375" style="134" customWidth="1"/>
    <col min="10" max="10" width="15.28515625" style="134" customWidth="1"/>
    <col min="11" max="11" width="2.7109375" style="134" customWidth="1"/>
    <col min="12" max="12" width="16.7109375" style="134" customWidth="1"/>
    <col min="13" max="16384" width="10.7109375" style="114"/>
  </cols>
  <sheetData>
    <row r="1" spans="1:14" ht="21.75" customHeight="1">
      <c r="A1" s="135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6" t="s">
        <v>57</v>
      </c>
    </row>
    <row r="2" spans="1:14" ht="21.75" customHeight="1">
      <c r="A2" s="135" t="s">
        <v>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</row>
    <row r="3" spans="1:14" ht="21.75" customHeight="1">
      <c r="A3" s="181" t="s">
        <v>192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ht="21.75" customHeight="1">
      <c r="A4" s="181" t="s">
        <v>210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</row>
    <row r="5" spans="1:14" ht="21.75" customHeight="1">
      <c r="A5" s="137"/>
      <c r="B5" s="137"/>
      <c r="C5" s="137"/>
      <c r="D5" s="138"/>
      <c r="E5" s="138"/>
      <c r="F5" s="138"/>
      <c r="G5" s="138"/>
      <c r="H5" s="138"/>
      <c r="L5" s="139" t="s">
        <v>1</v>
      </c>
    </row>
    <row r="6" spans="1:14" ht="21.75" customHeight="1">
      <c r="A6" s="137"/>
      <c r="B6" s="137"/>
      <c r="C6" s="137"/>
      <c r="D6" s="182" t="s">
        <v>3</v>
      </c>
      <c r="E6" s="182"/>
      <c r="F6" s="182"/>
      <c r="G6" s="182"/>
      <c r="H6" s="182"/>
      <c r="I6" s="182"/>
      <c r="J6" s="182"/>
      <c r="K6" s="182"/>
      <c r="L6" s="182"/>
    </row>
    <row r="7" spans="1:14" ht="21.75" customHeight="1">
      <c r="A7" s="137"/>
      <c r="B7" s="137"/>
      <c r="C7" s="137"/>
      <c r="D7" s="141"/>
      <c r="E7" s="141"/>
      <c r="F7" s="141"/>
      <c r="G7" s="141"/>
      <c r="H7" s="183" t="s">
        <v>48</v>
      </c>
      <c r="I7" s="183"/>
      <c r="J7" s="183"/>
      <c r="K7" s="141"/>
      <c r="L7" s="141"/>
    </row>
    <row r="8" spans="1:14" ht="21.75" customHeight="1">
      <c r="D8" s="141" t="s">
        <v>90</v>
      </c>
      <c r="E8" s="141"/>
      <c r="F8" s="141" t="s">
        <v>91</v>
      </c>
      <c r="G8" s="141"/>
      <c r="H8" s="142" t="s">
        <v>92</v>
      </c>
      <c r="I8" s="141"/>
      <c r="J8" s="141"/>
      <c r="K8" s="141"/>
      <c r="L8" s="141" t="s">
        <v>88</v>
      </c>
    </row>
    <row r="9" spans="1:14" ht="21.75" customHeight="1">
      <c r="C9" s="124"/>
      <c r="D9" s="140" t="s">
        <v>95</v>
      </c>
      <c r="E9" s="141"/>
      <c r="F9" s="140" t="s">
        <v>96</v>
      </c>
      <c r="G9" s="141"/>
      <c r="H9" s="49" t="s">
        <v>97</v>
      </c>
      <c r="I9" s="141"/>
      <c r="J9" s="140" t="s">
        <v>98</v>
      </c>
      <c r="K9" s="141"/>
      <c r="L9" s="140" t="s">
        <v>93</v>
      </c>
    </row>
    <row r="10" spans="1:14" ht="21.75" customHeight="1">
      <c r="A10" s="135" t="s">
        <v>184</v>
      </c>
      <c r="C10" s="125"/>
      <c r="D10" s="134">
        <v>383000</v>
      </c>
      <c r="E10" s="143"/>
      <c r="F10" s="134">
        <v>519673</v>
      </c>
      <c r="G10" s="143"/>
      <c r="H10" s="134">
        <v>38300</v>
      </c>
      <c r="J10" s="134">
        <v>239269</v>
      </c>
      <c r="L10" s="134">
        <f>SUM(D10:J10)</f>
        <v>1180242</v>
      </c>
    </row>
    <row r="11" spans="1:14" ht="21.6" customHeight="1">
      <c r="A11" s="114" t="s">
        <v>72</v>
      </c>
      <c r="C11" s="134"/>
      <c r="D11" s="134">
        <v>0</v>
      </c>
      <c r="E11" s="143"/>
      <c r="F11" s="134">
        <v>0</v>
      </c>
      <c r="G11" s="143"/>
      <c r="H11" s="134">
        <v>0</v>
      </c>
      <c r="J11" s="134">
        <f>'P&amp;L'!L103</f>
        <v>56865</v>
      </c>
      <c r="L11" s="134">
        <f>SUM(D11:J11)</f>
        <v>56865</v>
      </c>
    </row>
    <row r="12" spans="1:14" ht="21.6" customHeight="1">
      <c r="A12" s="114" t="s">
        <v>82</v>
      </c>
      <c r="C12" s="134"/>
      <c r="D12" s="144">
        <v>0</v>
      </c>
      <c r="E12" s="143"/>
      <c r="F12" s="144">
        <v>0</v>
      </c>
      <c r="G12" s="143"/>
      <c r="H12" s="144">
        <v>0</v>
      </c>
      <c r="J12" s="144">
        <v>0</v>
      </c>
      <c r="L12" s="144">
        <v>0</v>
      </c>
    </row>
    <row r="13" spans="1:14" ht="21.6" customHeight="1">
      <c r="A13" s="114" t="s">
        <v>83</v>
      </c>
      <c r="C13" s="134"/>
      <c r="D13" s="134">
        <f>SUM(D11:D12)</f>
        <v>0</v>
      </c>
      <c r="E13" s="143"/>
      <c r="F13" s="134">
        <f>SUM(F11:F12)</f>
        <v>0</v>
      </c>
      <c r="G13" s="143"/>
      <c r="H13" s="134">
        <f>SUM(H11:H12)</f>
        <v>0</v>
      </c>
      <c r="J13" s="134">
        <f>SUM(J11:J12)</f>
        <v>56865</v>
      </c>
      <c r="L13" s="134">
        <f>SUM(D13:J13)</f>
        <v>56865</v>
      </c>
    </row>
    <row r="14" spans="1:14" ht="21.6" customHeight="1">
      <c r="A14" s="114" t="s">
        <v>220</v>
      </c>
      <c r="C14" s="134"/>
      <c r="D14" s="134">
        <v>0</v>
      </c>
      <c r="E14" s="143"/>
      <c r="F14" s="134">
        <v>0</v>
      </c>
      <c r="G14" s="143"/>
      <c r="H14" s="134">
        <v>0</v>
      </c>
      <c r="J14" s="134">
        <v>-34470</v>
      </c>
      <c r="L14" s="134">
        <f>SUM(D14:J14)</f>
        <v>-34470</v>
      </c>
    </row>
    <row r="15" spans="1:14" ht="21.75" customHeight="1" thickBot="1">
      <c r="A15" s="135" t="s">
        <v>208</v>
      </c>
      <c r="C15" s="134"/>
      <c r="D15" s="145">
        <f>SUM(D10,D13:D14)</f>
        <v>383000</v>
      </c>
      <c r="E15" s="143"/>
      <c r="F15" s="145">
        <f>SUM(F10,F13:F14)</f>
        <v>519673</v>
      </c>
      <c r="G15" s="143"/>
      <c r="H15" s="145">
        <f>SUM(H10,H13:H14)</f>
        <v>38300</v>
      </c>
      <c r="J15" s="145">
        <f>SUM(J10,J13:J14)</f>
        <v>261664</v>
      </c>
      <c r="L15" s="145">
        <f>SUM(L10,L13:L14)</f>
        <v>1202637</v>
      </c>
    </row>
    <row r="16" spans="1:14" ht="21.75" customHeight="1" thickTop="1">
      <c r="A16" s="135"/>
      <c r="C16" s="134"/>
      <c r="D16" s="134"/>
      <c r="E16" s="143"/>
      <c r="F16" s="134"/>
      <c r="G16" s="143"/>
      <c r="H16" s="134"/>
    </row>
    <row r="17" spans="1:12" ht="21.75" customHeight="1">
      <c r="A17" s="135" t="s">
        <v>187</v>
      </c>
      <c r="C17" s="134"/>
      <c r="D17" s="134">
        <v>383000</v>
      </c>
      <c r="E17" s="143"/>
      <c r="F17" s="134">
        <v>519673</v>
      </c>
      <c r="G17" s="143"/>
      <c r="H17" s="134">
        <v>38300</v>
      </c>
      <c r="J17" s="134">
        <v>248617</v>
      </c>
      <c r="L17" s="134">
        <f>SUM(D17:J17)</f>
        <v>1189590</v>
      </c>
    </row>
    <row r="18" spans="1:12" ht="21.75" customHeight="1">
      <c r="A18" s="114" t="s">
        <v>72</v>
      </c>
      <c r="C18" s="134"/>
      <c r="D18" s="134">
        <v>0</v>
      </c>
      <c r="E18" s="143"/>
      <c r="F18" s="134">
        <v>0</v>
      </c>
      <c r="G18" s="143"/>
      <c r="H18" s="134">
        <v>0</v>
      </c>
      <c r="J18" s="134">
        <f>'P&amp;L'!J103</f>
        <v>48992</v>
      </c>
      <c r="L18" s="134">
        <f>SUM(D18:J18)</f>
        <v>48992</v>
      </c>
    </row>
    <row r="19" spans="1:12" ht="21.75" customHeight="1">
      <c r="A19" s="114" t="s">
        <v>82</v>
      </c>
      <c r="C19" s="134"/>
      <c r="D19" s="144">
        <v>0</v>
      </c>
      <c r="E19" s="143"/>
      <c r="F19" s="144">
        <v>0</v>
      </c>
      <c r="G19" s="143"/>
      <c r="H19" s="144">
        <v>0</v>
      </c>
      <c r="J19" s="144">
        <v>0</v>
      </c>
      <c r="L19" s="144">
        <v>0</v>
      </c>
    </row>
    <row r="20" spans="1:12" ht="21.75" customHeight="1">
      <c r="A20" s="114" t="s">
        <v>83</v>
      </c>
      <c r="C20" s="134"/>
      <c r="D20" s="134">
        <f>SUM(D18:D19)</f>
        <v>0</v>
      </c>
      <c r="E20" s="134">
        <f t="shared" ref="E20:L20" si="0">SUM(E18:E19)</f>
        <v>0</v>
      </c>
      <c r="F20" s="134">
        <f t="shared" si="0"/>
        <v>0</v>
      </c>
      <c r="G20" s="134">
        <f t="shared" si="0"/>
        <v>0</v>
      </c>
      <c r="H20" s="134">
        <f t="shared" si="0"/>
        <v>0</v>
      </c>
      <c r="I20" s="134">
        <f t="shared" si="0"/>
        <v>0</v>
      </c>
      <c r="J20" s="134">
        <f t="shared" si="0"/>
        <v>48992</v>
      </c>
      <c r="K20" s="134">
        <f t="shared" si="0"/>
        <v>0</v>
      </c>
      <c r="L20" s="134">
        <f t="shared" si="0"/>
        <v>48992</v>
      </c>
    </row>
    <row r="21" spans="1:12" ht="21.75" customHeight="1">
      <c r="A21" s="114" t="s">
        <v>220</v>
      </c>
      <c r="C21" s="134"/>
      <c r="D21" s="134">
        <v>0</v>
      </c>
      <c r="E21" s="143"/>
      <c r="F21" s="134">
        <v>0</v>
      </c>
      <c r="G21" s="143"/>
      <c r="H21" s="134">
        <v>0</v>
      </c>
      <c r="J21" s="134">
        <v>-42130</v>
      </c>
      <c r="L21" s="134">
        <f>J21</f>
        <v>-42130</v>
      </c>
    </row>
    <row r="22" spans="1:12" ht="21.75" customHeight="1" thickBot="1">
      <c r="A22" s="135" t="s">
        <v>209</v>
      </c>
      <c r="C22" s="125"/>
      <c r="D22" s="145">
        <f>SUM(D21:D21,D17)</f>
        <v>383000</v>
      </c>
      <c r="E22" s="143"/>
      <c r="F22" s="145">
        <f>SUM(F21:F21,F17)</f>
        <v>519673</v>
      </c>
      <c r="G22" s="143"/>
      <c r="H22" s="145">
        <f>SUM(H21:H21,H17)</f>
        <v>38300</v>
      </c>
      <c r="J22" s="145">
        <f>SUM(J20:J21,J17)</f>
        <v>255479</v>
      </c>
      <c r="L22" s="145">
        <f>SUM(L20:L21,L17)</f>
        <v>1196452</v>
      </c>
    </row>
    <row r="23" spans="1:12" ht="21.75" customHeight="1" thickTop="1">
      <c r="A23" s="135"/>
      <c r="C23" s="125"/>
      <c r="D23" s="134">
        <f>SUM(D17-BS!L70)</f>
        <v>0</v>
      </c>
      <c r="E23" s="141"/>
      <c r="F23" s="134">
        <f>SUM(F17-BS!L71)</f>
        <v>0</v>
      </c>
      <c r="G23" s="141"/>
      <c r="H23" s="134">
        <f>SUM(H17-BS!L73)</f>
        <v>0</v>
      </c>
      <c r="J23" s="134">
        <f>SUM(J17-BS!L74)</f>
        <v>0</v>
      </c>
      <c r="L23" s="134">
        <f>SUM(L17-BS!L78)</f>
        <v>0</v>
      </c>
    </row>
    <row r="24" spans="1:12" ht="21.75" customHeight="1">
      <c r="C24" s="125"/>
      <c r="D24" s="134">
        <f>D22-BS!J70</f>
        <v>0</v>
      </c>
      <c r="E24" s="141"/>
      <c r="F24" s="141">
        <f>F22-BS!J71</f>
        <v>0</v>
      </c>
      <c r="G24" s="141"/>
      <c r="H24" s="141">
        <f>H22-BS!L73</f>
        <v>0</v>
      </c>
      <c r="J24" s="134">
        <f>J22-BS!J74</f>
        <v>0</v>
      </c>
      <c r="L24" s="134">
        <f>L22-BS!J75</f>
        <v>0</v>
      </c>
    </row>
    <row r="25" spans="1:12" ht="21.75" customHeight="1">
      <c r="A25" s="114" t="s">
        <v>203</v>
      </c>
      <c r="D25" s="134"/>
    </row>
    <row r="26" spans="1:12" s="134" customFormat="1" ht="21.75" customHeight="1">
      <c r="A26" s="131"/>
      <c r="B26" s="114"/>
      <c r="C26" s="114"/>
      <c r="E26" s="133"/>
      <c r="F26" s="133"/>
      <c r="G26" s="133"/>
      <c r="H26" s="133"/>
    </row>
    <row r="27" spans="1:12" s="134" customFormat="1" ht="21.75" customHeight="1">
      <c r="A27" s="131"/>
      <c r="B27" s="114"/>
      <c r="C27" s="114"/>
      <c r="E27" s="133"/>
      <c r="F27" s="133"/>
      <c r="G27" s="133"/>
      <c r="H27" s="133"/>
    </row>
    <row r="28" spans="1:12" s="134" customFormat="1" ht="21.75" customHeight="1">
      <c r="A28" s="131"/>
      <c r="B28" s="114"/>
      <c r="C28" s="114"/>
      <c r="E28" s="133"/>
      <c r="F28" s="133"/>
      <c r="G28" s="133"/>
      <c r="H28" s="133"/>
    </row>
    <row r="29" spans="1:12" s="134" customFormat="1" ht="21.75" customHeight="1">
      <c r="A29" s="131"/>
      <c r="B29" s="114"/>
      <c r="C29" s="114"/>
      <c r="E29" s="133"/>
      <c r="F29" s="133"/>
      <c r="G29" s="133"/>
      <c r="H29" s="133"/>
    </row>
    <row r="30" spans="1:12" s="134" customFormat="1" ht="21.75" customHeight="1">
      <c r="A30" s="131"/>
      <c r="B30" s="114"/>
      <c r="C30" s="114"/>
      <c r="E30" s="133"/>
      <c r="F30" s="133"/>
      <c r="G30" s="133"/>
      <c r="H30" s="133"/>
    </row>
    <row r="31" spans="1:12" s="134" customFormat="1" ht="21.75" customHeight="1">
      <c r="A31" s="131"/>
      <c r="B31" s="114"/>
      <c r="C31" s="114"/>
      <c r="E31" s="133"/>
      <c r="F31" s="133"/>
      <c r="G31" s="133"/>
      <c r="H31" s="133"/>
    </row>
    <row r="32" spans="1:12" s="134" customFormat="1" ht="21.75" customHeight="1">
      <c r="A32" s="131"/>
      <c r="B32" s="114"/>
      <c r="C32" s="114"/>
      <c r="E32" s="133"/>
      <c r="F32" s="133"/>
      <c r="G32" s="133"/>
      <c r="H32" s="133"/>
    </row>
    <row r="33" spans="1:8" s="134" customFormat="1" ht="21.75" customHeight="1">
      <c r="A33" s="131"/>
      <c r="B33" s="114"/>
      <c r="C33" s="114"/>
      <c r="E33" s="133"/>
      <c r="F33" s="133"/>
      <c r="G33" s="133"/>
      <c r="H33" s="133"/>
    </row>
    <row r="34" spans="1:8" ht="21.75" customHeight="1">
      <c r="A34" s="131"/>
      <c r="D34" s="134"/>
    </row>
    <row r="35" spans="1:8" ht="21.75" customHeight="1">
      <c r="A35" s="131"/>
      <c r="D35" s="134"/>
    </row>
    <row r="36" spans="1:8" ht="21.75" customHeight="1">
      <c r="A36" s="131"/>
      <c r="D36" s="134"/>
    </row>
    <row r="37" spans="1:8" ht="21.75" customHeight="1">
      <c r="A37" s="131"/>
      <c r="D37" s="134"/>
    </row>
    <row r="38" spans="1:8" ht="21.75" customHeight="1">
      <c r="A38" s="131"/>
      <c r="D38" s="134"/>
    </row>
    <row r="39" spans="1:8" ht="21.75" customHeight="1">
      <c r="A39" s="131"/>
      <c r="D39" s="134"/>
    </row>
    <row r="40" spans="1:8" ht="21.75" customHeight="1">
      <c r="A40" s="131"/>
      <c r="D40" s="134"/>
    </row>
    <row r="41" spans="1:8" ht="21.75" customHeight="1">
      <c r="A41" s="131"/>
      <c r="D41" s="134"/>
    </row>
    <row r="42" spans="1:8" ht="21.75" customHeight="1">
      <c r="A42" s="131"/>
      <c r="D42" s="134"/>
    </row>
    <row r="43" spans="1:8" ht="21.75" customHeight="1">
      <c r="A43" s="131"/>
      <c r="D43" s="134"/>
    </row>
    <row r="44" spans="1:8" ht="21.75" customHeight="1">
      <c r="A44" s="131"/>
      <c r="D44" s="134"/>
      <c r="G44" s="133">
        <v>16997</v>
      </c>
    </row>
    <row r="45" spans="1:8" ht="21.75" customHeight="1">
      <c r="A45" s="131"/>
      <c r="D45" s="134"/>
    </row>
    <row r="46" spans="1:8" ht="21.75" customHeight="1">
      <c r="A46" s="131"/>
      <c r="D46" s="134"/>
    </row>
    <row r="47" spans="1:8" ht="21.75" customHeight="1">
      <c r="A47" s="131"/>
      <c r="D47" s="134"/>
    </row>
    <row r="48" spans="1:8" ht="21.75" customHeight="1">
      <c r="A48" s="131"/>
      <c r="D48" s="134"/>
    </row>
    <row r="49" spans="1:4" ht="21.75" customHeight="1">
      <c r="A49" s="131"/>
      <c r="D49" s="134"/>
    </row>
    <row r="50" spans="1:4" ht="21.75" customHeight="1">
      <c r="A50" s="131"/>
      <c r="D50" s="134"/>
    </row>
    <row r="51" spans="1:4" ht="21.75" customHeight="1">
      <c r="A51" s="131"/>
      <c r="D51" s="134"/>
    </row>
    <row r="52" spans="1:4" ht="21.75" customHeight="1">
      <c r="A52" s="131"/>
      <c r="D52" s="134"/>
    </row>
    <row r="53" spans="1:4" ht="21.75" customHeight="1">
      <c r="A53" s="131"/>
      <c r="D53" s="134"/>
    </row>
    <row r="54" spans="1:4" ht="21.75" customHeight="1">
      <c r="A54" s="131"/>
      <c r="D54" s="134"/>
    </row>
    <row r="55" spans="1:4" ht="21.75" customHeight="1">
      <c r="A55" s="131"/>
      <c r="D55" s="134"/>
    </row>
    <row r="56" spans="1:4" ht="21.75" customHeight="1">
      <c r="A56" s="131"/>
      <c r="D56" s="134"/>
    </row>
    <row r="57" spans="1:4" ht="21.75" customHeight="1">
      <c r="A57" s="131"/>
      <c r="D57" s="134"/>
    </row>
    <row r="58" spans="1:4" ht="21.75" customHeight="1">
      <c r="A58" s="131"/>
      <c r="D58" s="134"/>
    </row>
    <row r="59" spans="1:4" ht="21.75" customHeight="1">
      <c r="A59" s="131"/>
      <c r="D59" s="134"/>
    </row>
    <row r="60" spans="1:4" ht="21.75" customHeight="1">
      <c r="A60" s="131"/>
      <c r="D60" s="134"/>
    </row>
    <row r="61" spans="1:4" ht="21.75" customHeight="1">
      <c r="A61" s="131"/>
      <c r="D61" s="134"/>
    </row>
    <row r="62" spans="1:4" ht="21.75" customHeight="1">
      <c r="A62" s="131"/>
      <c r="D62" s="134"/>
    </row>
    <row r="63" spans="1:4" ht="21.75" customHeight="1">
      <c r="A63" s="131"/>
      <c r="D63" s="134"/>
    </row>
    <row r="64" spans="1:4" ht="21.75" customHeight="1">
      <c r="A64" s="131"/>
      <c r="D64" s="134"/>
    </row>
    <row r="65" spans="1:4" ht="21.75" customHeight="1">
      <c r="A65" s="131"/>
      <c r="D65" s="134"/>
    </row>
    <row r="66" spans="1:4" ht="21.75" customHeight="1">
      <c r="A66" s="131"/>
      <c r="D66" s="134"/>
    </row>
    <row r="67" spans="1:4" ht="21.75" customHeight="1">
      <c r="A67" s="131"/>
      <c r="D67" s="134"/>
    </row>
    <row r="68" spans="1:4" ht="21.75" customHeight="1">
      <c r="A68" s="131"/>
      <c r="D68" s="134"/>
    </row>
    <row r="69" spans="1:4" ht="21.75" customHeight="1">
      <c r="A69" s="131"/>
      <c r="D69" s="134"/>
    </row>
    <row r="70" spans="1:4" ht="21.75" customHeight="1">
      <c r="A70" s="131"/>
      <c r="D70" s="134"/>
    </row>
    <row r="71" spans="1:4" ht="21.75" customHeight="1">
      <c r="A71" s="131"/>
      <c r="D71" s="134"/>
    </row>
    <row r="72" spans="1:4" ht="21.75" customHeight="1">
      <c r="A72" s="131"/>
      <c r="D72" s="134"/>
    </row>
    <row r="73" spans="1:4" ht="21.75" customHeight="1">
      <c r="A73" s="131"/>
      <c r="D73" s="134"/>
    </row>
    <row r="74" spans="1:4" ht="21.75" customHeight="1">
      <c r="A74" s="131"/>
      <c r="D74" s="134"/>
    </row>
    <row r="75" spans="1:4" ht="21.75" customHeight="1">
      <c r="A75" s="131"/>
      <c r="D75" s="134"/>
    </row>
    <row r="76" spans="1:4" ht="21.75" customHeight="1">
      <c r="A76" s="131"/>
      <c r="D76" s="134"/>
    </row>
    <row r="77" spans="1:4" ht="21.75" customHeight="1">
      <c r="A77" s="131"/>
      <c r="D77" s="134"/>
    </row>
    <row r="78" spans="1:4" ht="21.75" customHeight="1">
      <c r="A78" s="131"/>
      <c r="D78" s="134"/>
    </row>
    <row r="79" spans="1:4" ht="21.75" customHeight="1">
      <c r="A79" s="131"/>
      <c r="D79" s="134"/>
    </row>
    <row r="80" spans="1:4" ht="21.75" customHeight="1">
      <c r="A80" s="131"/>
      <c r="D80" s="134"/>
    </row>
    <row r="81" spans="1:4" ht="21.75" customHeight="1">
      <c r="A81" s="131"/>
      <c r="D81" s="134"/>
    </row>
    <row r="82" spans="1:4" ht="21.75" customHeight="1">
      <c r="A82" s="131"/>
      <c r="D82" s="134"/>
    </row>
    <row r="83" spans="1:4" ht="21.75" customHeight="1">
      <c r="A83" s="131"/>
      <c r="D83" s="134"/>
    </row>
    <row r="84" spans="1:4" ht="21.75" customHeight="1">
      <c r="A84" s="131"/>
      <c r="D84" s="134"/>
    </row>
    <row r="85" spans="1:4" ht="21.75" customHeight="1">
      <c r="A85" s="131"/>
      <c r="D85" s="134"/>
    </row>
    <row r="86" spans="1:4" ht="21.75" customHeight="1">
      <c r="A86" s="131"/>
      <c r="D86" s="134"/>
    </row>
    <row r="87" spans="1:4" ht="21.75" customHeight="1">
      <c r="A87" s="131"/>
      <c r="D87" s="134"/>
    </row>
    <row r="88" spans="1:4" ht="21.75" customHeight="1">
      <c r="A88" s="131"/>
      <c r="D88" s="134"/>
    </row>
    <row r="89" spans="1:4" ht="21.75" customHeight="1">
      <c r="A89" s="131"/>
      <c r="D89" s="134"/>
    </row>
    <row r="90" spans="1:4" ht="21.75" customHeight="1">
      <c r="A90" s="131"/>
      <c r="D90" s="134"/>
    </row>
    <row r="91" spans="1:4" ht="21.75" customHeight="1">
      <c r="A91" s="131"/>
      <c r="D91" s="134"/>
    </row>
    <row r="92" spans="1:4" ht="21.75" customHeight="1">
      <c r="A92" s="131"/>
      <c r="D92" s="134"/>
    </row>
    <row r="93" spans="1:4" ht="21.75" customHeight="1">
      <c r="A93" s="131"/>
      <c r="D93" s="134"/>
    </row>
    <row r="94" spans="1:4" ht="21.75" customHeight="1">
      <c r="A94" s="131"/>
      <c r="D94" s="134"/>
    </row>
    <row r="95" spans="1:4" ht="21.75" customHeight="1">
      <c r="A95" s="131"/>
      <c r="D95" s="134"/>
    </row>
    <row r="96" spans="1:4" ht="21.75" customHeight="1">
      <c r="A96" s="131"/>
      <c r="D96" s="134"/>
    </row>
    <row r="97" spans="1:4" ht="21.75" customHeight="1">
      <c r="A97" s="131"/>
      <c r="D97" s="134"/>
    </row>
    <row r="98" spans="1:4" ht="21.75" customHeight="1">
      <c r="A98" s="131"/>
      <c r="D98" s="134"/>
    </row>
    <row r="99" spans="1:4" ht="21.75" customHeight="1">
      <c r="A99" s="131"/>
      <c r="D99" s="134"/>
    </row>
    <row r="100" spans="1:4" ht="21.75" customHeight="1">
      <c r="A100" s="131"/>
      <c r="D100" s="134"/>
    </row>
    <row r="101" spans="1:4" ht="21.75" customHeight="1">
      <c r="A101" s="131"/>
      <c r="D101" s="134"/>
    </row>
    <row r="102" spans="1:4" ht="21.75" customHeight="1">
      <c r="A102" s="131"/>
      <c r="D102" s="134"/>
    </row>
    <row r="103" spans="1:4" ht="21.75" customHeight="1">
      <c r="A103" s="131"/>
      <c r="D103" s="134"/>
    </row>
    <row r="104" spans="1:4" ht="21.75" customHeight="1">
      <c r="A104" s="131"/>
      <c r="D104" s="134"/>
    </row>
    <row r="105" spans="1:4" ht="21.75" customHeight="1">
      <c r="A105" s="131"/>
      <c r="D105" s="134"/>
    </row>
    <row r="106" spans="1:4" ht="21.75" customHeight="1">
      <c r="A106" s="131"/>
      <c r="D106" s="134"/>
    </row>
    <row r="107" spans="1:4" ht="21.75" customHeight="1">
      <c r="A107" s="131"/>
      <c r="D107" s="134"/>
    </row>
    <row r="108" spans="1:4" ht="21.75" customHeight="1">
      <c r="A108" s="131"/>
      <c r="D108" s="134"/>
    </row>
    <row r="109" spans="1:4" ht="21.75" customHeight="1">
      <c r="A109" s="131"/>
      <c r="D109" s="134"/>
    </row>
    <row r="110" spans="1:4" ht="21.75" customHeight="1">
      <c r="A110" s="131"/>
      <c r="D110" s="134"/>
    </row>
    <row r="111" spans="1:4" ht="21.75" customHeight="1">
      <c r="A111" s="131"/>
      <c r="D111" s="134"/>
    </row>
    <row r="112" spans="1:4" ht="21.75" customHeight="1">
      <c r="A112" s="131"/>
      <c r="D112" s="134"/>
    </row>
    <row r="113" spans="1:4" ht="21.75" customHeight="1">
      <c r="A113" s="131"/>
      <c r="D113" s="134"/>
    </row>
    <row r="114" spans="1:4" ht="21.75" customHeight="1">
      <c r="A114" s="131"/>
      <c r="D114" s="134"/>
    </row>
    <row r="115" spans="1:4" ht="21.75" customHeight="1">
      <c r="A115" s="131"/>
      <c r="D115" s="134"/>
    </row>
    <row r="116" spans="1:4" ht="21.75" customHeight="1">
      <c r="A116" s="131"/>
      <c r="D116" s="134"/>
    </row>
    <row r="117" spans="1:4" ht="21.75" customHeight="1">
      <c r="A117" s="131"/>
      <c r="D117" s="134"/>
    </row>
    <row r="118" spans="1:4" ht="21.75" customHeight="1">
      <c r="A118" s="131"/>
      <c r="D118" s="134"/>
    </row>
    <row r="119" spans="1:4" ht="21.75" customHeight="1">
      <c r="A119" s="131"/>
      <c r="D119" s="134"/>
    </row>
    <row r="120" spans="1:4" ht="21.75" customHeight="1">
      <c r="A120" s="131"/>
      <c r="D120" s="134"/>
    </row>
    <row r="121" spans="1:4" ht="21.75" customHeight="1">
      <c r="A121" s="131"/>
      <c r="D121" s="134"/>
    </row>
    <row r="122" spans="1:4" ht="21.75" customHeight="1">
      <c r="A122" s="131"/>
      <c r="D122" s="134"/>
    </row>
    <row r="123" spans="1:4" ht="21.75" customHeight="1">
      <c r="A123" s="131"/>
      <c r="D123" s="134"/>
    </row>
    <row r="124" spans="1:4" ht="21.75" customHeight="1">
      <c r="A124" s="131"/>
      <c r="D124" s="134"/>
    </row>
    <row r="125" spans="1:4" ht="21.75" customHeight="1">
      <c r="A125" s="131"/>
      <c r="D125" s="134"/>
    </row>
    <row r="126" spans="1:4" ht="21.75" customHeight="1">
      <c r="A126" s="131"/>
      <c r="D126" s="134"/>
    </row>
    <row r="127" spans="1:4" ht="21.75" customHeight="1">
      <c r="A127" s="131"/>
      <c r="D127" s="134"/>
    </row>
    <row r="128" spans="1:4" ht="21.75" customHeight="1">
      <c r="A128" s="131"/>
      <c r="D128" s="134"/>
    </row>
    <row r="129" spans="1:4" ht="21.75" customHeight="1">
      <c r="A129" s="131"/>
      <c r="D129" s="134"/>
    </row>
    <row r="130" spans="1:4" ht="21.75" customHeight="1">
      <c r="A130" s="131"/>
      <c r="D130" s="134"/>
    </row>
    <row r="131" spans="1:4" ht="21.75" customHeight="1">
      <c r="A131" s="131"/>
      <c r="D131" s="134"/>
    </row>
    <row r="132" spans="1:4" ht="21.75" customHeight="1">
      <c r="A132" s="131"/>
      <c r="D132" s="134"/>
    </row>
    <row r="133" spans="1:4" ht="21.75" customHeight="1">
      <c r="A133" s="131"/>
      <c r="D133" s="134"/>
    </row>
    <row r="134" spans="1:4" ht="21.75" customHeight="1">
      <c r="A134" s="131"/>
      <c r="D134" s="134"/>
    </row>
    <row r="135" spans="1:4" ht="21.75" customHeight="1">
      <c r="A135" s="131"/>
      <c r="D135" s="134"/>
    </row>
    <row r="136" spans="1:4" ht="21.75" customHeight="1">
      <c r="A136" s="131"/>
      <c r="D136" s="134"/>
    </row>
    <row r="137" spans="1:4" ht="21.75" customHeight="1">
      <c r="A137" s="131"/>
      <c r="D137" s="134"/>
    </row>
    <row r="138" spans="1:4" ht="21.75" customHeight="1">
      <c r="A138" s="131"/>
      <c r="D138" s="134"/>
    </row>
    <row r="139" spans="1:4" ht="21.75" customHeight="1">
      <c r="A139" s="131"/>
      <c r="D139" s="134"/>
    </row>
    <row r="140" spans="1:4" ht="21.75" customHeight="1">
      <c r="A140" s="131"/>
      <c r="D140" s="134"/>
    </row>
    <row r="141" spans="1:4" ht="21.75" customHeight="1">
      <c r="A141" s="131"/>
      <c r="D141" s="134"/>
    </row>
    <row r="142" spans="1:4" ht="21.75" customHeight="1">
      <c r="A142" s="131"/>
      <c r="D142" s="134"/>
    </row>
    <row r="143" spans="1:4" ht="21.75" customHeight="1">
      <c r="A143" s="131"/>
      <c r="D143" s="134"/>
    </row>
    <row r="144" spans="1:4" ht="21.75" customHeight="1">
      <c r="A144" s="131"/>
      <c r="D144" s="134"/>
    </row>
    <row r="145" spans="1:4" ht="21.75" customHeight="1">
      <c r="A145" s="131"/>
      <c r="D145" s="134"/>
    </row>
    <row r="146" spans="1:4" ht="21.75" customHeight="1">
      <c r="A146" s="131"/>
      <c r="D146" s="134"/>
    </row>
    <row r="147" spans="1:4" ht="21.75" customHeight="1">
      <c r="A147" s="131"/>
      <c r="D147" s="134"/>
    </row>
    <row r="148" spans="1:4" ht="21.75" customHeight="1">
      <c r="A148" s="131"/>
      <c r="D148" s="134"/>
    </row>
    <row r="149" spans="1:4" ht="21.75" customHeight="1">
      <c r="A149" s="131"/>
      <c r="D149" s="134"/>
    </row>
    <row r="150" spans="1:4" ht="21.75" customHeight="1">
      <c r="A150" s="131"/>
      <c r="D150" s="134"/>
    </row>
    <row r="151" spans="1:4" ht="21.75" customHeight="1">
      <c r="A151" s="131"/>
      <c r="D151" s="134"/>
    </row>
    <row r="152" spans="1:4" ht="21.75" customHeight="1">
      <c r="A152" s="131"/>
      <c r="D152" s="134"/>
    </row>
    <row r="153" spans="1:4" ht="21.75" customHeight="1">
      <c r="A153" s="131"/>
      <c r="D153" s="134"/>
    </row>
    <row r="154" spans="1:4" ht="21.75" customHeight="1">
      <c r="A154" s="131"/>
      <c r="D154" s="134"/>
    </row>
    <row r="155" spans="1:4" ht="21.75" customHeight="1">
      <c r="A155" s="131"/>
      <c r="D155" s="134"/>
    </row>
    <row r="156" spans="1:4" ht="21.75" customHeight="1">
      <c r="A156" s="131"/>
      <c r="D156" s="134"/>
    </row>
    <row r="157" spans="1:4" ht="21.75" customHeight="1">
      <c r="A157" s="131"/>
      <c r="D157" s="134"/>
    </row>
    <row r="158" spans="1:4" ht="21.75" customHeight="1">
      <c r="A158" s="131"/>
      <c r="D158" s="134"/>
    </row>
    <row r="159" spans="1:4" ht="21.75" customHeight="1">
      <c r="A159" s="131"/>
      <c r="D159" s="134"/>
    </row>
    <row r="160" spans="1:4" ht="21.75" customHeight="1">
      <c r="A160" s="131"/>
      <c r="D160" s="134"/>
    </row>
    <row r="161" spans="1:4" ht="21.75" customHeight="1">
      <c r="A161" s="131"/>
      <c r="D161" s="134"/>
    </row>
    <row r="162" spans="1:4" ht="21.75" customHeight="1">
      <c r="A162" s="131"/>
      <c r="D162" s="134"/>
    </row>
    <row r="163" spans="1:4" ht="21.75" customHeight="1">
      <c r="A163" s="131"/>
      <c r="D163" s="134"/>
    </row>
    <row r="164" spans="1:4" ht="21.75" customHeight="1">
      <c r="A164" s="131"/>
      <c r="D164" s="134"/>
    </row>
    <row r="165" spans="1:4" ht="21.75" customHeight="1">
      <c r="A165" s="131"/>
      <c r="D165" s="134"/>
    </row>
    <row r="166" spans="1:4" ht="21.75" customHeight="1">
      <c r="A166" s="131"/>
      <c r="D166" s="134"/>
    </row>
    <row r="167" spans="1:4" ht="21.75" customHeight="1">
      <c r="A167" s="131"/>
      <c r="D167" s="134"/>
    </row>
    <row r="168" spans="1:4" ht="21.75" customHeight="1">
      <c r="A168" s="131"/>
      <c r="D168" s="134"/>
    </row>
    <row r="169" spans="1:4" ht="21.75" customHeight="1">
      <c r="A169" s="131"/>
      <c r="D169" s="134"/>
    </row>
    <row r="170" spans="1:4" ht="21.75" customHeight="1">
      <c r="A170" s="131"/>
      <c r="D170" s="134"/>
    </row>
    <row r="171" spans="1:4" ht="21.75" customHeight="1">
      <c r="A171" s="131"/>
      <c r="D171" s="134"/>
    </row>
    <row r="172" spans="1:4" ht="21.75" customHeight="1">
      <c r="A172" s="131"/>
      <c r="D172" s="134"/>
    </row>
    <row r="173" spans="1:4" ht="21.75" customHeight="1">
      <c r="A173" s="131"/>
      <c r="D173" s="134"/>
    </row>
    <row r="174" spans="1:4" ht="21.75" customHeight="1">
      <c r="A174" s="131"/>
      <c r="D174" s="134"/>
    </row>
    <row r="175" spans="1:4" ht="21.75" customHeight="1">
      <c r="A175" s="131"/>
      <c r="D175" s="134"/>
    </row>
    <row r="176" spans="1:4" ht="21.75" customHeight="1">
      <c r="A176" s="131"/>
      <c r="D176" s="134"/>
    </row>
    <row r="177" spans="1:4" ht="21.75" customHeight="1">
      <c r="A177" s="131"/>
      <c r="D177" s="134"/>
    </row>
    <row r="178" spans="1:4" ht="21.75" customHeight="1">
      <c r="A178" s="131"/>
      <c r="D178" s="134"/>
    </row>
    <row r="179" spans="1:4" ht="21.75" customHeight="1">
      <c r="A179" s="131"/>
      <c r="D179" s="134"/>
    </row>
    <row r="180" spans="1:4" ht="21.75" customHeight="1">
      <c r="A180" s="131"/>
      <c r="D180" s="134"/>
    </row>
    <row r="181" spans="1:4" ht="21.75" customHeight="1">
      <c r="A181" s="131"/>
      <c r="D181" s="134"/>
    </row>
    <row r="182" spans="1:4" ht="21.75" customHeight="1">
      <c r="A182" s="131"/>
      <c r="D182" s="134"/>
    </row>
    <row r="183" spans="1:4" ht="21.75" customHeight="1">
      <c r="A183" s="131"/>
      <c r="D183" s="134"/>
    </row>
    <row r="184" spans="1:4" ht="21.75" customHeight="1">
      <c r="A184" s="131"/>
      <c r="D184" s="134"/>
    </row>
    <row r="185" spans="1:4" ht="21.75" customHeight="1">
      <c r="A185" s="131"/>
      <c r="D185" s="134"/>
    </row>
    <row r="186" spans="1:4" ht="21.75" customHeight="1">
      <c r="A186" s="131"/>
      <c r="D186" s="134"/>
    </row>
    <row r="187" spans="1:4" ht="21.75" customHeight="1">
      <c r="A187" s="131"/>
      <c r="D187" s="134"/>
    </row>
    <row r="188" spans="1:4" ht="21.75" customHeight="1">
      <c r="A188" s="131"/>
      <c r="D188" s="134"/>
    </row>
    <row r="189" spans="1:4" ht="21.75" customHeight="1">
      <c r="A189" s="131"/>
      <c r="D189" s="134"/>
    </row>
    <row r="190" spans="1:4" ht="21.75" customHeight="1">
      <c r="A190" s="131"/>
      <c r="D190" s="134"/>
    </row>
    <row r="191" spans="1:4" ht="21.75" customHeight="1">
      <c r="A191" s="131"/>
      <c r="D191" s="134"/>
    </row>
    <row r="192" spans="1:4" ht="21.75" customHeight="1">
      <c r="A192" s="131"/>
      <c r="D192" s="134"/>
    </row>
    <row r="193" spans="1:4" ht="21.75" customHeight="1">
      <c r="A193" s="131"/>
      <c r="D193" s="134"/>
    </row>
    <row r="194" spans="1:4" ht="21.75" customHeight="1">
      <c r="A194" s="131"/>
      <c r="D194" s="134"/>
    </row>
    <row r="195" spans="1:4" ht="21.75" customHeight="1">
      <c r="A195" s="131"/>
      <c r="D195" s="134"/>
    </row>
    <row r="196" spans="1:4" ht="21.75" customHeight="1">
      <c r="A196" s="131"/>
      <c r="D196" s="134"/>
    </row>
    <row r="197" spans="1:4" ht="21.75" customHeight="1">
      <c r="A197" s="131"/>
      <c r="D197" s="134"/>
    </row>
    <row r="198" spans="1:4" ht="21.75" customHeight="1">
      <c r="A198" s="131"/>
      <c r="D198" s="134"/>
    </row>
    <row r="199" spans="1:4" ht="21.75" customHeight="1">
      <c r="A199" s="131"/>
      <c r="D199" s="134"/>
    </row>
    <row r="200" spans="1:4" ht="21.75" customHeight="1">
      <c r="A200" s="131"/>
      <c r="D200" s="134"/>
    </row>
    <row r="201" spans="1:4" ht="21.75" customHeight="1">
      <c r="A201" s="131"/>
      <c r="D201" s="134"/>
    </row>
    <row r="202" spans="1:4" ht="21.75" customHeight="1">
      <c r="A202" s="131"/>
      <c r="D202" s="134"/>
    </row>
    <row r="203" spans="1:4" ht="21.75" customHeight="1">
      <c r="A203" s="131"/>
      <c r="D203" s="134"/>
    </row>
    <row r="204" spans="1:4" ht="21.75" customHeight="1">
      <c r="A204" s="131"/>
      <c r="D204" s="134"/>
    </row>
    <row r="205" spans="1:4" ht="21.75" customHeight="1">
      <c r="A205" s="131"/>
      <c r="D205" s="134"/>
    </row>
    <row r="206" spans="1:4" ht="21.75" customHeight="1">
      <c r="A206" s="131"/>
      <c r="D206" s="134"/>
    </row>
    <row r="207" spans="1:4" ht="21.75" customHeight="1">
      <c r="A207" s="131"/>
      <c r="D207" s="134"/>
    </row>
    <row r="208" spans="1:4" ht="21.75" customHeight="1">
      <c r="A208" s="131"/>
      <c r="D208" s="134"/>
    </row>
    <row r="209" spans="1:4" ht="21.75" customHeight="1">
      <c r="A209" s="131"/>
      <c r="D209" s="134"/>
    </row>
    <row r="210" spans="1:4" ht="21.75" customHeight="1">
      <c r="A210" s="131"/>
      <c r="D210" s="134"/>
    </row>
    <row r="211" spans="1:4" ht="21.75" customHeight="1">
      <c r="A211" s="131"/>
      <c r="D211" s="134"/>
    </row>
    <row r="212" spans="1:4" ht="21.75" customHeight="1">
      <c r="A212" s="131"/>
      <c r="D212" s="134"/>
    </row>
    <row r="213" spans="1:4" ht="21.75" customHeight="1">
      <c r="A213" s="131"/>
      <c r="D213" s="134"/>
    </row>
    <row r="214" spans="1:4" ht="21.75" customHeight="1">
      <c r="A214" s="131"/>
      <c r="D214" s="134"/>
    </row>
    <row r="215" spans="1:4" ht="21.75" customHeight="1">
      <c r="A215" s="131"/>
      <c r="D215" s="134"/>
    </row>
    <row r="216" spans="1:4" ht="21.75" customHeight="1">
      <c r="A216" s="131"/>
      <c r="D216" s="134"/>
    </row>
    <row r="217" spans="1:4" ht="21.75" customHeight="1">
      <c r="A217" s="131"/>
      <c r="D217" s="134"/>
    </row>
    <row r="218" spans="1:4" ht="21.75" customHeight="1">
      <c r="A218" s="131"/>
      <c r="D218" s="134"/>
    </row>
    <row r="219" spans="1:4" ht="21.75" customHeight="1">
      <c r="A219" s="131"/>
      <c r="D219" s="134"/>
    </row>
    <row r="220" spans="1:4" ht="21.75" customHeight="1">
      <c r="A220" s="131"/>
      <c r="D220" s="134"/>
    </row>
    <row r="221" spans="1:4" ht="21.75" customHeight="1">
      <c r="A221" s="131"/>
      <c r="D221" s="134"/>
    </row>
    <row r="222" spans="1:4" ht="21.75" customHeight="1">
      <c r="A222" s="131"/>
      <c r="D222" s="134"/>
    </row>
    <row r="223" spans="1:4" ht="21.75" customHeight="1">
      <c r="A223" s="131"/>
      <c r="D223" s="134"/>
    </row>
    <row r="224" spans="1:4" ht="21.75" customHeight="1">
      <c r="A224" s="131"/>
      <c r="D224" s="134"/>
    </row>
    <row r="225" spans="1:4" ht="21.75" customHeight="1">
      <c r="A225" s="131"/>
      <c r="D225" s="134"/>
    </row>
    <row r="226" spans="1:4" ht="21.75" customHeight="1">
      <c r="A226" s="131"/>
      <c r="D226" s="134"/>
    </row>
    <row r="227" spans="1:4" ht="21.75" customHeight="1">
      <c r="A227" s="131"/>
      <c r="D227" s="134"/>
    </row>
    <row r="228" spans="1:4" ht="21.75" customHeight="1">
      <c r="A228" s="131"/>
      <c r="D228" s="134"/>
    </row>
    <row r="229" spans="1:4" ht="21.75" customHeight="1">
      <c r="A229" s="131"/>
      <c r="D229" s="134"/>
    </row>
    <row r="230" spans="1:4" ht="21.75" customHeight="1">
      <c r="A230" s="131"/>
      <c r="D230" s="134"/>
    </row>
    <row r="231" spans="1:4" ht="21.75" customHeight="1">
      <c r="A231" s="131"/>
      <c r="D231" s="134"/>
    </row>
    <row r="232" spans="1:4" ht="21.75" customHeight="1">
      <c r="A232" s="131"/>
      <c r="D232" s="134"/>
    </row>
    <row r="233" spans="1:4" ht="21.75" customHeight="1">
      <c r="A233" s="131"/>
      <c r="D233" s="134"/>
    </row>
    <row r="234" spans="1:4" ht="21.75" customHeight="1">
      <c r="A234" s="131"/>
      <c r="D234" s="134"/>
    </row>
    <row r="235" spans="1:4" ht="21.75" customHeight="1">
      <c r="A235" s="131"/>
      <c r="D235" s="134"/>
    </row>
    <row r="236" spans="1:4" ht="21.75" customHeight="1">
      <c r="A236" s="131"/>
      <c r="D236" s="134"/>
    </row>
    <row r="237" spans="1:4" ht="21.75" customHeight="1">
      <c r="A237" s="131"/>
      <c r="D237" s="134"/>
    </row>
    <row r="238" spans="1:4" ht="21.75" customHeight="1">
      <c r="A238" s="131"/>
      <c r="D238" s="134"/>
    </row>
    <row r="239" spans="1:4" ht="21.75" customHeight="1">
      <c r="A239" s="131"/>
      <c r="D239" s="134"/>
    </row>
    <row r="240" spans="1:4" ht="21.75" customHeight="1">
      <c r="A240" s="131"/>
      <c r="D240" s="134"/>
    </row>
    <row r="241" spans="1:4" ht="21.75" customHeight="1">
      <c r="A241" s="131"/>
      <c r="D241" s="134"/>
    </row>
    <row r="242" spans="1:4" ht="21.75" customHeight="1">
      <c r="A242" s="131"/>
      <c r="D242" s="134"/>
    </row>
    <row r="243" spans="1:4" ht="21.75" customHeight="1">
      <c r="A243" s="131"/>
      <c r="D243" s="134"/>
    </row>
    <row r="244" spans="1:4" ht="21.75" customHeight="1">
      <c r="A244" s="131"/>
      <c r="D244" s="134"/>
    </row>
    <row r="245" spans="1:4" ht="21.75" customHeight="1">
      <c r="A245" s="131"/>
      <c r="D245" s="134"/>
    </row>
    <row r="246" spans="1:4" ht="21.75" customHeight="1">
      <c r="A246" s="131"/>
      <c r="D246" s="134"/>
    </row>
    <row r="247" spans="1:4" ht="21.75" customHeight="1">
      <c r="A247" s="131"/>
      <c r="D247" s="134"/>
    </row>
    <row r="248" spans="1:4" ht="21.75" customHeight="1">
      <c r="A248" s="131"/>
      <c r="D248" s="134"/>
    </row>
    <row r="249" spans="1:4" ht="21.75" customHeight="1">
      <c r="A249" s="131"/>
      <c r="D249" s="134"/>
    </row>
    <row r="250" spans="1:4" ht="21.75" customHeight="1">
      <c r="A250" s="131"/>
      <c r="D250" s="134"/>
    </row>
    <row r="251" spans="1:4" ht="21.75" customHeight="1">
      <c r="A251" s="131"/>
      <c r="D251" s="134"/>
    </row>
    <row r="252" spans="1:4" ht="21.75" customHeight="1">
      <c r="A252" s="131"/>
      <c r="D252" s="134"/>
    </row>
    <row r="253" spans="1:4" ht="21.75" customHeight="1">
      <c r="A253" s="131"/>
      <c r="D253" s="134"/>
    </row>
    <row r="254" spans="1:4" ht="21.75" customHeight="1">
      <c r="A254" s="131"/>
      <c r="D254" s="134"/>
    </row>
    <row r="255" spans="1:4" ht="21.75" customHeight="1">
      <c r="A255" s="131"/>
      <c r="D255" s="134"/>
    </row>
    <row r="256" spans="1:4" ht="21.75" customHeight="1">
      <c r="A256" s="131"/>
      <c r="D256" s="134"/>
    </row>
    <row r="257" spans="1:4" ht="21.75" customHeight="1">
      <c r="A257" s="131"/>
      <c r="D257" s="134"/>
    </row>
    <row r="258" spans="1:4" ht="21.75" customHeight="1">
      <c r="A258" s="131"/>
      <c r="D258" s="134"/>
    </row>
    <row r="259" spans="1:4" ht="21.75" customHeight="1">
      <c r="A259" s="131"/>
      <c r="D259" s="134"/>
    </row>
    <row r="260" spans="1:4" ht="21.75" customHeight="1">
      <c r="A260" s="131"/>
      <c r="D260" s="134"/>
    </row>
    <row r="261" spans="1:4" ht="21.75" customHeight="1">
      <c r="A261" s="131"/>
      <c r="D261" s="134"/>
    </row>
    <row r="262" spans="1:4" ht="21.75" customHeight="1">
      <c r="A262" s="131"/>
      <c r="D262" s="134"/>
    </row>
    <row r="263" spans="1:4" ht="21.75" customHeight="1">
      <c r="A263" s="131"/>
      <c r="D263" s="134"/>
    </row>
    <row r="264" spans="1:4" ht="21.75" customHeight="1">
      <c r="A264" s="131"/>
      <c r="D264" s="134"/>
    </row>
    <row r="265" spans="1:4" ht="21.75" customHeight="1">
      <c r="A265" s="131"/>
      <c r="D265" s="134"/>
    </row>
    <row r="266" spans="1:4" ht="21.75" customHeight="1">
      <c r="A266" s="131"/>
      <c r="D266" s="134"/>
    </row>
    <row r="267" spans="1:4" ht="21.75" customHeight="1">
      <c r="A267" s="131"/>
      <c r="D267" s="134"/>
    </row>
    <row r="268" spans="1:4" ht="21.75" customHeight="1">
      <c r="A268" s="131"/>
      <c r="D268" s="134"/>
    </row>
    <row r="269" spans="1:4" ht="21.75" customHeight="1">
      <c r="A269" s="131"/>
      <c r="D269" s="134"/>
    </row>
    <row r="270" spans="1:4" ht="21.75" customHeight="1">
      <c r="A270" s="131"/>
      <c r="D270" s="134"/>
    </row>
    <row r="271" spans="1:4" ht="21.75" customHeight="1">
      <c r="A271" s="131"/>
      <c r="D271" s="134"/>
    </row>
    <row r="272" spans="1:4" ht="21.75" customHeight="1">
      <c r="A272" s="131"/>
      <c r="D272" s="134"/>
    </row>
    <row r="273" spans="1:4" ht="21.75" customHeight="1">
      <c r="A273" s="131"/>
      <c r="D273" s="134"/>
    </row>
    <row r="274" spans="1:4" ht="21.75" customHeight="1">
      <c r="A274" s="131"/>
      <c r="D274" s="134"/>
    </row>
    <row r="275" spans="1:4" ht="21.75" customHeight="1">
      <c r="A275" s="131"/>
      <c r="D275" s="134"/>
    </row>
    <row r="276" spans="1:4" ht="21.75" customHeight="1">
      <c r="A276" s="131"/>
      <c r="D276" s="134"/>
    </row>
    <row r="277" spans="1:4" ht="21.75" customHeight="1">
      <c r="A277" s="131"/>
      <c r="D277" s="134"/>
    </row>
    <row r="278" spans="1:4" ht="21.75" customHeight="1">
      <c r="A278" s="131"/>
      <c r="D278" s="134"/>
    </row>
    <row r="279" spans="1:4" ht="21.75" customHeight="1">
      <c r="A279" s="131"/>
      <c r="D279" s="134"/>
    </row>
    <row r="280" spans="1:4" ht="21.75" customHeight="1">
      <c r="A280" s="131"/>
      <c r="D280" s="134"/>
    </row>
    <row r="281" spans="1:4" ht="21.75" customHeight="1">
      <c r="A281" s="131"/>
      <c r="D281" s="134"/>
    </row>
    <row r="282" spans="1:4" ht="21.75" customHeight="1">
      <c r="A282" s="131"/>
      <c r="D282" s="134"/>
    </row>
    <row r="283" spans="1:4" ht="21.75" customHeight="1">
      <c r="A283" s="131"/>
      <c r="D283" s="134"/>
    </row>
    <row r="284" spans="1:4" ht="21.75" customHeight="1">
      <c r="A284" s="131"/>
      <c r="D284" s="134"/>
    </row>
    <row r="285" spans="1:4" ht="21.75" customHeight="1">
      <c r="A285" s="131"/>
      <c r="D285" s="134"/>
    </row>
    <row r="286" spans="1:4" ht="21.75" customHeight="1">
      <c r="A286" s="131"/>
      <c r="D286" s="134"/>
    </row>
    <row r="287" spans="1:4" ht="21.75" customHeight="1">
      <c r="A287" s="131"/>
      <c r="D287" s="134"/>
    </row>
    <row r="288" spans="1:4" ht="21.75" customHeight="1">
      <c r="A288" s="131"/>
      <c r="D288" s="134"/>
    </row>
    <row r="289" spans="1:4" ht="21.75" customHeight="1">
      <c r="A289" s="131"/>
      <c r="D289" s="134"/>
    </row>
    <row r="290" spans="1:4" ht="21.75" customHeight="1">
      <c r="A290" s="131"/>
      <c r="D290" s="134"/>
    </row>
    <row r="291" spans="1:4" ht="21.75" customHeight="1">
      <c r="A291" s="131"/>
      <c r="D291" s="134"/>
    </row>
    <row r="292" spans="1:4" ht="21.75" customHeight="1">
      <c r="A292" s="131"/>
      <c r="D292" s="134"/>
    </row>
    <row r="293" spans="1:4" ht="21.75" customHeight="1">
      <c r="A293" s="131"/>
      <c r="D293" s="134"/>
    </row>
    <row r="294" spans="1:4" ht="21.75" customHeight="1">
      <c r="A294" s="131"/>
      <c r="D294" s="134"/>
    </row>
    <row r="295" spans="1:4" ht="21.75" customHeight="1">
      <c r="A295" s="131"/>
      <c r="D295" s="134"/>
    </row>
    <row r="296" spans="1:4" ht="21.75" customHeight="1">
      <c r="A296" s="131"/>
      <c r="D296" s="134"/>
    </row>
    <row r="297" spans="1:4" ht="21.75" customHeight="1">
      <c r="A297" s="131"/>
      <c r="D297" s="134"/>
    </row>
    <row r="298" spans="1:4" ht="21.75" customHeight="1">
      <c r="A298" s="131"/>
      <c r="D298" s="134"/>
    </row>
    <row r="299" spans="1:4" ht="21.75" customHeight="1">
      <c r="A299" s="131"/>
      <c r="D299" s="134"/>
    </row>
    <row r="300" spans="1:4" ht="21.75" customHeight="1">
      <c r="A300" s="131"/>
      <c r="D300" s="134"/>
    </row>
    <row r="301" spans="1:4" ht="21.75" customHeight="1">
      <c r="A301" s="131"/>
      <c r="D301" s="134"/>
    </row>
    <row r="302" spans="1:4" ht="21.75" customHeight="1">
      <c r="A302" s="131"/>
      <c r="D302" s="134"/>
    </row>
    <row r="303" spans="1:4" ht="21.75" customHeight="1">
      <c r="A303" s="131"/>
      <c r="D303" s="134"/>
    </row>
    <row r="304" spans="1:4" ht="21.75" customHeight="1">
      <c r="A304" s="131"/>
      <c r="D304" s="134"/>
    </row>
    <row r="305" spans="1:4" ht="21.75" customHeight="1">
      <c r="A305" s="131"/>
      <c r="D305" s="134"/>
    </row>
    <row r="306" spans="1:4" ht="21.75" customHeight="1">
      <c r="A306" s="131"/>
      <c r="D306" s="134"/>
    </row>
    <row r="307" spans="1:4" ht="21.75" customHeight="1">
      <c r="A307" s="131"/>
      <c r="D307" s="134"/>
    </row>
    <row r="308" spans="1:4" ht="21.75" customHeight="1">
      <c r="A308" s="131"/>
      <c r="D308" s="134"/>
    </row>
    <row r="309" spans="1:4" ht="21.75" customHeight="1">
      <c r="A309" s="131"/>
      <c r="D309" s="134"/>
    </row>
    <row r="310" spans="1:4" ht="21.75" customHeight="1">
      <c r="A310" s="131"/>
      <c r="D310" s="134"/>
    </row>
    <row r="311" spans="1:4" ht="21.75" customHeight="1">
      <c r="A311" s="131"/>
      <c r="D311" s="134"/>
    </row>
    <row r="312" spans="1:4" ht="21.75" customHeight="1">
      <c r="A312" s="131"/>
      <c r="D312" s="134"/>
    </row>
    <row r="313" spans="1:4" ht="21.75" customHeight="1">
      <c r="A313" s="131"/>
      <c r="D313" s="134"/>
    </row>
    <row r="314" spans="1:4" ht="21.75" customHeight="1">
      <c r="A314" s="131"/>
      <c r="D314" s="134"/>
    </row>
    <row r="315" spans="1:4" ht="21.75" customHeight="1">
      <c r="A315" s="131"/>
      <c r="D315" s="134"/>
    </row>
    <row r="316" spans="1:4" ht="21.75" customHeight="1">
      <c r="A316" s="131"/>
      <c r="D316" s="134"/>
    </row>
    <row r="317" spans="1:4" ht="21.75" customHeight="1">
      <c r="A317" s="131"/>
      <c r="D317" s="134"/>
    </row>
    <row r="318" spans="1:4" ht="21.75" customHeight="1">
      <c r="A318" s="131"/>
      <c r="D318" s="134"/>
    </row>
    <row r="319" spans="1:4" ht="21.75" customHeight="1">
      <c r="A319" s="131"/>
      <c r="D319" s="134"/>
    </row>
    <row r="320" spans="1:4" ht="21.75" customHeight="1">
      <c r="A320" s="131"/>
      <c r="D320" s="134"/>
    </row>
    <row r="321" spans="1:4" ht="21.75" customHeight="1">
      <c r="A321" s="131"/>
      <c r="D321" s="134"/>
    </row>
    <row r="322" spans="1:4" ht="21.75" customHeight="1">
      <c r="A322" s="131"/>
      <c r="D322" s="134"/>
    </row>
    <row r="323" spans="1:4" ht="21.75" customHeight="1">
      <c r="A323" s="131"/>
      <c r="D323" s="134"/>
    </row>
    <row r="324" spans="1:4" ht="21.75" customHeight="1">
      <c r="A324" s="131"/>
      <c r="D324" s="134"/>
    </row>
    <row r="325" spans="1:4" ht="21.75" customHeight="1">
      <c r="A325" s="131"/>
      <c r="D325" s="134"/>
    </row>
    <row r="326" spans="1:4" ht="21.75" customHeight="1">
      <c r="A326" s="131"/>
      <c r="D326" s="134"/>
    </row>
    <row r="327" spans="1:4" ht="21.75" customHeight="1">
      <c r="A327" s="131"/>
      <c r="D327" s="134"/>
    </row>
    <row r="328" spans="1:4" ht="21.75" customHeight="1">
      <c r="A328" s="131"/>
      <c r="D328" s="134"/>
    </row>
    <row r="329" spans="1:4" ht="21.75" customHeight="1">
      <c r="A329" s="131"/>
      <c r="D329" s="134"/>
    </row>
    <row r="330" spans="1:4" ht="21.75" customHeight="1">
      <c r="A330" s="131"/>
      <c r="D330" s="134"/>
    </row>
    <row r="331" spans="1:4" ht="21.75" customHeight="1">
      <c r="A331" s="131"/>
      <c r="D331" s="134"/>
    </row>
    <row r="332" spans="1:4" ht="21.75" customHeight="1">
      <c r="A332" s="131"/>
      <c r="D332" s="134"/>
    </row>
    <row r="333" spans="1:4" ht="21.75" customHeight="1">
      <c r="A333" s="131"/>
      <c r="D333" s="134"/>
    </row>
    <row r="334" spans="1:4" ht="21.75" customHeight="1">
      <c r="A334" s="131"/>
      <c r="D334" s="134"/>
    </row>
    <row r="335" spans="1:4" ht="21.75" customHeight="1">
      <c r="A335" s="131"/>
      <c r="D335" s="134"/>
    </row>
    <row r="336" spans="1:4" ht="21.75" customHeight="1">
      <c r="A336" s="131"/>
      <c r="D336" s="134"/>
    </row>
    <row r="337" spans="1:4" ht="21.75" customHeight="1">
      <c r="A337" s="131"/>
      <c r="D337" s="134"/>
    </row>
    <row r="338" spans="1:4" ht="21.75" customHeight="1">
      <c r="A338" s="131"/>
      <c r="D338" s="134"/>
    </row>
    <row r="339" spans="1:4" ht="21.75" customHeight="1">
      <c r="A339" s="131"/>
      <c r="D339" s="134"/>
    </row>
    <row r="340" spans="1:4" ht="21.75" customHeight="1">
      <c r="A340" s="131"/>
      <c r="D340" s="134"/>
    </row>
    <row r="341" spans="1:4" ht="21.75" customHeight="1">
      <c r="A341" s="131"/>
      <c r="D341" s="134"/>
    </row>
    <row r="342" spans="1:4" ht="21.75" customHeight="1">
      <c r="A342" s="131"/>
      <c r="D342" s="134"/>
    </row>
    <row r="343" spans="1:4" ht="21.75" customHeight="1">
      <c r="A343" s="131"/>
      <c r="D343" s="134"/>
    </row>
    <row r="344" spans="1:4" ht="21.75" customHeight="1">
      <c r="A344" s="131"/>
      <c r="D344" s="134"/>
    </row>
    <row r="345" spans="1:4" ht="21.75" customHeight="1">
      <c r="A345" s="131"/>
      <c r="D345" s="134"/>
    </row>
    <row r="346" spans="1:4" ht="21.75" customHeight="1">
      <c r="A346" s="131"/>
      <c r="D346" s="134"/>
    </row>
    <row r="347" spans="1:4" ht="21.75" customHeight="1">
      <c r="A347" s="131"/>
      <c r="D347" s="134"/>
    </row>
    <row r="348" spans="1:4" ht="21.75" customHeight="1">
      <c r="A348" s="131"/>
      <c r="D348" s="134"/>
    </row>
    <row r="349" spans="1:4" ht="21.75" customHeight="1">
      <c r="A349" s="131"/>
      <c r="D349" s="134"/>
    </row>
    <row r="350" spans="1:4" ht="21.75" customHeight="1">
      <c r="A350" s="131"/>
      <c r="D350" s="134"/>
    </row>
    <row r="351" spans="1:4" ht="21.75" customHeight="1">
      <c r="A351" s="131"/>
      <c r="D351" s="134"/>
    </row>
    <row r="352" spans="1:4" ht="21.75" customHeight="1">
      <c r="A352" s="131"/>
      <c r="D352" s="134"/>
    </row>
    <row r="353" spans="1:4" ht="21.75" customHeight="1">
      <c r="A353" s="131"/>
      <c r="D353" s="134"/>
    </row>
    <row r="354" spans="1:4" ht="21.75" customHeight="1">
      <c r="A354" s="131"/>
      <c r="D354" s="134"/>
    </row>
    <row r="355" spans="1:4" ht="21.75" customHeight="1">
      <c r="A355" s="131"/>
      <c r="D355" s="134"/>
    </row>
    <row r="356" spans="1:4" ht="21.75" customHeight="1">
      <c r="A356" s="131"/>
      <c r="D356" s="134"/>
    </row>
    <row r="357" spans="1:4" ht="21.75" customHeight="1">
      <c r="A357" s="131"/>
      <c r="D357" s="134"/>
    </row>
    <row r="358" spans="1:4" ht="21.75" customHeight="1">
      <c r="A358" s="131"/>
      <c r="D358" s="134"/>
    </row>
    <row r="359" spans="1:4" ht="21.75" customHeight="1">
      <c r="A359" s="131"/>
      <c r="D359" s="134"/>
    </row>
    <row r="360" spans="1:4" ht="21.75" customHeight="1">
      <c r="A360" s="131"/>
      <c r="D360" s="134"/>
    </row>
    <row r="361" spans="1:4" ht="21.75" customHeight="1">
      <c r="A361" s="131"/>
      <c r="D361" s="134"/>
    </row>
    <row r="362" spans="1:4" ht="21.75" customHeight="1">
      <c r="A362" s="131"/>
      <c r="D362" s="134"/>
    </row>
    <row r="363" spans="1:4" ht="21.75" customHeight="1">
      <c r="A363" s="131"/>
      <c r="D363" s="134"/>
    </row>
    <row r="364" spans="1:4" ht="21.75" customHeight="1">
      <c r="A364" s="131"/>
      <c r="D364" s="134"/>
    </row>
    <row r="365" spans="1:4" ht="21.75" customHeight="1">
      <c r="A365" s="131"/>
      <c r="D365" s="134"/>
    </row>
    <row r="366" spans="1:4" ht="21.75" customHeight="1">
      <c r="A366" s="131"/>
      <c r="D366" s="134"/>
    </row>
    <row r="367" spans="1:4" ht="21.75" customHeight="1">
      <c r="A367" s="131"/>
      <c r="D367" s="134"/>
    </row>
    <row r="368" spans="1:4" ht="21.75" customHeight="1">
      <c r="A368" s="131"/>
      <c r="D368" s="134"/>
    </row>
    <row r="369" spans="1:4" ht="21.75" customHeight="1">
      <c r="A369" s="131"/>
      <c r="D369" s="134"/>
    </row>
    <row r="370" spans="1:4" ht="21.75" customHeight="1">
      <c r="A370" s="131"/>
      <c r="D370" s="134"/>
    </row>
    <row r="371" spans="1:4" ht="21.75" customHeight="1">
      <c r="A371" s="131"/>
      <c r="D371" s="134"/>
    </row>
    <row r="372" spans="1:4" ht="21.75" customHeight="1">
      <c r="A372" s="131"/>
      <c r="D372" s="134"/>
    </row>
    <row r="373" spans="1:4" ht="21.75" customHeight="1">
      <c r="A373" s="131"/>
      <c r="D373" s="134"/>
    </row>
    <row r="374" spans="1:4" ht="21.75" customHeight="1">
      <c r="A374" s="131"/>
      <c r="D374" s="134"/>
    </row>
    <row r="375" spans="1:4" ht="21.75" customHeight="1">
      <c r="A375" s="131"/>
      <c r="D375" s="134"/>
    </row>
    <row r="376" spans="1:4" ht="21.75" customHeight="1">
      <c r="A376" s="131"/>
      <c r="D376" s="134"/>
    </row>
    <row r="377" spans="1:4" ht="21.75" customHeight="1">
      <c r="A377" s="131"/>
      <c r="D377" s="134"/>
    </row>
    <row r="378" spans="1:4" ht="21.75" customHeight="1">
      <c r="A378" s="131"/>
      <c r="D378" s="134"/>
    </row>
    <row r="379" spans="1:4" ht="21.75" customHeight="1">
      <c r="A379" s="131"/>
      <c r="D379" s="134"/>
    </row>
    <row r="380" spans="1:4" ht="21.75" customHeight="1">
      <c r="A380" s="131"/>
      <c r="D380" s="134"/>
    </row>
    <row r="381" spans="1:4" ht="21.75" customHeight="1">
      <c r="A381" s="131"/>
      <c r="D381" s="134"/>
    </row>
    <row r="382" spans="1:4" ht="21.75" customHeight="1">
      <c r="A382" s="131"/>
      <c r="D382" s="134"/>
    </row>
    <row r="383" spans="1:4" ht="21.75" customHeight="1">
      <c r="A383" s="131"/>
      <c r="D383" s="134"/>
    </row>
    <row r="384" spans="1:4" ht="21.75" customHeight="1">
      <c r="A384" s="131"/>
      <c r="D384" s="134"/>
    </row>
    <row r="385" spans="1:4" ht="21.75" customHeight="1">
      <c r="A385" s="131"/>
      <c r="D385" s="134"/>
    </row>
    <row r="386" spans="1:4" ht="21.75" customHeight="1">
      <c r="A386" s="131"/>
      <c r="D386" s="134"/>
    </row>
    <row r="387" spans="1:4" ht="21.75" customHeight="1">
      <c r="A387" s="131"/>
      <c r="D387" s="134"/>
    </row>
    <row r="388" spans="1:4" ht="21.75" customHeight="1">
      <c r="A388" s="131"/>
      <c r="D388" s="134"/>
    </row>
    <row r="389" spans="1:4" ht="21.75" customHeight="1">
      <c r="A389" s="131"/>
      <c r="D389" s="134"/>
    </row>
    <row r="390" spans="1:4" ht="21.75" customHeight="1">
      <c r="A390" s="131"/>
      <c r="D390" s="134"/>
    </row>
    <row r="391" spans="1:4" ht="21.75" customHeight="1">
      <c r="A391" s="131"/>
      <c r="D391" s="134"/>
    </row>
    <row r="392" spans="1:4" ht="21.75" customHeight="1">
      <c r="A392" s="131"/>
      <c r="D392" s="134"/>
    </row>
    <row r="393" spans="1:4" ht="21.75" customHeight="1">
      <c r="A393" s="131"/>
      <c r="D393" s="134"/>
    </row>
    <row r="394" spans="1:4" ht="21.75" customHeight="1">
      <c r="A394" s="131"/>
      <c r="D394" s="134"/>
    </row>
    <row r="395" spans="1:4" ht="21.75" customHeight="1">
      <c r="A395" s="131"/>
      <c r="D395" s="134"/>
    </row>
    <row r="396" spans="1:4" ht="21.75" customHeight="1">
      <c r="A396" s="131"/>
      <c r="D396" s="134"/>
    </row>
    <row r="397" spans="1:4" ht="21.75" customHeight="1">
      <c r="A397" s="131"/>
      <c r="D397" s="134"/>
    </row>
    <row r="398" spans="1:4" ht="21.75" customHeight="1">
      <c r="A398" s="131"/>
      <c r="D398" s="134"/>
    </row>
    <row r="399" spans="1:4" ht="21.75" customHeight="1">
      <c r="A399" s="131"/>
      <c r="D399" s="134"/>
    </row>
    <row r="400" spans="1:4" ht="21.75" customHeight="1">
      <c r="A400" s="131"/>
      <c r="D400" s="134"/>
    </row>
    <row r="401" spans="1:4" ht="21.75" customHeight="1">
      <c r="A401" s="131"/>
      <c r="D401" s="134"/>
    </row>
    <row r="402" spans="1:4" ht="21.75" customHeight="1">
      <c r="A402" s="131"/>
      <c r="D402" s="134"/>
    </row>
    <row r="403" spans="1:4" ht="21.75" customHeight="1">
      <c r="A403" s="131"/>
      <c r="D403" s="134"/>
    </row>
    <row r="404" spans="1:4" ht="21.75" customHeight="1">
      <c r="A404" s="131"/>
      <c r="D404" s="134"/>
    </row>
    <row r="405" spans="1:4" ht="21.75" customHeight="1">
      <c r="A405" s="131"/>
      <c r="D405" s="134"/>
    </row>
    <row r="406" spans="1:4" ht="21.75" customHeight="1">
      <c r="A406" s="131"/>
      <c r="D406" s="134"/>
    </row>
    <row r="407" spans="1:4" ht="21.75" customHeight="1">
      <c r="A407" s="131"/>
      <c r="D407" s="134"/>
    </row>
    <row r="408" spans="1:4" ht="21.75" customHeight="1">
      <c r="A408" s="131"/>
      <c r="D408" s="134"/>
    </row>
    <row r="409" spans="1:4" ht="21.75" customHeight="1">
      <c r="A409" s="131"/>
      <c r="D409" s="134"/>
    </row>
    <row r="410" spans="1:4" ht="21.75" customHeight="1">
      <c r="A410" s="131"/>
      <c r="D410" s="134"/>
    </row>
    <row r="411" spans="1:4" ht="21.75" customHeight="1">
      <c r="A411" s="131"/>
      <c r="D411" s="134"/>
    </row>
    <row r="412" spans="1:4" ht="21.75" customHeight="1">
      <c r="A412" s="131"/>
      <c r="D412" s="134"/>
    </row>
    <row r="413" spans="1:4" ht="21.75" customHeight="1">
      <c r="A413" s="131"/>
      <c r="D413" s="134"/>
    </row>
    <row r="414" spans="1:4" ht="21.75" customHeight="1">
      <c r="A414" s="131"/>
      <c r="D414" s="134"/>
    </row>
    <row r="415" spans="1:4" ht="21.75" customHeight="1">
      <c r="A415" s="131"/>
      <c r="D415" s="134"/>
    </row>
    <row r="416" spans="1:4" ht="21.75" customHeight="1">
      <c r="A416" s="131"/>
      <c r="D416" s="134"/>
    </row>
    <row r="417" spans="1:4" ht="21.75" customHeight="1">
      <c r="A417" s="131"/>
      <c r="D417" s="134"/>
    </row>
    <row r="418" spans="1:4" ht="21.75" customHeight="1">
      <c r="A418" s="131"/>
      <c r="D418" s="134"/>
    </row>
    <row r="419" spans="1:4" ht="21.75" customHeight="1">
      <c r="A419" s="131"/>
      <c r="D419" s="134"/>
    </row>
    <row r="420" spans="1:4" ht="21.75" customHeight="1">
      <c r="A420" s="131"/>
      <c r="D420" s="134"/>
    </row>
    <row r="421" spans="1:4" ht="21.75" customHeight="1">
      <c r="A421" s="131"/>
      <c r="D421" s="134"/>
    </row>
    <row r="422" spans="1:4" ht="21.75" customHeight="1">
      <c r="A422" s="131"/>
      <c r="D422" s="134"/>
    </row>
    <row r="423" spans="1:4" ht="21.75" customHeight="1">
      <c r="A423" s="131"/>
      <c r="D423" s="134"/>
    </row>
    <row r="424" spans="1:4" ht="21.75" customHeight="1">
      <c r="A424" s="131"/>
      <c r="D424" s="134"/>
    </row>
    <row r="425" spans="1:4" ht="21.75" customHeight="1">
      <c r="A425" s="131"/>
      <c r="D425" s="134"/>
    </row>
    <row r="426" spans="1:4" ht="21.75" customHeight="1">
      <c r="A426" s="131"/>
      <c r="D426" s="134"/>
    </row>
    <row r="427" spans="1:4" ht="21.75" customHeight="1">
      <c r="A427" s="131"/>
      <c r="D427" s="134"/>
    </row>
    <row r="428" spans="1:4" ht="21.75" customHeight="1">
      <c r="A428" s="131"/>
      <c r="D428" s="134"/>
    </row>
    <row r="429" spans="1:4" ht="21.75" customHeight="1">
      <c r="A429" s="131"/>
      <c r="D429" s="134"/>
    </row>
    <row r="430" spans="1:4" ht="21.75" customHeight="1">
      <c r="A430" s="131"/>
      <c r="D430" s="134"/>
    </row>
    <row r="431" spans="1:4" ht="21.75" customHeight="1">
      <c r="A431" s="131"/>
      <c r="D431" s="134"/>
    </row>
    <row r="432" spans="1:4" ht="21.75" customHeight="1">
      <c r="A432" s="131"/>
      <c r="D432" s="134"/>
    </row>
    <row r="433" spans="1:4" ht="21.75" customHeight="1">
      <c r="A433" s="131"/>
      <c r="D433" s="134"/>
    </row>
    <row r="434" spans="1:4" ht="21.75" customHeight="1">
      <c r="A434" s="131"/>
      <c r="D434" s="134"/>
    </row>
    <row r="435" spans="1:4" ht="21.75" customHeight="1">
      <c r="A435" s="131"/>
      <c r="D435" s="134"/>
    </row>
    <row r="436" spans="1:4" ht="21.75" customHeight="1">
      <c r="A436" s="131"/>
      <c r="D436" s="134"/>
    </row>
    <row r="437" spans="1:4" ht="21.75" customHeight="1">
      <c r="A437" s="131"/>
      <c r="D437" s="134"/>
    </row>
    <row r="438" spans="1:4" ht="21.75" customHeight="1">
      <c r="A438" s="131"/>
      <c r="D438" s="134"/>
    </row>
    <row r="439" spans="1:4" ht="21.75" customHeight="1">
      <c r="A439" s="131"/>
      <c r="D439" s="134"/>
    </row>
    <row r="440" spans="1:4" ht="21.75" customHeight="1">
      <c r="A440" s="131"/>
      <c r="D440" s="134"/>
    </row>
    <row r="441" spans="1:4" ht="21.75" customHeight="1">
      <c r="A441" s="131"/>
      <c r="D441" s="134"/>
    </row>
    <row r="442" spans="1:4" ht="21.75" customHeight="1">
      <c r="A442" s="131"/>
      <c r="D442" s="134"/>
    </row>
    <row r="443" spans="1:4" ht="21.75" customHeight="1">
      <c r="A443" s="131"/>
      <c r="D443" s="134"/>
    </row>
    <row r="444" spans="1:4" ht="21.75" customHeight="1">
      <c r="A444" s="131"/>
      <c r="D444" s="134"/>
    </row>
    <row r="445" spans="1:4" ht="21.75" customHeight="1">
      <c r="A445" s="131"/>
      <c r="D445" s="134"/>
    </row>
    <row r="446" spans="1:4" ht="21.75" customHeight="1">
      <c r="A446" s="131"/>
      <c r="D446" s="134"/>
    </row>
    <row r="447" spans="1:4" ht="21.75" customHeight="1">
      <c r="A447" s="131"/>
      <c r="D447" s="134"/>
    </row>
    <row r="448" spans="1:4" ht="21.75" customHeight="1">
      <c r="A448" s="131"/>
      <c r="D448" s="134"/>
    </row>
    <row r="449" spans="1:4" ht="21.75" customHeight="1">
      <c r="A449" s="131"/>
      <c r="D449" s="134"/>
    </row>
    <row r="450" spans="1:4" ht="21.75" customHeight="1">
      <c r="A450" s="131"/>
      <c r="D450" s="134"/>
    </row>
    <row r="451" spans="1:4" ht="21.75" customHeight="1">
      <c r="A451" s="131"/>
      <c r="D451" s="134"/>
    </row>
    <row r="452" spans="1:4" ht="21.75" customHeight="1">
      <c r="A452" s="131"/>
      <c r="D452" s="134"/>
    </row>
    <row r="453" spans="1:4" ht="21.75" customHeight="1">
      <c r="A453" s="131"/>
      <c r="D453" s="134"/>
    </row>
    <row r="454" spans="1:4" ht="21.75" customHeight="1">
      <c r="A454" s="131"/>
      <c r="D454" s="134"/>
    </row>
    <row r="455" spans="1:4" ht="21.75" customHeight="1">
      <c r="A455" s="131"/>
      <c r="D455" s="134"/>
    </row>
    <row r="456" spans="1:4" ht="21.75" customHeight="1">
      <c r="A456" s="131"/>
      <c r="D456" s="134"/>
    </row>
    <row r="457" spans="1:4" ht="21.75" customHeight="1">
      <c r="A457" s="131"/>
      <c r="D457" s="134"/>
    </row>
    <row r="458" spans="1:4" ht="21.75" customHeight="1">
      <c r="A458" s="131"/>
      <c r="D458" s="134"/>
    </row>
    <row r="459" spans="1:4" ht="21.75" customHeight="1">
      <c r="A459" s="131"/>
      <c r="D459" s="134"/>
    </row>
    <row r="460" spans="1:4" ht="21.75" customHeight="1">
      <c r="A460" s="131"/>
      <c r="D460" s="134"/>
    </row>
    <row r="461" spans="1:4" ht="21.75" customHeight="1">
      <c r="A461" s="131"/>
      <c r="D461" s="134"/>
    </row>
    <row r="462" spans="1:4" ht="21.75" customHeight="1">
      <c r="A462" s="131"/>
      <c r="D462" s="134"/>
    </row>
    <row r="463" spans="1:4" ht="21.75" customHeight="1">
      <c r="A463" s="131"/>
      <c r="D463" s="134"/>
    </row>
    <row r="464" spans="1:4" ht="21.75" customHeight="1">
      <c r="A464" s="131"/>
      <c r="D464" s="134"/>
    </row>
    <row r="465" spans="1:4" ht="21.75" customHeight="1">
      <c r="A465" s="131"/>
      <c r="D465" s="134"/>
    </row>
    <row r="466" spans="1:4" ht="21.75" customHeight="1">
      <c r="A466" s="131"/>
      <c r="D466" s="134"/>
    </row>
    <row r="467" spans="1:4" ht="21.75" customHeight="1">
      <c r="A467" s="131"/>
      <c r="D467" s="134"/>
    </row>
    <row r="468" spans="1:4" ht="21.75" customHeight="1">
      <c r="A468" s="131"/>
      <c r="D468" s="134"/>
    </row>
    <row r="469" spans="1:4" ht="21.75" customHeight="1">
      <c r="A469" s="131"/>
      <c r="D469" s="134"/>
    </row>
    <row r="470" spans="1:4" ht="21.75" customHeight="1">
      <c r="A470" s="131"/>
      <c r="D470" s="134"/>
    </row>
    <row r="471" spans="1:4" ht="21.75" customHeight="1">
      <c r="A471" s="131"/>
      <c r="D471" s="134"/>
    </row>
    <row r="472" spans="1:4" ht="21.75" customHeight="1">
      <c r="A472" s="131"/>
      <c r="D472" s="134"/>
    </row>
    <row r="473" spans="1:4" ht="21.75" customHeight="1">
      <c r="A473" s="131"/>
      <c r="D473" s="134"/>
    </row>
    <row r="474" spans="1:4" ht="21.75" customHeight="1">
      <c r="A474" s="131"/>
      <c r="D474" s="134"/>
    </row>
    <row r="475" spans="1:4" ht="21.75" customHeight="1">
      <c r="A475" s="131"/>
      <c r="D475" s="134"/>
    </row>
    <row r="476" spans="1:4" ht="21.75" customHeight="1">
      <c r="A476" s="131"/>
      <c r="D476" s="134"/>
    </row>
    <row r="477" spans="1:4" ht="21.75" customHeight="1">
      <c r="A477" s="131"/>
      <c r="D477" s="134"/>
    </row>
    <row r="478" spans="1:4" ht="21.75" customHeight="1">
      <c r="A478" s="131"/>
      <c r="D478" s="134"/>
    </row>
    <row r="479" spans="1:4" ht="21.75" customHeight="1">
      <c r="A479" s="131"/>
      <c r="D479" s="134"/>
    </row>
    <row r="480" spans="1:4" ht="21.75" customHeight="1">
      <c r="A480" s="131"/>
      <c r="D480" s="134"/>
    </row>
    <row r="481" spans="1:4" ht="21.75" customHeight="1">
      <c r="A481" s="131"/>
      <c r="D481" s="134"/>
    </row>
    <row r="482" spans="1:4" ht="21.75" customHeight="1">
      <c r="A482" s="131"/>
      <c r="D482" s="134"/>
    </row>
    <row r="483" spans="1:4" ht="21.75" customHeight="1">
      <c r="A483" s="131"/>
      <c r="D483" s="134"/>
    </row>
    <row r="484" spans="1:4" ht="21.75" customHeight="1">
      <c r="A484" s="131"/>
      <c r="D484" s="134"/>
    </row>
    <row r="485" spans="1:4" ht="21.75" customHeight="1">
      <c r="A485" s="131"/>
      <c r="D485" s="134"/>
    </row>
    <row r="486" spans="1:4" ht="21.75" customHeight="1">
      <c r="A486" s="131"/>
      <c r="D486" s="134"/>
    </row>
    <row r="487" spans="1:4" ht="21.75" customHeight="1">
      <c r="A487" s="131"/>
      <c r="D487" s="134"/>
    </row>
    <row r="488" spans="1:4" ht="21.75" customHeight="1">
      <c r="A488" s="131"/>
      <c r="D488" s="134"/>
    </row>
    <row r="489" spans="1:4" ht="21.75" customHeight="1">
      <c r="A489" s="131"/>
      <c r="D489" s="134"/>
    </row>
    <row r="490" spans="1:4" ht="21.75" customHeight="1">
      <c r="A490" s="131"/>
      <c r="D490" s="134"/>
    </row>
    <row r="491" spans="1:4" ht="21.75" customHeight="1">
      <c r="A491" s="131"/>
      <c r="D491" s="134"/>
    </row>
    <row r="492" spans="1:4" ht="21.75" customHeight="1">
      <c r="A492" s="131"/>
      <c r="D492" s="134"/>
    </row>
    <row r="493" spans="1:4" ht="21.75" customHeight="1">
      <c r="A493" s="131"/>
      <c r="D493" s="134"/>
    </row>
    <row r="494" spans="1:4" ht="21.75" customHeight="1">
      <c r="A494" s="131"/>
      <c r="D494" s="134"/>
    </row>
    <row r="495" spans="1:4" ht="21.75" customHeight="1">
      <c r="A495" s="131"/>
      <c r="D495" s="134"/>
    </row>
    <row r="496" spans="1:4" ht="21.75" customHeight="1">
      <c r="A496" s="131"/>
      <c r="D496" s="134"/>
    </row>
    <row r="497" spans="1:4" ht="21.75" customHeight="1">
      <c r="A497" s="131"/>
      <c r="D497" s="134"/>
    </row>
    <row r="498" spans="1:4" ht="21.75" customHeight="1">
      <c r="A498" s="131"/>
      <c r="D498" s="134"/>
    </row>
    <row r="499" spans="1:4" ht="21.75" customHeight="1">
      <c r="A499" s="131"/>
      <c r="D499" s="134"/>
    </row>
    <row r="500" spans="1:4" ht="21.75" customHeight="1">
      <c r="A500" s="131"/>
      <c r="D500" s="134"/>
    </row>
    <row r="501" spans="1:4" ht="21.75" customHeight="1">
      <c r="A501" s="131"/>
      <c r="D501" s="134"/>
    </row>
    <row r="502" spans="1:4" ht="21.75" customHeight="1">
      <c r="A502" s="131"/>
      <c r="D502" s="134"/>
    </row>
    <row r="503" spans="1:4" ht="21.75" customHeight="1">
      <c r="A503" s="131"/>
      <c r="D503" s="134"/>
    </row>
    <row r="504" spans="1:4" ht="21.75" customHeight="1">
      <c r="A504" s="131"/>
      <c r="D504" s="134"/>
    </row>
    <row r="505" spans="1:4" ht="21.75" customHeight="1">
      <c r="A505" s="131"/>
      <c r="D505" s="134"/>
    </row>
    <row r="506" spans="1:4" ht="21.75" customHeight="1">
      <c r="A506" s="131"/>
      <c r="D506" s="134"/>
    </row>
    <row r="507" spans="1:4" ht="21.75" customHeight="1">
      <c r="A507" s="131"/>
      <c r="D507" s="134"/>
    </row>
    <row r="508" spans="1:4" ht="21.75" customHeight="1">
      <c r="A508" s="131"/>
      <c r="D508" s="134"/>
    </row>
    <row r="509" spans="1:4" ht="21.75" customHeight="1">
      <c r="A509" s="131"/>
      <c r="D509" s="134"/>
    </row>
    <row r="510" spans="1:4" ht="21.75" customHeight="1">
      <c r="A510" s="131"/>
      <c r="D510" s="134"/>
    </row>
    <row r="511" spans="1:4" ht="21.75" customHeight="1">
      <c r="A511" s="131"/>
      <c r="D511" s="134"/>
    </row>
    <row r="512" spans="1:4" ht="21.75" customHeight="1">
      <c r="A512" s="131"/>
      <c r="D512" s="134"/>
    </row>
    <row r="513" spans="1:4" ht="21.75" customHeight="1">
      <c r="A513" s="131"/>
      <c r="D513" s="134"/>
    </row>
    <row r="514" spans="1:4" ht="21.75" customHeight="1">
      <c r="A514" s="131"/>
      <c r="D514" s="134"/>
    </row>
    <row r="515" spans="1:4" ht="21.75" customHeight="1">
      <c r="A515" s="131"/>
      <c r="D515" s="134"/>
    </row>
    <row r="516" spans="1:4" ht="21.75" customHeight="1">
      <c r="A516" s="131"/>
      <c r="D516" s="134"/>
    </row>
    <row r="517" spans="1:4" ht="21.75" customHeight="1">
      <c r="A517" s="131"/>
      <c r="D517" s="134"/>
    </row>
    <row r="518" spans="1:4" ht="21.75" customHeight="1">
      <c r="A518" s="131"/>
      <c r="D518" s="134"/>
    </row>
    <row r="519" spans="1:4" ht="21.75" customHeight="1">
      <c r="A519" s="131"/>
      <c r="D519" s="134"/>
    </row>
    <row r="520" spans="1:4" ht="21.75" customHeight="1">
      <c r="A520" s="131"/>
      <c r="D520" s="134"/>
    </row>
    <row r="521" spans="1:4" ht="21.75" customHeight="1">
      <c r="A521" s="131"/>
      <c r="D521" s="134"/>
    </row>
    <row r="522" spans="1:4" ht="21.75" customHeight="1">
      <c r="A522" s="131"/>
      <c r="D522" s="134"/>
    </row>
    <row r="523" spans="1:4" ht="21.75" customHeight="1">
      <c r="A523" s="131"/>
      <c r="D523" s="134"/>
    </row>
    <row r="524" spans="1:4" ht="21.75" customHeight="1">
      <c r="A524" s="131"/>
      <c r="D524" s="134"/>
    </row>
    <row r="525" spans="1:4" ht="21.75" customHeight="1">
      <c r="A525" s="131"/>
      <c r="D525" s="134"/>
    </row>
    <row r="526" spans="1:4" ht="21.75" customHeight="1">
      <c r="A526" s="131"/>
      <c r="D526" s="134"/>
    </row>
    <row r="527" spans="1:4" ht="21.75" customHeight="1">
      <c r="A527" s="131"/>
      <c r="D527" s="134"/>
    </row>
    <row r="528" spans="1:4" ht="21.75" customHeight="1">
      <c r="A528" s="131"/>
      <c r="D528" s="134"/>
    </row>
    <row r="529" spans="1:4" ht="21.75" customHeight="1">
      <c r="A529" s="131"/>
      <c r="D529" s="134"/>
    </row>
    <row r="530" spans="1:4" ht="21.75" customHeight="1">
      <c r="A530" s="131"/>
      <c r="D530" s="134"/>
    </row>
    <row r="531" spans="1:4" ht="21.75" customHeight="1">
      <c r="A531" s="131"/>
      <c r="D531" s="134"/>
    </row>
    <row r="532" spans="1:4" ht="21.75" customHeight="1">
      <c r="A532" s="131"/>
      <c r="D532" s="134"/>
    </row>
    <row r="533" spans="1:4" ht="21.75" customHeight="1">
      <c r="A533" s="131"/>
      <c r="D533" s="134"/>
    </row>
    <row r="534" spans="1:4" ht="21.75" customHeight="1">
      <c r="A534" s="131"/>
      <c r="D534" s="134"/>
    </row>
    <row r="535" spans="1:4" ht="21.75" customHeight="1">
      <c r="A535" s="131"/>
      <c r="D535" s="134"/>
    </row>
    <row r="536" spans="1:4" ht="21.75" customHeight="1">
      <c r="A536" s="131"/>
      <c r="D536" s="134"/>
    </row>
    <row r="537" spans="1:4" ht="21.75" customHeight="1">
      <c r="A537" s="131"/>
      <c r="D537" s="134"/>
    </row>
    <row r="538" spans="1:4" ht="21.75" customHeight="1">
      <c r="A538" s="131"/>
      <c r="D538" s="134"/>
    </row>
    <row r="539" spans="1:4" ht="21.75" customHeight="1">
      <c r="A539" s="131"/>
      <c r="D539" s="134"/>
    </row>
    <row r="540" spans="1:4" ht="21.75" customHeight="1">
      <c r="A540" s="131"/>
      <c r="D540" s="134"/>
    </row>
    <row r="541" spans="1:4" ht="21.75" customHeight="1">
      <c r="A541" s="131"/>
      <c r="D541" s="134"/>
    </row>
    <row r="542" spans="1:4" ht="21.75" customHeight="1">
      <c r="A542" s="131"/>
      <c r="D542" s="134"/>
    </row>
    <row r="543" spans="1:4" ht="21.75" customHeight="1">
      <c r="A543" s="131"/>
      <c r="D543" s="134"/>
    </row>
    <row r="544" spans="1:4" ht="21.75" customHeight="1">
      <c r="A544" s="131"/>
      <c r="D544" s="134"/>
    </row>
    <row r="545" spans="1:4" ht="21.75" customHeight="1">
      <c r="A545" s="131"/>
      <c r="D545" s="134"/>
    </row>
    <row r="546" spans="1:4" ht="21.75" customHeight="1">
      <c r="A546" s="131"/>
      <c r="D546" s="134"/>
    </row>
    <row r="547" spans="1:4" ht="21.75" customHeight="1">
      <c r="A547" s="131"/>
      <c r="D547" s="134"/>
    </row>
    <row r="548" spans="1:4" ht="21.75" customHeight="1">
      <c r="A548" s="131"/>
      <c r="D548" s="134"/>
    </row>
    <row r="549" spans="1:4" ht="21.75" customHeight="1">
      <c r="A549" s="131"/>
      <c r="D549" s="134"/>
    </row>
    <row r="550" spans="1:4" ht="21.75" customHeight="1">
      <c r="A550" s="131"/>
      <c r="D550" s="134"/>
    </row>
    <row r="551" spans="1:4" ht="21.75" customHeight="1">
      <c r="A551" s="131"/>
      <c r="D551" s="134"/>
    </row>
    <row r="552" spans="1:4" ht="21.75" customHeight="1">
      <c r="A552" s="131"/>
      <c r="D552" s="134"/>
    </row>
    <row r="553" spans="1:4" ht="21.75" customHeight="1">
      <c r="A553" s="131"/>
      <c r="D553" s="134"/>
    </row>
    <row r="554" spans="1:4" ht="21.75" customHeight="1">
      <c r="A554" s="131"/>
      <c r="D554" s="134"/>
    </row>
    <row r="555" spans="1:4" ht="21.75" customHeight="1">
      <c r="A555" s="131"/>
      <c r="D555" s="134"/>
    </row>
    <row r="556" spans="1:4" ht="21.75" customHeight="1">
      <c r="A556" s="131"/>
      <c r="D556" s="134"/>
    </row>
    <row r="557" spans="1:4" ht="21.75" customHeight="1">
      <c r="A557" s="131"/>
      <c r="D557" s="134"/>
    </row>
    <row r="558" spans="1:4" ht="21.75" customHeight="1">
      <c r="A558" s="131"/>
      <c r="D558" s="134"/>
    </row>
    <row r="559" spans="1:4" ht="21.75" customHeight="1">
      <c r="A559" s="131"/>
      <c r="D559" s="134"/>
    </row>
    <row r="560" spans="1:4" ht="21.75" customHeight="1">
      <c r="A560" s="131"/>
      <c r="D560" s="134"/>
    </row>
    <row r="561" spans="1:4" ht="21.75" customHeight="1">
      <c r="A561" s="131"/>
      <c r="D561" s="134"/>
    </row>
    <row r="562" spans="1:4" ht="21.75" customHeight="1">
      <c r="A562" s="131"/>
      <c r="D562" s="134"/>
    </row>
    <row r="563" spans="1:4" ht="21.75" customHeight="1">
      <c r="A563" s="131"/>
      <c r="D563" s="134"/>
    </row>
    <row r="564" spans="1:4" ht="21.75" customHeight="1">
      <c r="A564" s="131"/>
      <c r="D564" s="134"/>
    </row>
    <row r="565" spans="1:4" ht="21.75" customHeight="1">
      <c r="A565" s="131"/>
      <c r="D565" s="134"/>
    </row>
    <row r="566" spans="1:4" ht="21.75" customHeight="1">
      <c r="A566" s="131"/>
      <c r="D566" s="134"/>
    </row>
    <row r="567" spans="1:4" ht="21.75" customHeight="1">
      <c r="A567" s="131"/>
      <c r="D567" s="134"/>
    </row>
    <row r="568" spans="1:4" ht="21.75" customHeight="1">
      <c r="A568" s="131"/>
      <c r="D568" s="134"/>
    </row>
    <row r="569" spans="1:4" ht="21.75" customHeight="1">
      <c r="A569" s="131"/>
      <c r="D569" s="134"/>
    </row>
    <row r="570" spans="1:4" ht="21.75" customHeight="1">
      <c r="A570" s="131"/>
      <c r="D570" s="134"/>
    </row>
    <row r="571" spans="1:4" ht="21.75" customHeight="1">
      <c r="A571" s="131"/>
      <c r="D571" s="134"/>
    </row>
    <row r="572" spans="1:4" ht="21.75" customHeight="1">
      <c r="A572" s="131"/>
      <c r="D572" s="134"/>
    </row>
    <row r="573" spans="1:4" ht="21.75" customHeight="1">
      <c r="A573" s="131"/>
      <c r="D573" s="134"/>
    </row>
    <row r="574" spans="1:4" ht="21.75" customHeight="1">
      <c r="A574" s="131"/>
      <c r="D574" s="134"/>
    </row>
    <row r="575" spans="1:4" ht="21.75" customHeight="1">
      <c r="A575" s="131"/>
      <c r="D575" s="134"/>
    </row>
    <row r="576" spans="1:4" ht="21.75" customHeight="1">
      <c r="A576" s="131"/>
      <c r="D576" s="134"/>
    </row>
    <row r="577" spans="1:4" ht="21.75" customHeight="1">
      <c r="A577" s="131"/>
      <c r="D577" s="134"/>
    </row>
    <row r="578" spans="1:4" ht="21.75" customHeight="1">
      <c r="A578" s="131"/>
      <c r="D578" s="134"/>
    </row>
    <row r="579" spans="1:4" ht="21.75" customHeight="1">
      <c r="A579" s="131"/>
      <c r="D579" s="134"/>
    </row>
    <row r="580" spans="1:4" ht="21.75" customHeight="1">
      <c r="A580" s="131"/>
      <c r="D580" s="134"/>
    </row>
    <row r="581" spans="1:4" ht="21.75" customHeight="1">
      <c r="A581" s="131"/>
      <c r="D581" s="134"/>
    </row>
    <row r="582" spans="1:4" ht="21.75" customHeight="1">
      <c r="A582" s="131"/>
      <c r="D582" s="134"/>
    </row>
    <row r="583" spans="1:4" ht="21.75" customHeight="1">
      <c r="A583" s="131"/>
      <c r="D583" s="134"/>
    </row>
    <row r="584" spans="1:4" ht="21.75" customHeight="1">
      <c r="A584" s="131"/>
      <c r="D584" s="134"/>
    </row>
    <row r="585" spans="1:4" ht="21.75" customHeight="1">
      <c r="A585" s="131"/>
      <c r="D585" s="134"/>
    </row>
    <row r="586" spans="1:4" ht="21.75" customHeight="1">
      <c r="A586" s="131"/>
      <c r="D586" s="134"/>
    </row>
    <row r="587" spans="1:4" ht="21.75" customHeight="1">
      <c r="A587" s="131"/>
      <c r="D587" s="134"/>
    </row>
    <row r="588" spans="1:4" ht="21.75" customHeight="1">
      <c r="A588" s="131"/>
      <c r="D588" s="134"/>
    </row>
    <row r="589" spans="1:4" ht="21.75" customHeight="1">
      <c r="A589" s="131"/>
      <c r="D589" s="134"/>
    </row>
    <row r="590" spans="1:4" ht="21.75" customHeight="1">
      <c r="A590" s="131"/>
      <c r="D590" s="134"/>
    </row>
    <row r="591" spans="1:4" ht="21.75" customHeight="1">
      <c r="A591" s="131"/>
      <c r="D591" s="134"/>
    </row>
    <row r="592" spans="1:4" ht="21.75" customHeight="1">
      <c r="A592" s="131"/>
      <c r="D592" s="134"/>
    </row>
    <row r="593" spans="1:8" ht="21.75" customHeight="1">
      <c r="A593" s="131"/>
      <c r="D593" s="134"/>
    </row>
    <row r="594" spans="1:8" s="134" customFormat="1" ht="21.75" customHeight="1">
      <c r="A594" s="131"/>
      <c r="B594" s="114"/>
      <c r="C594" s="114"/>
      <c r="E594" s="133"/>
      <c r="F594" s="133"/>
      <c r="G594" s="133"/>
      <c r="H594" s="133"/>
    </row>
    <row r="595" spans="1:8" s="134" customFormat="1" ht="21.75" customHeight="1">
      <c r="A595" s="131"/>
      <c r="B595" s="114"/>
      <c r="C595" s="114"/>
      <c r="E595" s="133"/>
      <c r="F595" s="133"/>
      <c r="G595" s="133"/>
      <c r="H595" s="133"/>
    </row>
    <row r="596" spans="1:8" s="134" customFormat="1" ht="21.75" customHeight="1">
      <c r="A596" s="131"/>
      <c r="B596" s="114"/>
      <c r="C596" s="114"/>
      <c r="E596" s="133"/>
      <c r="F596" s="133"/>
      <c r="G596" s="133"/>
      <c r="H596" s="133"/>
    </row>
    <row r="597" spans="1:8" s="134" customFormat="1" ht="21.75" customHeight="1">
      <c r="A597" s="131"/>
      <c r="B597" s="114"/>
      <c r="C597" s="114"/>
      <c r="E597" s="133"/>
      <c r="F597" s="133"/>
      <c r="G597" s="133"/>
      <c r="H597" s="133"/>
    </row>
    <row r="598" spans="1:8" s="134" customFormat="1" ht="21.75" customHeight="1">
      <c r="A598" s="131"/>
      <c r="B598" s="114"/>
      <c r="C598" s="114"/>
      <c r="E598" s="133"/>
      <c r="F598" s="133"/>
      <c r="G598" s="133"/>
      <c r="H598" s="133"/>
    </row>
    <row r="599" spans="1:8" s="134" customFormat="1" ht="21.75" customHeight="1">
      <c r="A599" s="131"/>
      <c r="B599" s="114"/>
      <c r="C599" s="114"/>
      <c r="E599" s="133"/>
      <c r="F599" s="133"/>
      <c r="G599" s="133"/>
      <c r="H599" s="133"/>
    </row>
    <row r="600" spans="1:8" s="134" customFormat="1" ht="21.75" customHeight="1">
      <c r="A600" s="114" t="s">
        <v>103</v>
      </c>
      <c r="B600" s="114"/>
      <c r="C600" s="114"/>
      <c r="D600" s="138"/>
      <c r="E600" s="138"/>
      <c r="F600" s="138"/>
      <c r="G600" s="138"/>
      <c r="H600" s="138"/>
    </row>
    <row r="601" spans="1:8" s="134" customFormat="1" ht="21.75" customHeight="1">
      <c r="A601" s="137" t="s">
        <v>104</v>
      </c>
      <c r="B601" s="137"/>
      <c r="C601" s="137"/>
      <c r="D601" s="138"/>
      <c r="E601" s="138"/>
      <c r="F601" s="138"/>
      <c r="G601" s="138"/>
      <c r="H601" s="138"/>
    </row>
    <row r="602" spans="1:8" ht="21.75" customHeight="1">
      <c r="A602" s="137" t="s">
        <v>105</v>
      </c>
      <c r="B602" s="137"/>
      <c r="C602" s="137"/>
      <c r="D602" s="138"/>
      <c r="E602" s="138"/>
      <c r="F602" s="138"/>
      <c r="G602" s="138"/>
      <c r="H602" s="138"/>
    </row>
    <row r="603" spans="1:8" ht="21.75" customHeight="1">
      <c r="A603" s="137" t="s">
        <v>106</v>
      </c>
      <c r="B603" s="137"/>
      <c r="C603" s="137"/>
      <c r="D603" s="138"/>
      <c r="E603" s="138"/>
      <c r="F603" s="138"/>
      <c r="G603" s="138"/>
      <c r="H603" s="138"/>
    </row>
    <row r="604" spans="1:8" ht="21.75" customHeight="1">
      <c r="A604" s="137"/>
      <c r="B604" s="137"/>
      <c r="C604" s="137"/>
      <c r="D604" s="138"/>
      <c r="E604" s="138"/>
      <c r="F604" s="138"/>
      <c r="G604" s="138"/>
      <c r="H604" s="138"/>
    </row>
    <row r="605" spans="1:8" ht="21.75" customHeight="1">
      <c r="D605" s="146">
        <v>2544</v>
      </c>
      <c r="E605" s="141"/>
      <c r="F605" s="141"/>
      <c r="G605" s="141"/>
      <c r="H605" s="141"/>
    </row>
    <row r="606" spans="1:8" ht="21.75" customHeight="1">
      <c r="A606" s="147" t="s">
        <v>107</v>
      </c>
      <c r="D606" s="139"/>
      <c r="E606" s="143"/>
      <c r="F606" s="143"/>
      <c r="G606" s="143"/>
      <c r="H606" s="143"/>
    </row>
    <row r="607" spans="1:8" ht="21.75" customHeight="1">
      <c r="A607" s="114" t="s">
        <v>28</v>
      </c>
      <c r="D607" s="139"/>
      <c r="E607" s="148"/>
      <c r="F607" s="148"/>
      <c r="G607" s="148"/>
      <c r="H607" s="148"/>
    </row>
    <row r="608" spans="1:8" ht="21.75" customHeight="1">
      <c r="A608" s="114" t="s">
        <v>108</v>
      </c>
      <c r="D608" s="139"/>
      <c r="E608" s="148"/>
      <c r="F608" s="148"/>
      <c r="G608" s="148"/>
      <c r="H608" s="148"/>
    </row>
    <row r="609" spans="1:8" ht="21.75" customHeight="1">
      <c r="A609" s="114" t="s">
        <v>109</v>
      </c>
      <c r="D609" s="139"/>
      <c r="E609" s="148"/>
      <c r="F609" s="148"/>
      <c r="G609" s="148"/>
      <c r="H609" s="148"/>
    </row>
    <row r="610" spans="1:8" ht="21.75" customHeight="1">
      <c r="A610" s="114" t="s">
        <v>110</v>
      </c>
      <c r="D610" s="139"/>
      <c r="E610" s="148"/>
      <c r="F610" s="148"/>
      <c r="G610" s="148"/>
      <c r="H610" s="148"/>
    </row>
    <row r="611" spans="1:8" ht="21.75" customHeight="1">
      <c r="A611" s="114" t="s">
        <v>111</v>
      </c>
      <c r="D611" s="139"/>
      <c r="E611" s="148"/>
      <c r="F611" s="148"/>
      <c r="G611" s="148"/>
      <c r="H611" s="148"/>
    </row>
    <row r="612" spans="1:8" ht="21.75" customHeight="1">
      <c r="A612" s="114" t="s">
        <v>112</v>
      </c>
      <c r="D612" s="140"/>
      <c r="E612" s="148"/>
      <c r="F612" s="148"/>
      <c r="G612" s="148"/>
      <c r="H612" s="148"/>
    </row>
    <row r="613" spans="1:8" ht="21.75" customHeight="1">
      <c r="A613" s="114" t="s">
        <v>34</v>
      </c>
      <c r="D613" s="134">
        <f>SUM(D608:D612)</f>
        <v>0</v>
      </c>
      <c r="E613" s="148"/>
      <c r="F613" s="148"/>
      <c r="G613" s="148"/>
      <c r="H613" s="148"/>
    </row>
    <row r="614" spans="1:8" ht="21.75" customHeight="1">
      <c r="A614" s="114" t="s">
        <v>113</v>
      </c>
      <c r="D614" s="144"/>
      <c r="E614" s="148"/>
      <c r="F614" s="148"/>
      <c r="G614" s="148"/>
      <c r="H614" s="148"/>
    </row>
    <row r="615" spans="1:8" ht="21.75" customHeight="1">
      <c r="A615" s="114" t="s">
        <v>41</v>
      </c>
      <c r="D615" s="144">
        <f>SUM(D613:D614)</f>
        <v>0</v>
      </c>
      <c r="E615" s="148"/>
      <c r="F615" s="148"/>
      <c r="G615" s="148"/>
      <c r="H615" s="148"/>
    </row>
    <row r="616" spans="1:8" ht="21.75" customHeight="1">
      <c r="A616" s="147" t="s">
        <v>42</v>
      </c>
      <c r="D616" s="139"/>
      <c r="E616" s="143"/>
      <c r="F616" s="143"/>
      <c r="G616" s="143"/>
      <c r="H616" s="143"/>
    </row>
    <row r="617" spans="1:8" ht="21.75" customHeight="1">
      <c r="A617" s="149" t="s">
        <v>114</v>
      </c>
      <c r="D617" s="139"/>
      <c r="E617" s="143"/>
      <c r="F617" s="143"/>
      <c r="G617" s="143"/>
      <c r="H617" s="143"/>
    </row>
    <row r="618" spans="1:8" ht="21.75" customHeight="1">
      <c r="A618" s="149" t="s">
        <v>115</v>
      </c>
      <c r="D618" s="139"/>
      <c r="E618" s="143"/>
      <c r="F618" s="143"/>
      <c r="G618" s="143"/>
      <c r="H618" s="143"/>
    </row>
    <row r="619" spans="1:8" ht="21.75" customHeight="1">
      <c r="A619" s="149" t="s">
        <v>116</v>
      </c>
      <c r="D619" s="139"/>
      <c r="E619" s="143"/>
      <c r="F619" s="143"/>
      <c r="G619" s="143"/>
      <c r="H619" s="143"/>
    </row>
    <row r="620" spans="1:8" ht="21.75" customHeight="1">
      <c r="A620" s="149" t="s">
        <v>117</v>
      </c>
      <c r="D620" s="139"/>
      <c r="E620" s="143"/>
      <c r="F620" s="143"/>
      <c r="G620" s="143"/>
      <c r="H620" s="143"/>
    </row>
    <row r="621" spans="1:8" ht="21.75" customHeight="1">
      <c r="A621" s="149" t="s">
        <v>118</v>
      </c>
      <c r="D621" s="139"/>
      <c r="E621" s="143"/>
      <c r="F621" s="143"/>
      <c r="G621" s="143"/>
      <c r="H621" s="143"/>
    </row>
    <row r="622" spans="1:8" ht="21.75" customHeight="1">
      <c r="A622" s="149" t="s">
        <v>119</v>
      </c>
      <c r="D622" s="150"/>
      <c r="E622" s="143"/>
      <c r="F622" s="143"/>
      <c r="G622" s="143"/>
      <c r="H622" s="143"/>
    </row>
    <row r="623" spans="1:8" ht="21.75" customHeight="1">
      <c r="A623" s="147" t="s">
        <v>54</v>
      </c>
      <c r="D623" s="144">
        <f>SUM(D619:D622)</f>
        <v>0</v>
      </c>
      <c r="E623" s="148"/>
      <c r="F623" s="148"/>
      <c r="G623" s="148"/>
      <c r="H623" s="148"/>
    </row>
    <row r="624" spans="1:8" ht="21.75" customHeight="1" thickBot="1">
      <c r="A624" s="147" t="s">
        <v>55</v>
      </c>
      <c r="D624" s="151">
        <f>SUM(D615+D623)</f>
        <v>0</v>
      </c>
      <c r="E624" s="148"/>
      <c r="F624" s="148"/>
      <c r="G624" s="148"/>
      <c r="H624" s="148"/>
    </row>
    <row r="625" spans="1:8" ht="21.75" customHeight="1" thickTop="1">
      <c r="D625" s="139" t="e">
        <f>D624-#REF!</f>
        <v>#REF!</v>
      </c>
      <c r="E625" s="148"/>
      <c r="F625" s="148"/>
      <c r="G625" s="148"/>
      <c r="H625" s="148"/>
    </row>
    <row r="626" spans="1:8" s="134" customFormat="1" ht="21.75" customHeight="1">
      <c r="A626" s="114" t="s">
        <v>103</v>
      </c>
      <c r="B626" s="114"/>
      <c r="C626" s="114"/>
      <c r="D626" s="143"/>
      <c r="E626" s="143"/>
      <c r="F626" s="143"/>
      <c r="G626" s="143"/>
      <c r="H626" s="143"/>
    </row>
    <row r="627" spans="1:8" s="134" customFormat="1" ht="21.75" customHeight="1">
      <c r="A627" s="114"/>
      <c r="B627" s="114"/>
      <c r="C627" s="114"/>
      <c r="D627" s="143"/>
      <c r="E627" s="143"/>
      <c r="F627" s="143"/>
      <c r="G627" s="143"/>
      <c r="H627" s="143"/>
    </row>
    <row r="628" spans="1:8" s="134" customFormat="1" ht="21.75" customHeight="1">
      <c r="A628" s="152"/>
      <c r="B628" s="152"/>
      <c r="C628" s="114"/>
      <c r="D628" s="143"/>
      <c r="E628" s="143"/>
      <c r="F628" s="143"/>
      <c r="G628" s="143"/>
      <c r="H628" s="143"/>
    </row>
    <row r="629" spans="1:8" s="134" customFormat="1" ht="21.75" customHeight="1">
      <c r="A629" s="114"/>
      <c r="B629" s="114"/>
      <c r="C629" s="114"/>
      <c r="D629" s="133"/>
      <c r="E629" s="143"/>
      <c r="F629" s="143"/>
      <c r="G629" s="143"/>
      <c r="H629" s="143"/>
    </row>
    <row r="630" spans="1:8" s="134" customFormat="1" ht="21.75" customHeight="1">
      <c r="A630" s="114"/>
      <c r="B630" s="114"/>
      <c r="C630" s="114"/>
      <c r="D630" s="133"/>
      <c r="E630" s="143"/>
      <c r="F630" s="143"/>
      <c r="G630" s="143"/>
      <c r="H630" s="143"/>
    </row>
    <row r="631" spans="1:8" s="134" customFormat="1" ht="21.75" customHeight="1">
      <c r="A631" s="152"/>
      <c r="B631" s="152"/>
      <c r="C631" s="114"/>
      <c r="D631" s="138"/>
      <c r="E631" s="143"/>
      <c r="F631" s="143"/>
      <c r="G631" s="143"/>
      <c r="H631" s="143"/>
    </row>
    <row r="632" spans="1:8" s="134" customFormat="1" ht="21.75" customHeight="1">
      <c r="A632" s="137" t="s">
        <v>104</v>
      </c>
      <c r="B632" s="137"/>
      <c r="C632" s="137"/>
      <c r="D632" s="138"/>
      <c r="E632" s="138"/>
      <c r="F632" s="138"/>
      <c r="G632" s="138"/>
      <c r="H632" s="138"/>
    </row>
    <row r="633" spans="1:8" s="134" customFormat="1" ht="21.75" customHeight="1">
      <c r="A633" s="137" t="s">
        <v>58</v>
      </c>
      <c r="B633" s="137"/>
      <c r="C633" s="137"/>
      <c r="D633" s="138"/>
      <c r="E633" s="138"/>
      <c r="F633" s="138"/>
      <c r="G633" s="138"/>
      <c r="H633" s="138"/>
    </row>
    <row r="634" spans="1:8" ht="21.75" customHeight="1">
      <c r="A634" s="137" t="s">
        <v>120</v>
      </c>
      <c r="B634" s="137"/>
      <c r="C634" s="137"/>
      <c r="D634" s="138"/>
      <c r="E634" s="138"/>
      <c r="F634" s="138"/>
      <c r="G634" s="138"/>
      <c r="H634" s="138"/>
    </row>
    <row r="635" spans="1:8" ht="21.75" customHeight="1">
      <c r="A635" s="137"/>
      <c r="B635" s="137"/>
      <c r="C635" s="137"/>
      <c r="D635" s="138"/>
      <c r="E635" s="138"/>
      <c r="F635" s="138"/>
      <c r="G635" s="138"/>
      <c r="H635" s="138"/>
    </row>
    <row r="636" spans="1:8" ht="21.75" customHeight="1">
      <c r="D636" s="146">
        <v>2544</v>
      </c>
      <c r="E636" s="141"/>
      <c r="F636" s="141"/>
      <c r="G636" s="141"/>
      <c r="H636" s="141"/>
    </row>
    <row r="637" spans="1:8" ht="21.75" customHeight="1">
      <c r="A637" s="114" t="s">
        <v>121</v>
      </c>
      <c r="D637" s="141"/>
      <c r="E637" s="141"/>
      <c r="F637" s="141"/>
      <c r="G637" s="141"/>
      <c r="H637" s="141"/>
    </row>
    <row r="638" spans="1:8" ht="21.75" customHeight="1">
      <c r="A638" s="114" t="s">
        <v>122</v>
      </c>
      <c r="D638" s="134"/>
      <c r="E638" s="134"/>
      <c r="F638" s="134"/>
      <c r="G638" s="134"/>
      <c r="H638" s="134"/>
    </row>
    <row r="639" spans="1:8" ht="21.75" customHeight="1">
      <c r="A639" s="114" t="s">
        <v>123</v>
      </c>
      <c r="D639" s="144"/>
      <c r="E639" s="141"/>
      <c r="F639" s="141"/>
      <c r="G639" s="141"/>
      <c r="H639" s="141"/>
    </row>
    <row r="640" spans="1:8" ht="21.75" customHeight="1">
      <c r="A640" s="114" t="s">
        <v>124</v>
      </c>
      <c r="D640" s="144">
        <f>SUM(D638:D639)</f>
        <v>0</v>
      </c>
      <c r="E640" s="141"/>
      <c r="F640" s="141"/>
      <c r="G640" s="141"/>
      <c r="H640" s="141"/>
    </row>
    <row r="641" spans="1:4" ht="21.75" customHeight="1">
      <c r="A641" s="114" t="s">
        <v>125</v>
      </c>
      <c r="D641" s="134"/>
    </row>
    <row r="642" spans="1:4" ht="21.75" customHeight="1">
      <c r="A642" s="114" t="s">
        <v>126</v>
      </c>
      <c r="D642" s="134"/>
    </row>
    <row r="643" spans="1:4" ht="21.75" customHeight="1">
      <c r="A643" s="114" t="s">
        <v>127</v>
      </c>
      <c r="D643" s="134"/>
    </row>
    <row r="644" spans="1:4" ht="21.75" customHeight="1">
      <c r="A644" s="114" t="s">
        <v>128</v>
      </c>
      <c r="D644" s="134"/>
    </row>
    <row r="645" spans="1:4" ht="21.75" customHeight="1">
      <c r="A645" s="114" t="s">
        <v>129</v>
      </c>
      <c r="D645" s="134"/>
    </row>
    <row r="646" spans="1:4" ht="21.75" customHeight="1">
      <c r="A646" s="114" t="s">
        <v>130</v>
      </c>
      <c r="D646" s="153">
        <f>SUM(D642:D645)</f>
        <v>0</v>
      </c>
    </row>
    <row r="647" spans="1:4" ht="21.75" customHeight="1">
      <c r="A647" s="114" t="s">
        <v>131</v>
      </c>
      <c r="D647" s="134">
        <f>D640-D646</f>
        <v>0</v>
      </c>
    </row>
    <row r="648" spans="1:4" ht="21.75" customHeight="1">
      <c r="A648" s="114" t="s">
        <v>132</v>
      </c>
      <c r="D648" s="134"/>
    </row>
    <row r="649" spans="1:4" ht="21.75" customHeight="1">
      <c r="A649" s="114" t="s">
        <v>133</v>
      </c>
      <c r="D649" s="140" t="s">
        <v>134</v>
      </c>
    </row>
    <row r="650" spans="1:4" ht="21.75" customHeight="1" thickBot="1">
      <c r="A650" s="114" t="s">
        <v>135</v>
      </c>
      <c r="D650" s="145">
        <f>SUM(D647:D649)</f>
        <v>0</v>
      </c>
    </row>
    <row r="651" spans="1:4" ht="21.75" customHeight="1" thickTop="1">
      <c r="D651" s="134"/>
    </row>
    <row r="652" spans="1:4" ht="21.75" customHeight="1">
      <c r="A652" s="114" t="s">
        <v>136</v>
      </c>
      <c r="D652" s="134"/>
    </row>
    <row r="653" spans="1:4" ht="21.75" customHeight="1" thickBot="1">
      <c r="A653" s="114" t="s">
        <v>137</v>
      </c>
      <c r="D653" s="151">
        <f>D647/800000</f>
        <v>0</v>
      </c>
    </row>
    <row r="654" spans="1:4" ht="21.75" customHeight="1" thickTop="1">
      <c r="D654" s="134"/>
    </row>
    <row r="655" spans="1:4" ht="21.75" customHeight="1">
      <c r="D655" s="134"/>
    </row>
    <row r="656" spans="1:4" ht="21.75" customHeight="1">
      <c r="A656" s="114" t="s">
        <v>103</v>
      </c>
      <c r="D656" s="134"/>
    </row>
    <row r="657" spans="4:8" ht="21.75" customHeight="1">
      <c r="D657" s="134"/>
      <c r="E657" s="134"/>
      <c r="F657" s="134"/>
      <c r="G657" s="134"/>
      <c r="H657" s="134"/>
    </row>
    <row r="658" spans="4:8" ht="21.75" customHeight="1">
      <c r="D658" s="134"/>
      <c r="E658" s="134"/>
      <c r="F658" s="134"/>
      <c r="G658" s="134"/>
      <c r="H658" s="134"/>
    </row>
    <row r="659" spans="4:8" ht="21.75" customHeight="1">
      <c r="D659" s="134"/>
      <c r="E659" s="134"/>
      <c r="F659" s="134"/>
      <c r="G659" s="134"/>
      <c r="H659" s="134"/>
    </row>
    <row r="660" spans="4:8" ht="21.75" customHeight="1">
      <c r="D660" s="134"/>
      <c r="E660" s="134"/>
      <c r="F660" s="134"/>
      <c r="G660" s="134"/>
      <c r="H660" s="134"/>
    </row>
    <row r="661" spans="4:8" ht="21.75" customHeight="1">
      <c r="D661" s="134"/>
      <c r="E661" s="134"/>
      <c r="F661" s="134"/>
      <c r="G661" s="134"/>
      <c r="H661" s="134"/>
    </row>
    <row r="662" spans="4:8" ht="21.75" customHeight="1">
      <c r="D662" s="134"/>
      <c r="E662" s="134"/>
      <c r="F662" s="134"/>
      <c r="G662" s="134"/>
      <c r="H662" s="134"/>
    </row>
    <row r="663" spans="4:8" ht="21.75" customHeight="1">
      <c r="D663" s="134"/>
      <c r="E663" s="134"/>
      <c r="F663" s="134"/>
      <c r="G663" s="134"/>
      <c r="H663" s="134"/>
    </row>
    <row r="664" spans="4:8" ht="21.75" customHeight="1">
      <c r="D664" s="134"/>
      <c r="E664" s="134"/>
      <c r="F664" s="134"/>
      <c r="G664" s="134"/>
      <c r="H664" s="134"/>
    </row>
    <row r="665" spans="4:8" ht="21.75" customHeight="1">
      <c r="D665" s="134"/>
      <c r="E665" s="134"/>
      <c r="F665" s="134"/>
      <c r="G665" s="134"/>
      <c r="H665" s="134"/>
    </row>
    <row r="666" spans="4:8" ht="21.75" customHeight="1">
      <c r="D666" s="134"/>
      <c r="E666" s="134"/>
      <c r="F666" s="134"/>
      <c r="G666" s="134"/>
      <c r="H666" s="134"/>
    </row>
    <row r="667" spans="4:8" ht="21.75" customHeight="1">
      <c r="D667" s="134"/>
      <c r="E667" s="134"/>
      <c r="F667" s="134"/>
      <c r="G667" s="134"/>
      <c r="H667" s="134"/>
    </row>
    <row r="668" spans="4:8" ht="21.75" customHeight="1">
      <c r="D668" s="134"/>
      <c r="E668" s="134"/>
      <c r="F668" s="134"/>
      <c r="G668" s="134"/>
      <c r="H668" s="134"/>
    </row>
    <row r="669" spans="4:8" ht="21.75" customHeight="1">
      <c r="D669" s="134"/>
      <c r="E669" s="134"/>
      <c r="F669" s="134"/>
      <c r="G669" s="134"/>
      <c r="H669" s="134"/>
    </row>
    <row r="670" spans="4:8" ht="21.75" customHeight="1">
      <c r="D670" s="134"/>
      <c r="E670" s="134"/>
      <c r="F670" s="134"/>
      <c r="G670" s="134"/>
      <c r="H670" s="134"/>
    </row>
    <row r="671" spans="4:8" ht="21.75" customHeight="1">
      <c r="D671" s="134"/>
      <c r="E671" s="134"/>
      <c r="F671" s="134"/>
      <c r="G671" s="134"/>
      <c r="H671" s="134"/>
    </row>
    <row r="672" spans="4:8" ht="21.75" customHeight="1">
      <c r="D672" s="134"/>
      <c r="E672" s="134"/>
      <c r="F672" s="134"/>
      <c r="G672" s="134"/>
      <c r="H672" s="134"/>
    </row>
    <row r="673" spans="4:8" ht="21.75" customHeight="1">
      <c r="D673" s="134"/>
      <c r="E673" s="134"/>
      <c r="F673" s="134"/>
      <c r="G673" s="134"/>
      <c r="H673" s="134"/>
    </row>
    <row r="674" spans="4:8" ht="21.75" customHeight="1">
      <c r="D674" s="134"/>
      <c r="E674" s="134"/>
      <c r="F674" s="134"/>
      <c r="G674" s="134"/>
      <c r="H674" s="134"/>
    </row>
    <row r="675" spans="4:8" ht="21.75" customHeight="1">
      <c r="D675" s="134"/>
      <c r="E675" s="134"/>
      <c r="F675" s="134"/>
      <c r="G675" s="134"/>
      <c r="H675" s="134"/>
    </row>
    <row r="676" spans="4:8" ht="21.75" customHeight="1">
      <c r="D676" s="134"/>
      <c r="E676" s="134"/>
      <c r="F676" s="134"/>
      <c r="G676" s="134"/>
      <c r="H676" s="134"/>
    </row>
    <row r="677" spans="4:8" ht="21.75" customHeight="1">
      <c r="D677" s="134"/>
      <c r="E677" s="134"/>
      <c r="F677" s="134"/>
      <c r="G677" s="134"/>
      <c r="H677" s="134"/>
    </row>
    <row r="678" spans="4:8" ht="21.75" customHeight="1">
      <c r="D678" s="134"/>
      <c r="E678" s="134"/>
      <c r="F678" s="134"/>
      <c r="G678" s="134"/>
      <c r="H678" s="134"/>
    </row>
    <row r="679" spans="4:8" ht="21.75" customHeight="1">
      <c r="D679" s="134"/>
      <c r="E679" s="134"/>
      <c r="F679" s="134"/>
      <c r="G679" s="134"/>
      <c r="H679" s="134"/>
    </row>
    <row r="680" spans="4:8" ht="21.75" customHeight="1">
      <c r="D680" s="134"/>
      <c r="E680" s="134"/>
      <c r="F680" s="134"/>
      <c r="G680" s="134"/>
      <c r="H680" s="134"/>
    </row>
    <row r="681" spans="4:8" ht="21.75" customHeight="1">
      <c r="D681" s="134"/>
      <c r="E681" s="134"/>
      <c r="F681" s="134"/>
      <c r="G681" s="134"/>
      <c r="H681" s="134"/>
    </row>
    <row r="682" spans="4:8" ht="21.75" customHeight="1">
      <c r="D682" s="134"/>
      <c r="E682" s="134"/>
      <c r="F682" s="134"/>
      <c r="G682" s="134"/>
      <c r="H682" s="134"/>
    </row>
    <row r="683" spans="4:8" ht="21.75" customHeight="1">
      <c r="D683" s="134"/>
      <c r="E683" s="134"/>
      <c r="F683" s="134"/>
      <c r="G683" s="134"/>
      <c r="H683" s="134"/>
    </row>
    <row r="684" spans="4:8" ht="21.75" customHeight="1">
      <c r="D684" s="134"/>
      <c r="E684" s="134"/>
      <c r="F684" s="134"/>
      <c r="G684" s="134"/>
      <c r="H684" s="134"/>
    </row>
    <row r="685" spans="4:8" ht="21.75" customHeight="1">
      <c r="D685" s="134"/>
      <c r="E685" s="134"/>
      <c r="F685" s="134"/>
      <c r="G685" s="134"/>
      <c r="H685" s="134"/>
    </row>
    <row r="686" spans="4:8" ht="21.75" customHeight="1">
      <c r="D686" s="134"/>
      <c r="E686" s="134"/>
      <c r="F686" s="134"/>
      <c r="G686" s="134"/>
      <c r="H686" s="134"/>
    </row>
    <row r="689" spans="5:8" ht="21.75" customHeight="1">
      <c r="E689" s="134"/>
      <c r="F689" s="134"/>
      <c r="G689" s="134"/>
      <c r="H689" s="134"/>
    </row>
    <row r="690" spans="5:8" ht="21.75" customHeight="1">
      <c r="E690" s="134"/>
      <c r="F690" s="134"/>
      <c r="G690" s="134"/>
      <c r="H690" s="134"/>
    </row>
    <row r="691" spans="5:8" ht="21.75" customHeight="1">
      <c r="E691" s="134"/>
      <c r="F691" s="134"/>
      <c r="G691" s="134"/>
      <c r="H691" s="134"/>
    </row>
    <row r="758" spans="1:12" s="133" customFormat="1" ht="21.75" customHeight="1">
      <c r="A758" s="131"/>
      <c r="B758" s="131"/>
      <c r="C758" s="131"/>
      <c r="D758" s="134"/>
      <c r="I758" s="134"/>
      <c r="J758" s="134"/>
      <c r="K758" s="134"/>
      <c r="L758" s="134"/>
    </row>
    <row r="759" spans="1:12" s="133" customFormat="1" ht="21.75" customHeight="1">
      <c r="A759" s="131"/>
      <c r="B759" s="131"/>
      <c r="C759" s="131"/>
      <c r="D759" s="134"/>
      <c r="I759" s="134"/>
      <c r="J759" s="134"/>
      <c r="K759" s="134"/>
      <c r="L759" s="134"/>
    </row>
    <row r="760" spans="1:12" s="133" customFormat="1" ht="21.75" customHeight="1">
      <c r="A760" s="131"/>
      <c r="B760" s="131"/>
      <c r="C760" s="131"/>
      <c r="D760" s="134"/>
      <c r="I760" s="134"/>
      <c r="J760" s="134"/>
      <c r="K760" s="134"/>
      <c r="L760" s="134"/>
    </row>
    <row r="761" spans="1:12" s="133" customFormat="1" ht="21.75" customHeight="1">
      <c r="A761" s="131"/>
      <c r="B761" s="131"/>
      <c r="C761" s="131"/>
      <c r="D761" s="134"/>
      <c r="I761" s="134"/>
      <c r="J761" s="134"/>
      <c r="K761" s="134"/>
      <c r="L761" s="134"/>
    </row>
    <row r="762" spans="1:12" ht="21.75" customHeight="1">
      <c r="A762" s="131"/>
      <c r="B762" s="131"/>
      <c r="C762" s="131"/>
      <c r="D762" s="134"/>
    </row>
    <row r="769" spans="1:12" s="131" customFormat="1" ht="21.75" customHeight="1">
      <c r="A769" s="114"/>
      <c r="B769" s="114"/>
      <c r="C769" s="114"/>
      <c r="D769" s="133"/>
      <c r="E769" s="134"/>
      <c r="F769" s="134"/>
      <c r="G769" s="134"/>
      <c r="H769" s="134"/>
      <c r="I769" s="134"/>
      <c r="J769" s="134"/>
      <c r="K769" s="134"/>
      <c r="L769" s="134"/>
    </row>
    <row r="770" spans="1:12" s="131" customFormat="1" ht="21.75" customHeight="1">
      <c r="A770" s="114"/>
      <c r="B770" s="114"/>
      <c r="C770" s="114"/>
      <c r="D770" s="133"/>
      <c r="E770" s="134"/>
      <c r="F770" s="134"/>
      <c r="G770" s="134"/>
      <c r="H770" s="134"/>
      <c r="I770" s="134"/>
      <c r="J770" s="134"/>
      <c r="K770" s="134"/>
      <c r="L770" s="134"/>
    </row>
    <row r="771" spans="1:12" s="131" customFormat="1" ht="21.75" customHeight="1">
      <c r="A771" s="114"/>
      <c r="B771" s="114"/>
      <c r="C771" s="114"/>
      <c r="D771" s="133"/>
      <c r="E771" s="134"/>
      <c r="F771" s="134"/>
      <c r="G771" s="134"/>
      <c r="H771" s="134"/>
      <c r="I771" s="134"/>
      <c r="J771" s="134"/>
      <c r="K771" s="134"/>
      <c r="L771" s="134"/>
    </row>
    <row r="772" spans="1:12" s="131" customFormat="1" ht="21.75" customHeight="1">
      <c r="A772" s="114"/>
      <c r="B772" s="114"/>
      <c r="C772" s="114"/>
      <c r="D772" s="133"/>
      <c r="E772" s="134"/>
      <c r="F772" s="134"/>
      <c r="G772" s="134"/>
      <c r="H772" s="134"/>
      <c r="I772" s="134"/>
      <c r="J772" s="134"/>
      <c r="K772" s="134"/>
      <c r="L772" s="134"/>
    </row>
    <row r="773" spans="1:12" s="131" customFormat="1" ht="21.75" customHeight="1">
      <c r="A773" s="114"/>
      <c r="B773" s="114"/>
      <c r="C773" s="114"/>
      <c r="D773" s="133"/>
      <c r="E773" s="134"/>
      <c r="F773" s="134"/>
      <c r="G773" s="134"/>
      <c r="H773" s="134"/>
      <c r="I773" s="134"/>
      <c r="J773" s="134"/>
      <c r="K773" s="134"/>
      <c r="L773" s="134"/>
    </row>
  </sheetData>
  <mergeCells count="4">
    <mergeCell ref="A4:L4"/>
    <mergeCell ref="D6:L6"/>
    <mergeCell ref="A3:N3"/>
    <mergeCell ref="H7:J7"/>
  </mergeCells>
  <phoneticPr fontId="14" type="noConversion"/>
  <printOptions horizontalCentered="1" gridLinesSet="0"/>
  <pageMargins left="0.39370078740157483" right="0.39370078740157483" top="0.78740157480314965" bottom="0.39370078740157483" header="0.19685039370078741" footer="0.19685039370078741"/>
  <pageSetup paperSize="9" scale="88" orientation="landscape" r:id="rId1"/>
  <headerFooter alignWithMargins="0"/>
  <rowBreaks count="2" manualBreakCount="2">
    <brk id="600" max="16383" man="1"/>
    <brk id="631" max="16383" man="1"/>
  </rowBreaks>
  <ignoredErrors>
    <ignoredError sqref="D13:H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7"/>
  <sheetViews>
    <sheetView showGridLines="0" tabSelected="1" view="pageBreakPreview" zoomScaleNormal="100" zoomScaleSheetLayoutView="100" workbookViewId="0">
      <selection activeCell="A13" sqref="A13"/>
    </sheetView>
  </sheetViews>
  <sheetFormatPr defaultColWidth="12.7109375" defaultRowHeight="21.75" customHeight="1"/>
  <cols>
    <col min="1" max="1" width="69.5703125" style="96" customWidth="1"/>
    <col min="2" max="2" width="1.7109375" style="97" customWidth="1"/>
    <col min="3" max="3" width="15.140625" style="7" customWidth="1"/>
    <col min="4" max="4" width="1.28515625" style="7" customWidth="1"/>
    <col min="5" max="5" width="15.140625" style="7" customWidth="1"/>
    <col min="6" max="6" width="1.28515625" style="7" customWidth="1"/>
    <col min="7" max="7" width="15.140625" style="6" customWidth="1"/>
    <col min="8" max="8" width="1.28515625" style="7" customWidth="1"/>
    <col min="9" max="9" width="15.140625" style="6" customWidth="1"/>
    <col min="10" max="11" width="0.140625" style="96" customWidth="1"/>
    <col min="12" max="16384" width="12.7109375" style="96"/>
  </cols>
  <sheetData>
    <row r="1" spans="1:9" ht="21.75" customHeight="1">
      <c r="I1" s="13" t="s">
        <v>57</v>
      </c>
    </row>
    <row r="2" spans="1:9" ht="21.75" customHeight="1">
      <c r="A2" s="185" t="s">
        <v>0</v>
      </c>
      <c r="B2" s="185"/>
      <c r="C2" s="185"/>
      <c r="D2" s="185"/>
      <c r="E2" s="185"/>
      <c r="F2" s="185"/>
      <c r="G2" s="185"/>
      <c r="H2" s="185"/>
      <c r="I2" s="185"/>
    </row>
    <row r="3" spans="1:9" ht="21.75" customHeight="1">
      <c r="A3" s="106" t="s">
        <v>138</v>
      </c>
      <c r="B3" s="154"/>
      <c r="C3" s="22"/>
      <c r="D3" s="22"/>
      <c r="E3" s="22"/>
      <c r="F3" s="22"/>
      <c r="G3" s="23"/>
      <c r="H3" s="22"/>
      <c r="I3" s="23"/>
    </row>
    <row r="4" spans="1:9" ht="21.75" customHeight="1">
      <c r="A4" s="98" t="s">
        <v>210</v>
      </c>
      <c r="B4" s="154"/>
      <c r="C4" s="22"/>
      <c r="D4" s="22"/>
      <c r="E4" s="22"/>
      <c r="F4" s="22"/>
      <c r="G4" s="23"/>
      <c r="H4" s="22"/>
      <c r="I4" s="23"/>
    </row>
    <row r="5" spans="1:9" ht="21.75" customHeight="1">
      <c r="A5" s="100"/>
      <c r="B5" s="101"/>
      <c r="C5" s="2"/>
      <c r="D5" s="2"/>
      <c r="E5" s="2"/>
      <c r="F5" s="2"/>
      <c r="G5" s="24"/>
      <c r="H5" s="2"/>
      <c r="I5" s="24" t="s">
        <v>1</v>
      </c>
    </row>
    <row r="6" spans="1:9" ht="21.75" customHeight="1">
      <c r="A6" s="100"/>
      <c r="B6" s="101"/>
      <c r="C6" s="178" t="s">
        <v>2</v>
      </c>
      <c r="D6" s="178"/>
      <c r="E6" s="178"/>
      <c r="F6" s="9"/>
      <c r="G6" s="178" t="s">
        <v>3</v>
      </c>
      <c r="H6" s="178"/>
      <c r="I6" s="178"/>
    </row>
    <row r="7" spans="1:9" ht="21.75" customHeight="1">
      <c r="A7" s="100"/>
      <c r="B7" s="101"/>
      <c r="C7" s="15" t="s">
        <v>188</v>
      </c>
      <c r="D7" s="16"/>
      <c r="E7" s="15" t="s">
        <v>183</v>
      </c>
      <c r="F7" s="101"/>
      <c r="G7" s="15" t="s">
        <v>188</v>
      </c>
      <c r="H7" s="16"/>
      <c r="I7" s="15" t="s">
        <v>183</v>
      </c>
    </row>
    <row r="8" spans="1:9" ht="21.75" customHeight="1">
      <c r="A8" s="155" t="s">
        <v>139</v>
      </c>
      <c r="B8" s="101"/>
      <c r="C8" s="2"/>
      <c r="D8" s="2"/>
      <c r="E8" s="2"/>
      <c r="F8" s="2"/>
      <c r="G8" s="5"/>
      <c r="H8" s="5"/>
      <c r="I8" s="5"/>
    </row>
    <row r="9" spans="1:9" ht="21.75" customHeight="1">
      <c r="A9" s="156" t="s">
        <v>140</v>
      </c>
      <c r="B9" s="157"/>
      <c r="C9" s="53">
        <v>91115</v>
      </c>
      <c r="D9" s="25"/>
      <c r="E9" s="53">
        <v>66153</v>
      </c>
      <c r="F9" s="59"/>
      <c r="G9" s="53">
        <v>51993</v>
      </c>
      <c r="H9" s="59"/>
      <c r="I9" s="53">
        <v>55983</v>
      </c>
    </row>
    <row r="10" spans="1:9" ht="21.75" customHeight="1">
      <c r="A10" s="156" t="s">
        <v>141</v>
      </c>
      <c r="B10" s="157"/>
      <c r="C10" s="53"/>
      <c r="D10" s="25"/>
      <c r="E10" s="53"/>
      <c r="F10" s="59"/>
      <c r="G10" s="53"/>
      <c r="H10" s="59"/>
      <c r="I10" s="53"/>
    </row>
    <row r="11" spans="1:9" ht="21.75" customHeight="1">
      <c r="A11" s="156" t="s">
        <v>142</v>
      </c>
      <c r="B11" s="157"/>
      <c r="C11" s="53"/>
      <c r="D11" s="25"/>
      <c r="E11" s="53"/>
      <c r="F11" s="59"/>
      <c r="G11" s="53"/>
      <c r="H11" s="59"/>
      <c r="I11" s="53"/>
    </row>
    <row r="12" spans="1:9" ht="21.75" customHeight="1">
      <c r="A12" s="156" t="s">
        <v>143</v>
      </c>
      <c r="B12" s="157"/>
      <c r="C12" s="53">
        <v>22023</v>
      </c>
      <c r="D12" s="25"/>
      <c r="E12" s="53">
        <v>22588</v>
      </c>
      <c r="F12" s="53"/>
      <c r="G12" s="53">
        <v>12890</v>
      </c>
      <c r="H12" s="53"/>
      <c r="I12" s="53">
        <v>13127</v>
      </c>
    </row>
    <row r="13" spans="1:9" ht="21.75" customHeight="1">
      <c r="A13" s="156" t="s">
        <v>144</v>
      </c>
      <c r="B13" s="157"/>
      <c r="C13" s="53">
        <v>171</v>
      </c>
      <c r="D13" s="25"/>
      <c r="E13" s="53">
        <v>171</v>
      </c>
      <c r="F13" s="53"/>
      <c r="G13" s="53">
        <v>78</v>
      </c>
      <c r="H13" s="53"/>
      <c r="I13" s="53">
        <v>77</v>
      </c>
    </row>
    <row r="14" spans="1:9" ht="21.75" customHeight="1">
      <c r="A14" s="156" t="s">
        <v>197</v>
      </c>
      <c r="B14" s="157"/>
      <c r="C14" s="53">
        <v>208</v>
      </c>
      <c r="D14" s="25"/>
      <c r="E14" s="53">
        <v>-80</v>
      </c>
      <c r="F14" s="53"/>
      <c r="G14" s="53">
        <v>51</v>
      </c>
      <c r="H14" s="53"/>
      <c r="I14" s="53">
        <v>-10</v>
      </c>
    </row>
    <row r="15" spans="1:9" ht="21.75" customHeight="1">
      <c r="A15" s="156" t="s">
        <v>145</v>
      </c>
      <c r="B15" s="157"/>
      <c r="C15" s="53">
        <v>-4724</v>
      </c>
      <c r="D15" s="25"/>
      <c r="E15" s="53">
        <v>2231</v>
      </c>
      <c r="F15" s="53"/>
      <c r="G15" s="53">
        <v>-7440</v>
      </c>
      <c r="H15" s="53"/>
      <c r="I15" s="53">
        <v>1060</v>
      </c>
    </row>
    <row r="16" spans="1:9" ht="21.75" customHeight="1">
      <c r="A16" s="156" t="s">
        <v>216</v>
      </c>
      <c r="B16" s="157"/>
      <c r="C16" s="53">
        <v>0</v>
      </c>
      <c r="D16" s="25"/>
      <c r="E16" s="53">
        <v>0</v>
      </c>
      <c r="F16" s="53"/>
      <c r="G16" s="6">
        <v>4</v>
      </c>
      <c r="H16" s="53"/>
      <c r="I16" s="53">
        <v>150</v>
      </c>
    </row>
    <row r="17" spans="1:9" ht="21.75" customHeight="1">
      <c r="A17" s="156" t="s">
        <v>146</v>
      </c>
      <c r="B17" s="157"/>
      <c r="C17" s="53">
        <v>-184</v>
      </c>
      <c r="D17" s="25"/>
      <c r="E17" s="53">
        <v>0</v>
      </c>
      <c r="F17" s="53"/>
      <c r="G17" s="53">
        <v>0</v>
      </c>
      <c r="H17" s="53"/>
      <c r="I17" s="53">
        <v>0</v>
      </c>
    </row>
    <row r="18" spans="1:9" ht="21.75" customHeight="1">
      <c r="A18" s="156" t="s">
        <v>217</v>
      </c>
      <c r="B18" s="157"/>
      <c r="C18" s="53">
        <v>98</v>
      </c>
      <c r="D18" s="25"/>
      <c r="E18" s="53">
        <v>-15</v>
      </c>
      <c r="F18" s="53"/>
      <c r="G18" s="53">
        <v>0</v>
      </c>
      <c r="H18" s="53"/>
      <c r="I18" s="53">
        <v>0</v>
      </c>
    </row>
    <row r="19" spans="1:9" ht="21.75" customHeight="1">
      <c r="A19" s="156" t="s">
        <v>214</v>
      </c>
      <c r="B19" s="157"/>
      <c r="C19" s="53">
        <v>-231</v>
      </c>
      <c r="D19" s="25"/>
      <c r="E19" s="53">
        <v>256</v>
      </c>
      <c r="F19" s="53"/>
      <c r="G19" s="53">
        <v>0</v>
      </c>
      <c r="H19" s="53"/>
      <c r="I19" s="53">
        <v>0</v>
      </c>
    </row>
    <row r="20" spans="1:9" ht="21.75" customHeight="1">
      <c r="A20" s="156" t="s">
        <v>201</v>
      </c>
      <c r="B20" s="157"/>
      <c r="C20" s="53"/>
      <c r="D20" s="25"/>
      <c r="E20" s="53"/>
      <c r="F20" s="53"/>
      <c r="G20" s="53"/>
      <c r="H20" s="53"/>
      <c r="I20" s="53"/>
    </row>
    <row r="21" spans="1:9" ht="21.75" customHeight="1">
      <c r="A21" s="156" t="s">
        <v>147</v>
      </c>
      <c r="B21" s="157"/>
      <c r="C21" s="53">
        <v>1094</v>
      </c>
      <c r="D21" s="25"/>
      <c r="E21" s="53">
        <v>-43</v>
      </c>
      <c r="F21" s="53"/>
      <c r="G21" s="53">
        <v>1052</v>
      </c>
      <c r="H21" s="53"/>
      <c r="I21" s="53">
        <v>-43</v>
      </c>
    </row>
    <row r="22" spans="1:9" ht="21.75" customHeight="1">
      <c r="A22" s="156" t="s">
        <v>148</v>
      </c>
      <c r="B22" s="157"/>
      <c r="C22" s="53">
        <v>-12</v>
      </c>
      <c r="D22" s="25"/>
      <c r="E22" s="53">
        <v>-475</v>
      </c>
      <c r="F22" s="53"/>
      <c r="G22" s="53">
        <v>-8</v>
      </c>
      <c r="H22" s="53"/>
      <c r="I22" s="53">
        <v>-37</v>
      </c>
    </row>
    <row r="23" spans="1:9" ht="21.75" customHeight="1">
      <c r="A23" s="156" t="s">
        <v>149</v>
      </c>
      <c r="B23" s="157"/>
      <c r="C23" s="26">
        <v>1618</v>
      </c>
      <c r="D23" s="25"/>
      <c r="E23" s="53">
        <v>1524</v>
      </c>
      <c r="F23" s="53"/>
      <c r="G23" s="53">
        <v>863</v>
      </c>
      <c r="H23" s="53"/>
      <c r="I23" s="53">
        <v>854</v>
      </c>
    </row>
    <row r="24" spans="1:9" ht="21.75" customHeight="1">
      <c r="A24" s="156" t="s">
        <v>215</v>
      </c>
      <c r="B24" s="157"/>
      <c r="C24" s="53">
        <v>397</v>
      </c>
      <c r="D24" s="25"/>
      <c r="E24" s="53">
        <v>-154</v>
      </c>
      <c r="F24" s="53"/>
      <c r="G24" s="26">
        <v>398</v>
      </c>
      <c r="H24" s="53"/>
      <c r="I24" s="53">
        <v>-156</v>
      </c>
    </row>
    <row r="25" spans="1:9" ht="21.75" customHeight="1">
      <c r="A25" s="156" t="s">
        <v>150</v>
      </c>
      <c r="B25" s="157"/>
      <c r="C25" s="53">
        <v>-1097</v>
      </c>
      <c r="D25" s="25"/>
      <c r="E25" s="53">
        <v>-1265</v>
      </c>
      <c r="F25" s="53"/>
      <c r="G25" s="53">
        <v>0</v>
      </c>
      <c r="H25" s="53"/>
      <c r="I25" s="53">
        <v>0</v>
      </c>
    </row>
    <row r="26" spans="1:9" ht="21.75" customHeight="1">
      <c r="A26" s="156" t="s">
        <v>151</v>
      </c>
      <c r="B26" s="157"/>
      <c r="C26" s="53">
        <v>-96</v>
      </c>
      <c r="D26" s="25"/>
      <c r="E26" s="53">
        <v>-96</v>
      </c>
      <c r="F26" s="53"/>
      <c r="G26" s="53">
        <v>-37110</v>
      </c>
      <c r="H26" s="53"/>
      <c r="I26" s="53">
        <v>-60345</v>
      </c>
    </row>
    <row r="27" spans="1:9" ht="21.75" customHeight="1">
      <c r="A27" s="156" t="s">
        <v>152</v>
      </c>
      <c r="B27" s="157"/>
      <c r="C27" s="53">
        <v>-263</v>
      </c>
      <c r="D27" s="25"/>
      <c r="E27" s="53">
        <v>-158</v>
      </c>
      <c r="F27" s="53"/>
      <c r="G27" s="53">
        <v>-11</v>
      </c>
      <c r="H27" s="53"/>
      <c r="I27" s="53">
        <v>-6</v>
      </c>
    </row>
    <row r="28" spans="1:9" ht="21.75" customHeight="1">
      <c r="A28" s="156" t="s">
        <v>153</v>
      </c>
      <c r="B28" s="157"/>
      <c r="C28" s="49">
        <v>1332</v>
      </c>
      <c r="D28" s="10"/>
      <c r="E28" s="49">
        <v>1322</v>
      </c>
      <c r="F28" s="56"/>
      <c r="G28" s="49">
        <v>100</v>
      </c>
      <c r="H28" s="26"/>
      <c r="I28" s="49">
        <v>157</v>
      </c>
    </row>
    <row r="29" spans="1:9" ht="21.75" customHeight="1">
      <c r="A29" s="156" t="s">
        <v>154</v>
      </c>
      <c r="B29" s="157"/>
      <c r="C29" s="53"/>
      <c r="D29" s="25"/>
      <c r="E29" s="53"/>
      <c r="F29" s="26"/>
      <c r="G29" s="53"/>
      <c r="H29" s="26"/>
      <c r="I29" s="53"/>
    </row>
    <row r="30" spans="1:9" ht="21.75" customHeight="1">
      <c r="A30" s="96" t="s">
        <v>155</v>
      </c>
      <c r="B30" s="157"/>
      <c r="C30" s="53">
        <f t="shared" ref="C30:I30" si="0">SUM(C9:C28)</f>
        <v>111449</v>
      </c>
      <c r="D30" s="53">
        <f t="shared" si="0"/>
        <v>0</v>
      </c>
      <c r="E30" s="53">
        <f t="shared" si="0"/>
        <v>91959</v>
      </c>
      <c r="F30" s="53">
        <f t="shared" si="0"/>
        <v>0</v>
      </c>
      <c r="G30" s="53">
        <f t="shared" si="0"/>
        <v>22860</v>
      </c>
      <c r="H30" s="53">
        <f t="shared" si="0"/>
        <v>0</v>
      </c>
      <c r="I30" s="53">
        <f t="shared" si="0"/>
        <v>10811</v>
      </c>
    </row>
    <row r="31" spans="1:9" ht="21.75" customHeight="1">
      <c r="A31" s="156" t="s">
        <v>156</v>
      </c>
      <c r="B31" s="157"/>
      <c r="C31" s="53"/>
      <c r="D31" s="25"/>
      <c r="E31" s="53"/>
      <c r="F31" s="26"/>
      <c r="G31" s="53"/>
      <c r="H31" s="26"/>
      <c r="I31" s="53"/>
    </row>
    <row r="32" spans="1:9" ht="21.75" customHeight="1">
      <c r="A32" s="156" t="s">
        <v>157</v>
      </c>
      <c r="B32" s="157"/>
      <c r="C32" s="26">
        <v>-49586</v>
      </c>
      <c r="D32" s="26"/>
      <c r="E32" s="26">
        <v>13738</v>
      </c>
      <c r="F32" s="26">
        <v>102838</v>
      </c>
      <c r="G32" s="53">
        <v>-43034</v>
      </c>
      <c r="H32" s="26"/>
      <c r="I32" s="53">
        <v>-14833</v>
      </c>
    </row>
    <row r="33" spans="1:9" ht="21.75" customHeight="1">
      <c r="A33" s="156" t="s">
        <v>158</v>
      </c>
      <c r="B33" s="157"/>
      <c r="C33" s="53">
        <v>-72812</v>
      </c>
      <c r="D33" s="53"/>
      <c r="E33" s="53">
        <v>74668</v>
      </c>
      <c r="F33" s="53">
        <v>46112</v>
      </c>
      <c r="G33" s="53">
        <v>-57577</v>
      </c>
      <c r="H33" s="53"/>
      <c r="I33" s="53">
        <v>95148</v>
      </c>
    </row>
    <row r="34" spans="1:9" ht="21.75" customHeight="1">
      <c r="A34" s="156" t="s">
        <v>159</v>
      </c>
      <c r="B34" s="157"/>
      <c r="C34" s="53">
        <v>-3099</v>
      </c>
      <c r="D34" s="53"/>
      <c r="E34" s="53">
        <v>434</v>
      </c>
      <c r="F34" s="26">
        <v>3981</v>
      </c>
      <c r="G34" s="53">
        <v>-1917</v>
      </c>
      <c r="H34" s="26"/>
      <c r="I34" s="53">
        <v>617</v>
      </c>
    </row>
    <row r="35" spans="1:9" ht="21.75" customHeight="1">
      <c r="A35" s="156" t="s">
        <v>160</v>
      </c>
      <c r="B35" s="157"/>
      <c r="C35" s="53">
        <v>-114</v>
      </c>
      <c r="D35" s="53"/>
      <c r="E35" s="53">
        <v>-190</v>
      </c>
      <c r="F35" s="26">
        <v>123</v>
      </c>
      <c r="G35" s="60">
        <v>0</v>
      </c>
      <c r="H35" s="26"/>
      <c r="I35" s="60">
        <v>-5</v>
      </c>
    </row>
    <row r="36" spans="1:9" ht="21.75" customHeight="1">
      <c r="A36" s="156" t="s">
        <v>161</v>
      </c>
      <c r="B36" s="157"/>
      <c r="C36" s="53"/>
      <c r="D36" s="25"/>
      <c r="E36" s="53"/>
      <c r="F36" s="59"/>
      <c r="G36" s="59"/>
      <c r="H36" s="59"/>
      <c r="I36" s="59"/>
    </row>
    <row r="37" spans="1:9" ht="21.75" customHeight="1">
      <c r="A37" s="156" t="s">
        <v>162</v>
      </c>
      <c r="B37" s="157"/>
      <c r="C37" s="26">
        <v>22126</v>
      </c>
      <c r="D37" s="25"/>
      <c r="E37" s="26">
        <v>-14067</v>
      </c>
      <c r="F37" s="59"/>
      <c r="G37" s="53">
        <v>39941</v>
      </c>
      <c r="H37" s="59"/>
      <c r="I37" s="53">
        <v>20111</v>
      </c>
    </row>
    <row r="38" spans="1:9" ht="21.75" customHeight="1">
      <c r="A38" s="156" t="s">
        <v>163</v>
      </c>
      <c r="B38" s="157"/>
      <c r="C38" s="54">
        <v>-4040</v>
      </c>
      <c r="D38" s="25"/>
      <c r="E38" s="54">
        <v>-3127</v>
      </c>
      <c r="F38" s="60"/>
      <c r="G38" s="54">
        <v>-1726</v>
      </c>
      <c r="H38" s="60"/>
      <c r="I38" s="54">
        <v>273</v>
      </c>
    </row>
    <row r="39" spans="1:9" ht="21.75" customHeight="1">
      <c r="A39" s="158" t="s">
        <v>198</v>
      </c>
      <c r="B39" s="159">
        <f>SUM(B30:B38)</f>
        <v>0</v>
      </c>
      <c r="C39" s="59">
        <f>SUM(C30:C38)</f>
        <v>3924</v>
      </c>
      <c r="D39" s="61">
        <f>SUM(D30:D38)</f>
        <v>0</v>
      </c>
      <c r="E39" s="59">
        <f>SUM(E30:E38)</f>
        <v>163415</v>
      </c>
      <c r="F39" s="61"/>
      <c r="G39" s="59">
        <f>SUM(G30:G38)</f>
        <v>-41453</v>
      </c>
      <c r="H39" s="61"/>
      <c r="I39" s="59">
        <f>SUM(I30:I38)</f>
        <v>112122</v>
      </c>
    </row>
    <row r="40" spans="1:9" ht="21.75" customHeight="1">
      <c r="A40" s="158" t="s">
        <v>164</v>
      </c>
      <c r="B40" s="157"/>
      <c r="C40" s="26">
        <v>-1221</v>
      </c>
      <c r="D40" s="25"/>
      <c r="E40" s="26">
        <v>-1187</v>
      </c>
      <c r="F40" s="59"/>
      <c r="G40" s="53">
        <v>-17</v>
      </c>
      <c r="H40" s="59"/>
      <c r="I40" s="53">
        <v>-12</v>
      </c>
    </row>
    <row r="41" spans="1:9" ht="21.75" customHeight="1">
      <c r="A41" s="158" t="s">
        <v>165</v>
      </c>
      <c r="B41" s="157"/>
      <c r="C41" s="53">
        <v>-14468</v>
      </c>
      <c r="D41" s="25"/>
      <c r="E41" s="53">
        <v>-16060</v>
      </c>
      <c r="F41" s="59"/>
      <c r="G41" s="53">
        <v>-319</v>
      </c>
      <c r="H41" s="59"/>
      <c r="I41" s="53">
        <v>-327</v>
      </c>
    </row>
    <row r="42" spans="1:9" ht="21.75" customHeight="1">
      <c r="A42" s="155" t="s">
        <v>166</v>
      </c>
      <c r="B42" s="157"/>
      <c r="C42" s="27">
        <f t="shared" ref="C42:D42" si="1">SUM(C39:C41)</f>
        <v>-11765</v>
      </c>
      <c r="D42" s="25">
        <f t="shared" si="1"/>
        <v>0</v>
      </c>
      <c r="E42" s="27">
        <f t="shared" ref="E42" si="2">SUM(E39:E41)</f>
        <v>146168</v>
      </c>
      <c r="F42" s="59">
        <f t="shared" ref="F42:H42" si="3">SUM(F39:F41)</f>
        <v>0</v>
      </c>
      <c r="G42" s="27">
        <f t="shared" si="3"/>
        <v>-41789</v>
      </c>
      <c r="H42" s="59">
        <f t="shared" si="3"/>
        <v>0</v>
      </c>
      <c r="I42" s="27">
        <f t="shared" ref="I42" si="4">SUM(I39:I41)</f>
        <v>111783</v>
      </c>
    </row>
    <row r="43" spans="1:9" ht="21.75" customHeight="1">
      <c r="A43" s="100"/>
      <c r="B43" s="101"/>
      <c r="C43" s="2"/>
      <c r="D43" s="2"/>
      <c r="E43" s="2"/>
      <c r="F43" s="2"/>
      <c r="G43" s="5"/>
      <c r="H43" s="5"/>
      <c r="I43" s="5"/>
    </row>
    <row r="44" spans="1:9" ht="21.75" customHeight="1">
      <c r="A44" s="158" t="s">
        <v>203</v>
      </c>
      <c r="B44" s="101"/>
      <c r="C44" s="2"/>
      <c r="D44" s="2"/>
      <c r="E44" s="2"/>
      <c r="F44" s="2"/>
      <c r="G44" s="5"/>
      <c r="H44" s="5"/>
      <c r="I44" s="5"/>
    </row>
    <row r="45" spans="1:9" ht="21.75" customHeight="1">
      <c r="I45" s="13" t="s">
        <v>57</v>
      </c>
    </row>
    <row r="46" spans="1:9" s="98" customFormat="1" ht="21.75" customHeight="1">
      <c r="A46" s="184" t="s">
        <v>0</v>
      </c>
      <c r="B46" s="184"/>
      <c r="C46" s="184"/>
      <c r="D46" s="184"/>
      <c r="E46" s="184"/>
      <c r="F46" s="184"/>
      <c r="G46" s="184"/>
      <c r="H46" s="184"/>
      <c r="I46" s="184"/>
    </row>
    <row r="47" spans="1:9" s="98" customFormat="1" ht="21.75" customHeight="1">
      <c r="A47" s="98" t="s">
        <v>167</v>
      </c>
      <c r="B47" s="99"/>
      <c r="C47" s="14"/>
      <c r="D47" s="14"/>
      <c r="E47" s="14"/>
      <c r="F47" s="14"/>
      <c r="G47" s="1"/>
      <c r="H47" s="14"/>
      <c r="I47" s="1"/>
    </row>
    <row r="48" spans="1:9" s="98" customFormat="1" ht="21.75" customHeight="1">
      <c r="A48" s="98" t="s">
        <v>210</v>
      </c>
      <c r="B48" s="99"/>
      <c r="C48" s="14"/>
      <c r="D48" s="14"/>
      <c r="E48" s="14"/>
      <c r="F48" s="14"/>
      <c r="G48" s="1"/>
      <c r="H48" s="14"/>
      <c r="I48" s="1"/>
    </row>
    <row r="49" spans="1:9" ht="21.75" customHeight="1">
      <c r="A49" s="100"/>
      <c r="B49" s="101"/>
      <c r="C49" s="2"/>
      <c r="D49" s="2"/>
      <c r="E49" s="2"/>
      <c r="F49" s="2"/>
      <c r="G49" s="24"/>
      <c r="H49" s="2"/>
      <c r="I49" s="24" t="s">
        <v>1</v>
      </c>
    </row>
    <row r="50" spans="1:9" ht="21.75" customHeight="1">
      <c r="A50" s="100"/>
      <c r="B50" s="101"/>
      <c r="C50" s="178" t="s">
        <v>2</v>
      </c>
      <c r="D50" s="178"/>
      <c r="E50" s="178"/>
      <c r="F50" s="4"/>
      <c r="G50" s="178" t="s">
        <v>3</v>
      </c>
      <c r="H50" s="178"/>
      <c r="I50" s="178"/>
    </row>
    <row r="51" spans="1:9" ht="21.75" customHeight="1">
      <c r="A51" s="100"/>
      <c r="B51" s="101"/>
      <c r="C51" s="15" t="s">
        <v>188</v>
      </c>
      <c r="D51" s="16"/>
      <c r="E51" s="15" t="s">
        <v>183</v>
      </c>
      <c r="F51" s="101"/>
      <c r="G51" s="15" t="s">
        <v>188</v>
      </c>
      <c r="H51" s="16"/>
      <c r="I51" s="15" t="s">
        <v>183</v>
      </c>
    </row>
    <row r="52" spans="1:9" ht="21.75" customHeight="1">
      <c r="A52" s="155" t="s">
        <v>168</v>
      </c>
      <c r="B52" s="101"/>
      <c r="C52" s="2"/>
      <c r="D52" s="2"/>
      <c r="E52" s="2"/>
      <c r="F52" s="2"/>
      <c r="G52" s="5"/>
      <c r="H52" s="5"/>
    </row>
    <row r="53" spans="1:9" ht="21.75" customHeight="1">
      <c r="A53" s="156" t="s">
        <v>169</v>
      </c>
      <c r="B53" s="101"/>
      <c r="C53" s="60">
        <v>-9269</v>
      </c>
      <c r="D53" s="28"/>
      <c r="E53" s="60">
        <v>-3538</v>
      </c>
      <c r="F53" s="28"/>
      <c r="G53" s="59">
        <v>-5240</v>
      </c>
      <c r="H53" s="28"/>
      <c r="I53" s="59">
        <v>-2843</v>
      </c>
    </row>
    <row r="54" spans="1:9" ht="21.75" customHeight="1">
      <c r="A54" s="156" t="s">
        <v>170</v>
      </c>
      <c r="B54" s="101"/>
      <c r="C54" s="60">
        <v>-265</v>
      </c>
      <c r="D54" s="28"/>
      <c r="E54" s="60">
        <v>-1840</v>
      </c>
      <c r="F54" s="28"/>
      <c r="G54" s="56">
        <v>0</v>
      </c>
      <c r="H54" s="28"/>
      <c r="I54" s="59">
        <v>-737</v>
      </c>
    </row>
    <row r="55" spans="1:9" ht="21.75" customHeight="1">
      <c r="A55" s="156" t="s">
        <v>171</v>
      </c>
      <c r="B55" s="101"/>
      <c r="C55" s="60">
        <v>19652</v>
      </c>
      <c r="D55" s="28"/>
      <c r="E55" s="60">
        <v>0</v>
      </c>
      <c r="F55" s="28"/>
      <c r="G55" s="59">
        <v>0</v>
      </c>
      <c r="H55" s="28"/>
      <c r="I55" s="59">
        <v>0</v>
      </c>
    </row>
    <row r="56" spans="1:9" ht="21.75" customHeight="1">
      <c r="A56" s="156" t="s">
        <v>213</v>
      </c>
      <c r="B56" s="101"/>
      <c r="C56" s="60">
        <v>5307</v>
      </c>
      <c r="D56" s="28"/>
      <c r="E56" s="60">
        <v>0</v>
      </c>
      <c r="F56" s="28"/>
      <c r="G56" s="59">
        <v>0</v>
      </c>
      <c r="H56" s="28"/>
      <c r="I56" s="59">
        <v>0</v>
      </c>
    </row>
    <row r="57" spans="1:9" ht="21.75" customHeight="1">
      <c r="A57" s="156" t="s">
        <v>193</v>
      </c>
      <c r="B57" s="101"/>
      <c r="C57" s="60">
        <v>-23000</v>
      </c>
      <c r="D57" s="28"/>
      <c r="E57" s="60">
        <v>0</v>
      </c>
      <c r="F57" s="28"/>
      <c r="G57" s="59">
        <v>0</v>
      </c>
      <c r="H57" s="28"/>
      <c r="I57" s="59">
        <v>0</v>
      </c>
    </row>
    <row r="58" spans="1:9" ht="21.75" customHeight="1">
      <c r="A58" s="156" t="s">
        <v>172</v>
      </c>
      <c r="B58" s="101"/>
      <c r="C58" s="60">
        <v>96</v>
      </c>
      <c r="D58" s="28"/>
      <c r="E58" s="60">
        <v>11611</v>
      </c>
      <c r="F58" s="28"/>
      <c r="G58" s="59">
        <v>37110</v>
      </c>
      <c r="H58" s="28"/>
      <c r="I58" s="59">
        <v>60345</v>
      </c>
    </row>
    <row r="59" spans="1:9" ht="21.75" customHeight="1">
      <c r="A59" s="156" t="s">
        <v>173</v>
      </c>
      <c r="B59" s="101"/>
      <c r="C59" s="53">
        <v>12</v>
      </c>
      <c r="D59" s="47"/>
      <c r="E59" s="53">
        <v>477</v>
      </c>
      <c r="F59" s="60"/>
      <c r="G59" s="53">
        <v>8</v>
      </c>
      <c r="H59" s="60"/>
      <c r="I59" s="53">
        <v>39</v>
      </c>
    </row>
    <row r="60" spans="1:9" ht="21.75" customHeight="1">
      <c r="A60" s="156" t="s">
        <v>174</v>
      </c>
      <c r="B60" s="101"/>
      <c r="C60" s="55">
        <v>263</v>
      </c>
      <c r="D60" s="28"/>
      <c r="E60" s="55">
        <v>142</v>
      </c>
      <c r="F60" s="28"/>
      <c r="G60" s="55">
        <v>11</v>
      </c>
      <c r="H60" s="28"/>
      <c r="I60" s="55">
        <v>6</v>
      </c>
    </row>
    <row r="61" spans="1:9" ht="21.75" customHeight="1">
      <c r="A61" s="155" t="s">
        <v>218</v>
      </c>
      <c r="B61" s="101"/>
      <c r="C61" s="54">
        <f t="shared" ref="C61:H61" si="5">SUM(C53:C60)</f>
        <v>-7204</v>
      </c>
      <c r="D61" s="25">
        <f t="shared" si="5"/>
        <v>0</v>
      </c>
      <c r="E61" s="54">
        <f t="shared" ref="E61" si="6">SUM(E53:E60)</f>
        <v>6852</v>
      </c>
      <c r="F61" s="59">
        <f t="shared" si="5"/>
        <v>0</v>
      </c>
      <c r="G61" s="54">
        <f t="shared" si="5"/>
        <v>31889</v>
      </c>
      <c r="H61" s="59">
        <f t="shared" si="5"/>
        <v>0</v>
      </c>
      <c r="I61" s="54">
        <f t="shared" ref="I61" si="7">SUM(I53:I60)</f>
        <v>56810</v>
      </c>
    </row>
    <row r="62" spans="1:9" ht="21.75" customHeight="1">
      <c r="A62" s="155" t="s">
        <v>175</v>
      </c>
      <c r="B62" s="101"/>
      <c r="C62" s="53"/>
      <c r="D62" s="25"/>
      <c r="E62" s="53"/>
      <c r="F62" s="59"/>
      <c r="G62" s="53"/>
      <c r="H62" s="59"/>
      <c r="I62" s="53"/>
    </row>
    <row r="63" spans="1:9" ht="21.75" customHeight="1">
      <c r="A63" s="156" t="s">
        <v>176</v>
      </c>
      <c r="B63" s="101"/>
      <c r="C63" s="59">
        <v>15863</v>
      </c>
      <c r="D63" s="25"/>
      <c r="E63" s="59">
        <v>-3531</v>
      </c>
      <c r="F63" s="59"/>
      <c r="G63" s="59">
        <v>3353</v>
      </c>
      <c r="H63" s="59"/>
      <c r="I63" s="59">
        <v>-3162</v>
      </c>
    </row>
    <row r="64" spans="1:9" ht="21.75" customHeight="1">
      <c r="A64" s="156" t="s">
        <v>177</v>
      </c>
      <c r="B64" s="101"/>
      <c r="C64" s="59">
        <v>-1929</v>
      </c>
      <c r="D64" s="25"/>
      <c r="E64" s="59">
        <v>-1687</v>
      </c>
      <c r="F64" s="59"/>
      <c r="G64" s="59">
        <v>-1719</v>
      </c>
      <c r="H64" s="59"/>
      <c r="I64" s="59">
        <v>-1687</v>
      </c>
    </row>
    <row r="65" spans="1:10" ht="21.75" customHeight="1">
      <c r="A65" s="156" t="s">
        <v>101</v>
      </c>
      <c r="B65" s="101"/>
      <c r="C65" s="55">
        <v>-61810</v>
      </c>
      <c r="D65" s="59"/>
      <c r="E65" s="55">
        <v>-61350</v>
      </c>
      <c r="F65" s="59"/>
      <c r="G65" s="55">
        <v>-42130</v>
      </c>
      <c r="H65" s="59"/>
      <c r="I65" s="55">
        <v>-34470</v>
      </c>
    </row>
    <row r="66" spans="1:10" ht="21.75" customHeight="1">
      <c r="A66" s="155" t="s">
        <v>199</v>
      </c>
      <c r="B66" s="101"/>
      <c r="C66" s="54">
        <f t="shared" ref="C66:H66" si="8">SUM(C63:C65)</f>
        <v>-47876</v>
      </c>
      <c r="D66" s="25">
        <f t="shared" si="8"/>
        <v>0</v>
      </c>
      <c r="E66" s="54">
        <f t="shared" ref="E66" si="9">SUM(E63:E65)</f>
        <v>-66568</v>
      </c>
      <c r="F66" s="60">
        <f t="shared" si="8"/>
        <v>0</v>
      </c>
      <c r="G66" s="54">
        <f>SUM(G63:G65)</f>
        <v>-40496</v>
      </c>
      <c r="H66" s="60">
        <f t="shared" si="8"/>
        <v>0</v>
      </c>
      <c r="I66" s="54">
        <f t="shared" ref="I66" si="10">SUM(I63:I65)</f>
        <v>-39319</v>
      </c>
    </row>
    <row r="67" spans="1:10" ht="21.75" customHeight="1">
      <c r="A67" s="155" t="s">
        <v>178</v>
      </c>
      <c r="B67" s="101"/>
      <c r="C67" s="53"/>
      <c r="D67" s="25"/>
      <c r="E67" s="53"/>
      <c r="F67" s="60"/>
      <c r="G67" s="53"/>
      <c r="H67" s="60"/>
      <c r="I67" s="53"/>
    </row>
    <row r="68" spans="1:10" ht="21.75" customHeight="1">
      <c r="A68" s="155" t="s">
        <v>179</v>
      </c>
      <c r="B68" s="101"/>
      <c r="C68" s="54">
        <v>-413</v>
      </c>
      <c r="D68" s="25"/>
      <c r="E68" s="54">
        <v>164</v>
      </c>
      <c r="F68" s="59"/>
      <c r="G68" s="54">
        <v>-413</v>
      </c>
      <c r="H68" s="59"/>
      <c r="I68" s="54">
        <v>164</v>
      </c>
    </row>
    <row r="69" spans="1:10" ht="21.75" customHeight="1">
      <c r="A69" s="156" t="s">
        <v>180</v>
      </c>
      <c r="B69" s="101"/>
      <c r="C69" s="59">
        <f t="shared" ref="C69:J69" si="11">SUM(C42,C61,C66,C68)</f>
        <v>-67258</v>
      </c>
      <c r="D69" s="25">
        <f t="shared" si="11"/>
        <v>0</v>
      </c>
      <c r="E69" s="59">
        <f t="shared" ref="E69" si="12">SUM(E42,E61,E66,E68)</f>
        <v>86616</v>
      </c>
      <c r="F69" s="59">
        <f t="shared" si="11"/>
        <v>0</v>
      </c>
      <c r="G69" s="59">
        <f>SUM(G42,G61,G66,G68)</f>
        <v>-50809</v>
      </c>
      <c r="H69" s="59">
        <f t="shared" si="11"/>
        <v>0</v>
      </c>
      <c r="I69" s="59">
        <f t="shared" ref="I69" si="13">SUM(I42,I61,I66,I68)</f>
        <v>129438</v>
      </c>
      <c r="J69" s="96">
        <f t="shared" si="11"/>
        <v>0</v>
      </c>
    </row>
    <row r="70" spans="1:10" ht="21.75" customHeight="1">
      <c r="A70" s="156" t="s">
        <v>181</v>
      </c>
      <c r="B70" s="101"/>
      <c r="C70" s="54">
        <f>BS!H11</f>
        <v>416255</v>
      </c>
      <c r="D70" s="25"/>
      <c r="E70" s="54">
        <v>239607</v>
      </c>
      <c r="F70" s="59"/>
      <c r="G70" s="55">
        <f>BS!L11</f>
        <v>310462</v>
      </c>
      <c r="H70" s="59"/>
      <c r="I70" s="55">
        <v>128869</v>
      </c>
    </row>
    <row r="71" spans="1:10" ht="21.75" customHeight="1" thickBot="1">
      <c r="A71" s="155" t="s">
        <v>182</v>
      </c>
      <c r="B71" s="101"/>
      <c r="C71" s="29">
        <f t="shared" ref="C71:D71" si="14">SUM(C69:C70)</f>
        <v>348997</v>
      </c>
      <c r="D71" s="25">
        <f t="shared" si="14"/>
        <v>0</v>
      </c>
      <c r="E71" s="29">
        <f t="shared" ref="E71" si="15">SUM(E69:E70)</f>
        <v>326223</v>
      </c>
      <c r="F71" s="59">
        <f t="shared" ref="F71:J71" si="16">SUM(F69:F70)</f>
        <v>0</v>
      </c>
      <c r="G71" s="29">
        <f t="shared" si="16"/>
        <v>259653</v>
      </c>
      <c r="H71" s="59">
        <f t="shared" si="16"/>
        <v>0</v>
      </c>
      <c r="I71" s="29">
        <f t="shared" ref="I71" si="17">SUM(I69:I70)</f>
        <v>258307</v>
      </c>
      <c r="J71" s="96">
        <f t="shared" si="16"/>
        <v>0</v>
      </c>
    </row>
    <row r="72" spans="1:10" ht="21.75" customHeight="1" thickTop="1">
      <c r="A72" s="160"/>
      <c r="B72" s="101"/>
      <c r="C72" s="53">
        <f>C71-BS!F11</f>
        <v>0</v>
      </c>
      <c r="D72" s="25"/>
      <c r="E72" s="53"/>
      <c r="F72" s="59"/>
      <c r="G72" s="53">
        <f>G71-BS!J11</f>
        <v>0</v>
      </c>
      <c r="H72" s="59"/>
      <c r="I72" s="53"/>
    </row>
    <row r="73" spans="1:10" ht="21.75" customHeight="1">
      <c r="A73" s="176" t="s">
        <v>211</v>
      </c>
      <c r="B73" s="162"/>
      <c r="C73" s="175"/>
      <c r="D73" s="162"/>
      <c r="E73" s="53"/>
      <c r="F73" s="59"/>
      <c r="G73" s="53"/>
      <c r="H73" s="59"/>
      <c r="I73" s="53"/>
    </row>
    <row r="74" spans="1:10" ht="21.75" customHeight="1">
      <c r="A74" s="160" t="s">
        <v>212</v>
      </c>
      <c r="B74" s="163"/>
      <c r="C74" s="101"/>
      <c r="D74" s="163"/>
      <c r="E74" s="53"/>
      <c r="F74" s="59"/>
      <c r="G74" s="53"/>
      <c r="H74" s="59"/>
      <c r="I74" s="53"/>
    </row>
    <row r="75" spans="1:10" ht="21.75" customHeight="1">
      <c r="A75" s="160" t="s">
        <v>219</v>
      </c>
      <c r="B75" s="101"/>
      <c r="C75" s="53">
        <v>799</v>
      </c>
      <c r="D75" s="25"/>
      <c r="E75" s="53">
        <v>0</v>
      </c>
      <c r="F75" s="59"/>
      <c r="G75" s="53">
        <v>0</v>
      </c>
      <c r="H75" s="59"/>
      <c r="I75" s="53">
        <v>0</v>
      </c>
    </row>
    <row r="76" spans="1:10" ht="21.75" customHeight="1">
      <c r="A76" s="160"/>
      <c r="B76" s="101"/>
      <c r="C76" s="53"/>
      <c r="D76" s="25"/>
      <c r="E76" s="53"/>
      <c r="F76" s="59"/>
      <c r="G76" s="53"/>
      <c r="H76" s="59"/>
      <c r="I76" s="53"/>
    </row>
    <row r="77" spans="1:10" ht="21.75" customHeight="1">
      <c r="A77" s="158" t="s">
        <v>203</v>
      </c>
    </row>
  </sheetData>
  <mergeCells count="6">
    <mergeCell ref="A46:I46"/>
    <mergeCell ref="C50:E50"/>
    <mergeCell ref="G50:I50"/>
    <mergeCell ref="A2:I2"/>
    <mergeCell ref="C6:E6"/>
    <mergeCell ref="G6:I6"/>
  </mergeCells>
  <phoneticPr fontId="14" type="noConversion"/>
  <printOptions gridLinesSet="0"/>
  <pageMargins left="0.78740157480314965" right="0.39370078740157483" top="0.78740157480314965" bottom="0.39370078740157483" header="0.19685039370078741" footer="0.19685039370078741"/>
  <pageSetup paperSize="9" scale="70" fitToWidth="0" fitToHeight="0" orientation="portrait" r:id="rId1"/>
  <headerFooter alignWithMargins="0"/>
  <rowBreaks count="1" manualBreakCount="1">
    <brk id="44" max="16383" man="1"/>
  </rowBreaks>
  <ignoredErrors>
    <ignoredError sqref="D7 F51 F7" numberStoredAsText="1"/>
    <ignoredError sqref="D39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a00e88a-4a76-4804-8ec3-7807cda9af1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0073BDB3FDE4DB0316DA3744FADC5" ma:contentTypeVersion="16" ma:contentTypeDescription="Create a new document." ma:contentTypeScope="" ma:versionID="f50bb2596ed691536f26f0fc266082e6">
  <xsd:schema xmlns:xsd="http://www.w3.org/2001/XMLSchema" xmlns:xs="http://www.w3.org/2001/XMLSchema" xmlns:p="http://schemas.microsoft.com/office/2006/metadata/properties" xmlns:ns2="9a00e88a-4a76-4804-8ec3-7807cda9af1f" xmlns:ns3="f1c826f0-c6fb-4e24-ae6e-05b39b1ca06b" xmlns:ns4="50c908b1-f277-4340-90a9-4611d0b0f078" targetNamespace="http://schemas.microsoft.com/office/2006/metadata/properties" ma:root="true" ma:fieldsID="5d43f7d2eec640cdb93b191170553eb4" ns2:_="" ns3:_="" ns4:_="">
    <xsd:import namespace="9a00e88a-4a76-4804-8ec3-7807cda9af1f"/>
    <xsd:import namespace="f1c826f0-c6fb-4e24-ae6e-05b39b1ca06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0e88a-4a76-4804-8ec3-7807cda9a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826f0-c6fb-4e24-ae6e-05b39b1ca06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8008d5d-06b1-451b-b93f-28b094ff11cd}" ma:internalName="TaxCatchAll" ma:showField="CatchAllData" ma:web="f1c826f0-c6fb-4e24-ae6e-05b39b1ca0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C390AC-136F-4BE2-A139-DE00197BD985}">
  <ds:schemaRefs>
    <ds:schemaRef ds:uri="f1c826f0-c6fb-4e24-ae6e-05b39b1ca06b"/>
    <ds:schemaRef ds:uri="http://schemas.microsoft.com/office/2006/documentManagement/types"/>
    <ds:schemaRef ds:uri="50c908b1-f277-4340-90a9-4611d0b0f078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9a00e88a-4a76-4804-8ec3-7807cda9af1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23C4399-DE5C-4AC7-85FA-37D5899D37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0e88a-4a76-4804-8ec3-7807cda9af1f"/>
    <ds:schemaRef ds:uri="f1c826f0-c6fb-4e24-ae6e-05b39b1ca06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ABC12EC-4C6C-4A15-8B5B-884C74AAB3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NAV000</vt:lpstr>
      <vt:lpstr>BS</vt:lpstr>
      <vt:lpstr>P&amp;L</vt:lpstr>
      <vt:lpstr>Conso</vt:lpstr>
      <vt:lpstr>Separate</vt:lpstr>
      <vt:lpstr>CF</vt:lpstr>
      <vt:lpstr>BS!Print_Area</vt:lpstr>
      <vt:lpstr>CF!Print_Area</vt:lpstr>
      <vt:lpstr>Conso!Print_Area</vt:lpstr>
      <vt:lpstr>'P&amp;L'!Print_Area</vt:lpstr>
      <vt:lpstr>Separate!Print_Area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Pornthipphawo</dc:creator>
  <cp:keywords/>
  <dc:description/>
  <cp:lastModifiedBy>Ruthairat V</cp:lastModifiedBy>
  <cp:revision/>
  <cp:lastPrinted>2024-11-11T11:00:01Z</cp:lastPrinted>
  <dcterms:created xsi:type="dcterms:W3CDTF">1998-05-15T13:01:49Z</dcterms:created>
  <dcterms:modified xsi:type="dcterms:W3CDTF">2024-11-13T09:12:54Z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0x010100BA30073BDB3FDE4DB0316DA3744FADC5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