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4\DIMET\Q3-67\Thai\"/>
    </mc:Choice>
  </mc:AlternateContent>
  <xr:revisionPtr revIDLastSave="0" documentId="13_ncr:1_{18B744D6-AF45-4796-BBF7-47AB0AC8C730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" sheetId="11" r:id="rId1"/>
    <sheet name="PL3m" sheetId="17" r:id="rId2"/>
    <sheet name="PL9m" sheetId="18" r:id="rId3"/>
    <sheet name="CH_Conso" sheetId="13" r:id="rId4"/>
    <sheet name="CH_Separate" sheetId="14" r:id="rId5"/>
    <sheet name="CF" sheetId="15" r:id="rId6"/>
  </sheets>
  <definedNames>
    <definedName name="_xlnm.Print_Area" localSheetId="0">BS!$A$1:$J$88</definedName>
    <definedName name="_xlnm.Print_Area" localSheetId="5">CF!$A$1:$J$88</definedName>
    <definedName name="_xlnm.Print_Area" localSheetId="3">CH_Conso!$A$1:$R$26</definedName>
    <definedName name="_xlnm.Print_Area" localSheetId="4">CH_Separate!$A$1:$N$25</definedName>
    <definedName name="_xlnm.Print_Area" localSheetId="1">PL3m!$A$1:$J$52</definedName>
    <definedName name="_xlnm.Print_Area" localSheetId="2">PL9m!$A$1:$J$53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9" i="15" l="1"/>
  <c r="H59" i="15"/>
  <c r="F59" i="15"/>
  <c r="D59" i="15"/>
  <c r="D60" i="11" l="1"/>
  <c r="H60" i="11"/>
  <c r="J22" i="18"/>
  <c r="H22" i="18"/>
  <c r="F22" i="18"/>
  <c r="D22" i="18"/>
  <c r="J14" i="18"/>
  <c r="H14" i="18"/>
  <c r="F14" i="18"/>
  <c r="D14" i="18"/>
  <c r="J71" i="15"/>
  <c r="F71" i="15"/>
  <c r="D71" i="15"/>
  <c r="H71" i="15"/>
  <c r="D23" i="18" l="1"/>
  <c r="H23" i="18"/>
  <c r="H30" i="18" s="1"/>
  <c r="H32" i="18" s="1"/>
  <c r="H34" i="18" s="1"/>
  <c r="H48" i="18" s="1"/>
  <c r="H49" i="18" s="1"/>
  <c r="F23" i="18"/>
  <c r="F30" i="18" s="1"/>
  <c r="F32" i="18" s="1"/>
  <c r="F34" i="18" s="1"/>
  <c r="F48" i="18" s="1"/>
  <c r="F49" i="18" s="1"/>
  <c r="J23" i="18"/>
  <c r="J30" i="18" s="1"/>
  <c r="J32" i="18" s="1"/>
  <c r="J34" i="18" s="1"/>
  <c r="J48" i="18" s="1"/>
  <c r="J49" i="18" s="1"/>
  <c r="D52" i="11"/>
  <c r="D18" i="11"/>
  <c r="H52" i="11"/>
  <c r="H18" i="11"/>
  <c r="J52" i="11"/>
  <c r="F52" i="11"/>
  <c r="J18" i="11"/>
  <c r="F18" i="11"/>
  <c r="D30" i="18" l="1"/>
  <c r="D32" i="18" s="1"/>
  <c r="D34" i="18" s="1"/>
  <c r="D48" i="18" s="1"/>
  <c r="D49" i="18" s="1"/>
  <c r="H44" i="18"/>
  <c r="H45" i="18" s="1"/>
  <c r="F44" i="18"/>
  <c r="F45" i="18" s="1"/>
  <c r="J44" i="18"/>
  <c r="J45" i="18" s="1"/>
  <c r="D29" i="15"/>
  <c r="H29" i="15"/>
  <c r="J29" i="15"/>
  <c r="H47" i="15" l="1"/>
  <c r="H82" i="15" s="1"/>
  <c r="H84" i="15" s="1"/>
  <c r="D47" i="15"/>
  <c r="D82" i="15" s="1"/>
  <c r="J47" i="15"/>
  <c r="J82" i="15" s="1"/>
  <c r="D44" i="18"/>
  <c r="D45" i="18" s="1"/>
  <c r="H89" i="15" l="1"/>
  <c r="F29" i="15"/>
  <c r="F47" i="15" s="1"/>
  <c r="J85" i="11" l="1"/>
  <c r="H85" i="11"/>
  <c r="F85" i="11"/>
  <c r="D85" i="11"/>
  <c r="J60" i="11"/>
  <c r="F60" i="11"/>
  <c r="D21" i="17"/>
  <c r="H21" i="17"/>
  <c r="H13" i="17"/>
  <c r="N23" i="14" l="1"/>
  <c r="N20" i="14"/>
  <c r="N14" i="14"/>
  <c r="N11" i="14"/>
  <c r="L24" i="14"/>
  <c r="L25" i="14" s="1"/>
  <c r="J24" i="14"/>
  <c r="J25" i="14" s="1"/>
  <c r="H24" i="14"/>
  <c r="H25" i="14" s="1"/>
  <c r="F24" i="14"/>
  <c r="F25" i="14" s="1"/>
  <c r="D24" i="14"/>
  <c r="D25" i="14" s="1"/>
  <c r="L15" i="14"/>
  <c r="L16" i="14" s="1"/>
  <c r="J15" i="14"/>
  <c r="J16" i="14" s="1"/>
  <c r="H15" i="14"/>
  <c r="H16" i="14" s="1"/>
  <c r="F15" i="14"/>
  <c r="F16" i="14" s="1"/>
  <c r="D15" i="14"/>
  <c r="D16" i="14" s="1"/>
  <c r="P25" i="13"/>
  <c r="P26" i="13" s="1"/>
  <c r="N25" i="13"/>
  <c r="N26" i="13" s="1"/>
  <c r="L25" i="13"/>
  <c r="L26" i="13" s="1"/>
  <c r="J25" i="13"/>
  <c r="J26" i="13" s="1"/>
  <c r="H25" i="13"/>
  <c r="H26" i="13" s="1"/>
  <c r="F25" i="13"/>
  <c r="F26" i="13" s="1"/>
  <c r="D25" i="13"/>
  <c r="D26" i="13" s="1"/>
  <c r="R24" i="13"/>
  <c r="R25" i="13" s="1"/>
  <c r="R21" i="13"/>
  <c r="P16" i="13"/>
  <c r="P17" i="13" s="1"/>
  <c r="N16" i="13"/>
  <c r="N17" i="13" s="1"/>
  <c r="L16" i="13"/>
  <c r="L17" i="13" s="1"/>
  <c r="J16" i="13"/>
  <c r="J17" i="13" s="1"/>
  <c r="H16" i="13"/>
  <c r="H17" i="13" s="1"/>
  <c r="F16" i="13"/>
  <c r="F17" i="13" s="1"/>
  <c r="D16" i="13"/>
  <c r="D17" i="13" s="1"/>
  <c r="R15" i="13"/>
  <c r="R16" i="13" s="1"/>
  <c r="R12" i="13"/>
  <c r="R17" i="13" l="1"/>
  <c r="N15" i="14"/>
  <c r="N24" i="14"/>
  <c r="N25" i="14" s="1"/>
  <c r="R26" i="13"/>
  <c r="N16" i="14" l="1"/>
  <c r="J21" i="17"/>
  <c r="F21" i="17"/>
  <c r="F82" i="15" l="1"/>
  <c r="I59" i="15" l="1"/>
  <c r="G59" i="15"/>
  <c r="E59" i="15"/>
  <c r="J84" i="15" l="1"/>
  <c r="D84" i="15" l="1"/>
  <c r="D89" i="15" s="1"/>
  <c r="F84" i="15"/>
  <c r="J13" i="17" l="1"/>
  <c r="J22" i="17" s="1"/>
  <c r="J29" i="17" s="1"/>
  <c r="H22" i="17"/>
  <c r="H29" i="17" s="1"/>
  <c r="F13" i="17"/>
  <c r="F22" i="17" s="1"/>
  <c r="F29" i="17" s="1"/>
  <c r="D13" i="17"/>
  <c r="D22" i="17" s="1"/>
  <c r="D29" i="17" s="1"/>
  <c r="J31" i="17" l="1"/>
  <c r="F31" i="17"/>
  <c r="J33" i="17" l="1"/>
  <c r="J47" i="17" s="1"/>
  <c r="J48" i="17" s="1"/>
  <c r="J43" i="17"/>
  <c r="J44" i="17" s="1"/>
  <c r="F33" i="17"/>
  <c r="F47" i="17" s="1"/>
  <c r="F48" i="17" s="1"/>
  <c r="F43" i="17"/>
  <c r="F44" i="17" s="1"/>
  <c r="D31" i="17"/>
  <c r="H31" i="17"/>
  <c r="D33" i="17" l="1"/>
  <c r="D47" i="17" s="1"/>
  <c r="D48" i="17" s="1"/>
  <c r="D43" i="17"/>
  <c r="D44" i="17" s="1"/>
  <c r="H33" i="17"/>
  <c r="H47" i="17" s="1"/>
  <c r="H48" i="17" s="1"/>
  <c r="H43" i="17"/>
  <c r="H44" i="17" s="1"/>
  <c r="J29" i="11"/>
  <c r="H29" i="11"/>
  <c r="F29" i="11"/>
  <c r="D29" i="11"/>
  <c r="D61" i="11" l="1"/>
  <c r="D87" i="11" s="1"/>
  <c r="H61" i="11"/>
  <c r="H87" i="11" s="1"/>
  <c r="H89" i="11" s="1"/>
  <c r="H31" i="11"/>
  <c r="J61" i="11"/>
  <c r="J87" i="11" s="1"/>
  <c r="F61" i="11"/>
  <c r="F87" i="11" s="1"/>
  <c r="J31" i="11"/>
  <c r="D31" i="11"/>
  <c r="F31" i="11"/>
  <c r="D89" i="11" l="1"/>
  <c r="J89" i="11"/>
  <c r="F89" i="11"/>
</calcChain>
</file>

<file path=xl/sharedStrings.xml><?xml version="1.0" encoding="utf-8"?>
<sst xmlns="http://schemas.openxmlformats.org/spreadsheetml/2006/main" count="376" uniqueCount="185">
  <si>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</si>
  <si>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</si>
  <si>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</si>
  <si>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</si>
  <si>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</si>
  <si>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</si>
  <si>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</si>
  <si>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</si>
  <si>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</si>
  <si>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</si>
  <si>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</si>
  <si>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</si>
  <si>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</si>
  <si>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</si>
  <si>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</si>
  <si>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</si>
  <si>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</si>
  <si>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</si>
  <si>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</si>
  <si>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</si>
  <si>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</si>
  <si>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</si>
  <si>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</si>
  <si>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</si>
  <si>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</si>
  <si>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</si>
  <si>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</si>
  <si>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</si>
  <si>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</si>
  <si>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</si>
  <si>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</si>
  <si>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</si>
  <si>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</si>
  <si>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</si>
  <si>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</si>
  <si>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</si>
  <si>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</si>
  <si>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</si>
  <si>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</si>
  <si>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</si>
  <si>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</si>
  <si>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</si>
  <si>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</si>
  <si>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</si>
  <si>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</si>
  <si>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</si>
  <si>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</si>
  <si>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</si>
  <si>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</si>
  <si>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</si>
  <si>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</si>
  <si>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</si>
  <si>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</si>
  <si>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</si>
  <si>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</si>
  <si>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</si>
  <si>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</si>
  <si>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</si>
  <si>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</si>
  <si>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</si>
  <si>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</si>
  <si>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</si>
  <si>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</si>
  <si>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</si>
  <si>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</si>
  <si>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สินทรัพย์ไม่มีตัวตน</t>
  </si>
  <si>
    <t>ประมาณการหนี้สินสำหรับผลประโยชน์พนักงาน</t>
  </si>
  <si>
    <t>เงินให้กู้ยืมระยะสั้นแก่กิจการที่เกี่ยวข้องกัน</t>
  </si>
  <si>
    <t>จ่ายชำระหนี้สินตามสัญญาเช่า</t>
  </si>
  <si>
    <t>รายได้ทางการเงิน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</si>
  <si>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</si>
  <si>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</si>
  <si>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</si>
  <si>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</si>
  <si>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</si>
  <si>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งบกระแสเงินสด (ยังไม่ได้ตรวจสอบ)</t>
  </si>
  <si>
    <t>กระแสเงินสดสุทธิได้มาจาก(ใช้ไปใน)กิจกรรมลงทุน</t>
  </si>
  <si>
    <t>รับดอกเบี้ย</t>
  </si>
  <si>
    <t>2566</t>
  </si>
  <si>
    <t>ยอดคงเหลือ ณ วันที่ 1 มกราคม 2566</t>
  </si>
  <si>
    <t>5, 7</t>
  </si>
  <si>
    <t>บริษัท ไดเมท (สยาม) จำกัด (มหาชน) และบริษัทย่อย</t>
  </si>
  <si>
    <t>เงินลงทุนในบริษัทร่วม</t>
  </si>
  <si>
    <t>หนี้สินภาษีเงินได้รอตัดบัญชี</t>
  </si>
  <si>
    <t>ส่วนต่ำมูลค่าหุ้นสามัญ</t>
  </si>
  <si>
    <t>ต้นทุนในการจัดจำหน่าย</t>
  </si>
  <si>
    <t>ค่าใช้จ่ายอื่น</t>
  </si>
  <si>
    <t xml:space="preserve">   ลูกหนี้ (กลับรายการ)</t>
  </si>
  <si>
    <t>ผลขาดทุนด้านเครดิตที่คาดว่าจะเกิดขึ้นของ</t>
  </si>
  <si>
    <t xml:space="preserve">   ชำระภายในหนึ่งปี</t>
  </si>
  <si>
    <t>ส่วนของหนี้สินตามสัญญาเช่าที่ถึงกำหนด</t>
  </si>
  <si>
    <t>5, 6</t>
  </si>
  <si>
    <t>5, 16</t>
  </si>
  <si>
    <t>5, 17</t>
  </si>
  <si>
    <t xml:space="preserve">   การถือหุ้นในบริษัทย่อย</t>
  </si>
  <si>
    <t>ส่วนเกินจากการเปลี่ยนแปลงสัดส่วน</t>
  </si>
  <si>
    <t>กำไร(ขาดทุน)สะสม</t>
  </si>
  <si>
    <t xml:space="preserve">   ขาดทุนสะสม</t>
  </si>
  <si>
    <t>รายได้จากการขายหรือการให้บริการ</t>
  </si>
  <si>
    <t>ต้นทุนขายหรือต้นทุนการให้บริการ</t>
  </si>
  <si>
    <t>ซื้ออุปกรณ์</t>
  </si>
  <si>
    <t>องค์ประกอบอื่นของ</t>
  </si>
  <si>
    <t>เปลี่ยนแปลง</t>
  </si>
  <si>
    <t>สัดส่วนการถือหุ้น</t>
  </si>
  <si>
    <t>ในบริษัทย่อย</t>
  </si>
  <si>
    <t>ส่วนต่ำ</t>
  </si>
  <si>
    <t>ส่วนเกินจากการ</t>
  </si>
  <si>
    <t>ตีราคาสินทรัพย์</t>
  </si>
  <si>
    <t>สินทรัพย์ที่เกิดจากสัญญา - หมุนเวียน</t>
  </si>
  <si>
    <t>รายได้จากการรับเหมาก่อสร้าง</t>
  </si>
  <si>
    <t>ต้นทุนในการรับเหมาก่อสร้าง</t>
  </si>
  <si>
    <t xml:space="preserve">   ขาดทุน</t>
  </si>
  <si>
    <t>สินทรัพย์ที่เกิดจากสัญญา</t>
  </si>
  <si>
    <t>จ่ายชำระเงินให้กู้ยืมระยะสั้นแก่กิจการที่เกี่ยวข้องกัน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</si>
  <si>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</si>
  <si>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เงินสดจ่ายซื้อเงินลงทุนในบริษัทร่วม</t>
  </si>
  <si>
    <t>กำไร(ขาดทุน)เบ็ดเสร็จอื่น</t>
  </si>
  <si>
    <t>รวมขาดทุนเบ็ดเสร็จรวมสำหรับงวด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</si>
  <si>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</si>
  <si>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กระแสเงินสดสุทธิได้มาจาก(ใช้ไปใน)กิจกรรมจัดหาเงิน</t>
  </si>
  <si>
    <t>เงินกู้ยืมระยะสั้น</t>
  </si>
  <si>
    <t>กำไรขาดทุนเบ็ดเสร็จรวมสำหรับงวด</t>
  </si>
  <si>
    <t>5, 13</t>
  </si>
  <si>
    <t>ขาดทุนต่อหุ้น (บาท)</t>
  </si>
  <si>
    <t>ขาดทุนจากกิจกรรมดำเนินงาน</t>
  </si>
  <si>
    <t>รับเงินปันผล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</si>
  <si>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</si>
  <si>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</si>
  <si>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</si>
  <si>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การแบ่งปันขาดทุน :-</t>
  </si>
  <si>
    <t>การแบ่งปันขาดทุนเบ็ดเสร็จรวม :-</t>
  </si>
  <si>
    <t>ขาดทุนสะสม</t>
  </si>
  <si>
    <t>ปรับรายการที่กระทบขาดทุนเป็นเงินสดรับ(จ่าย)</t>
  </si>
  <si>
    <t>2567</t>
  </si>
  <si>
    <t>เงินฝากธนาคารที่ติดภาระค้ำประกัน</t>
  </si>
  <si>
    <t>สินทรัพย์ทางการเงินหมุนเวียนอื่น</t>
  </si>
  <si>
    <t>เงินกู้ยืมระยะสั้นจากสถาบันการเงิน</t>
  </si>
  <si>
    <t>ประมาณการหนี้สินหมุนเวียนอื่น</t>
  </si>
  <si>
    <t>ยอดคงเหลือ ณ วันที่ 1 มกราคม 2567</t>
  </si>
  <si>
    <t>งบฐานะการเงิน</t>
  </si>
  <si>
    <t xml:space="preserve">งบฐานะการเงิน </t>
  </si>
  <si>
    <t>งบการเปลี่ยนแปลงส่วนของผู้ถือหุ้น (ยังไม่ได้ตรวจสอบ)</t>
  </si>
  <si>
    <t>รายการที่มิใช่เงินสด</t>
  </si>
  <si>
    <t>ส่วนแบ่งขาดทุนจากเงินลงทุนในบริษัทร่วม</t>
  </si>
  <si>
    <t>ค่าใช้จ่าย(รายได้)ภาษีเงินได้</t>
  </si>
  <si>
    <t>เงินสดจ่ายซื้อเงินลงทุนในบริษัทย่อย</t>
  </si>
  <si>
    <t>รายได้เงินปันผล</t>
  </si>
  <si>
    <t>ขาดทุนจากการปรับลดมูลค่าสินค้า (โอนกลับ)</t>
  </si>
  <si>
    <t>ผลขาดทุนที่คาดว่าจะเกิดขึ้นของงานโครงการก่อสร้าง</t>
  </si>
  <si>
    <t>รับชำระหนี้เป็นสินทรัพย์รอการขาย</t>
  </si>
  <si>
    <t>5, 11</t>
  </si>
  <si>
    <t>ณ วันที่ 30 กันยายน 2567</t>
  </si>
  <si>
    <t>30 กันยายน</t>
  </si>
  <si>
    <t>สำหรับงวดเก้าเดือน</t>
  </si>
  <si>
    <t>สิ้นสุดวันที่ 30 กันยายน</t>
  </si>
  <si>
    <t>ส่วนแบ่งกำไรจากเงินลงทุนในบริษัทร่วม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</si>
  <si>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</si>
  <si>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</si>
  <si>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</si>
  <si>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</si>
  <si>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</si>
  <si>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เงินสดจ่ายเงินกู้ยืมระยะสั้นจากกิจการที่เกี่ยวข้องกัน</t>
  </si>
  <si>
    <t>เงินสดรับจากเงินกู้ยืมระยะสั้นจากกิจการอื่น</t>
  </si>
  <si>
    <t>เงินสดจ่ายเงินกู้ยืมระยะสั้นจากกิจการอื่น</t>
  </si>
  <si>
    <t>ส่วนของเงินกู้ยืมระยะยาวที่ถึงกำหนดชำระ</t>
  </si>
  <si>
    <t xml:space="preserve">   ภายในหนึ่งปี</t>
  </si>
  <si>
    <t>5, 21</t>
  </si>
  <si>
    <t>เงินกู้ยืมระยะยาว</t>
  </si>
  <si>
    <t>ขาดทุนจากการด้อยค่าของสินทรัพย์</t>
  </si>
  <si>
    <t>ขาดทุนจากการจำหน่ายสินทรัพย์รอการขาย</t>
  </si>
  <si>
    <t>ปรับปรุงรายได้จากการยกเลิกสัญญาเช่า</t>
  </si>
  <si>
    <t>ขาดทุนจากการตัดจำหน่ายอุปกรณ์</t>
  </si>
  <si>
    <t>ขาดทุนจากอัตราแลกเปลี่ยนที่ยังไม่เกิดขึ้นจริง</t>
  </si>
  <si>
    <t>ขาดทุนจากการด้อยค่าสินทรัพย์ไม่มีตัวตน</t>
  </si>
  <si>
    <t>เงินสดรับจากการจำหน่ายสินทรัพย์รอการขาย</t>
  </si>
  <si>
    <t>เงินสดรับจากเงินกู้ยืมระยะยาว</t>
  </si>
  <si>
    <t>เงินสดจ่ายเงินกู้ยืมระยะยาว</t>
  </si>
  <si>
    <t>เงินสดและรายการเทียบเท่าเงินสด ณ วันที่ 30 กันยายน</t>
  </si>
  <si>
    <t>สินทรัพย์ไม่มีตัวตนเพิ่มขึ้นจากเจ้าหนี้อื่น</t>
  </si>
  <si>
    <t>เงินสดและรายการเทียบเท่าเงินสดลดลงสุทธิ</t>
  </si>
  <si>
    <t>10, 14</t>
  </si>
  <si>
    <t>ค่าปรับงานล่าช้าตามสัญญาก่อสร้าง</t>
  </si>
  <si>
    <t>ผลขาดทุนด้านเครดิตที่คาดว่าจะเกิดขึ้นของลูกหนี้ (โอนกลับ)</t>
  </si>
  <si>
    <t>5, 18</t>
  </si>
  <si>
    <t>ขาดทุนจากมูลค่าเงินลงทุนในบริษัทย่อยลดลง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</si>
</sst>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00\ ;\(#,##0.0000\)"/>
    <numFmt numFmtId="193" formatCode="#,##0,\ ;\(#,##0,\)"/>
  </numFmts>
  <fonts count="25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9" fillId="0" borderId="0"/>
    <xf numFmtId="0" fontId="20" fillId="0" borderId="0"/>
  </cellStyleXfs>
  <cellXfs count="108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7" fillId="0" borderId="0" xfId="0" applyNumberFormat="1" applyFont="1"/>
    <xf numFmtId="190" fontId="7" fillId="0" borderId="2" xfId="1" applyNumberFormat="1" applyFont="1" applyFill="1" applyBorder="1" applyAlignment="1"/>
    <xf numFmtId="190" fontId="7" fillId="0" borderId="0" xfId="0" applyNumberFormat="1" applyFont="1"/>
    <xf numFmtId="0" fontId="16" fillId="0" borderId="0" xfId="0" applyFont="1" applyAlignment="1">
      <alignment horizontal="center"/>
    </xf>
    <xf numFmtId="0" fontId="16" fillId="0" borderId="0" xfId="0" applyFo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/>
    <xf numFmtId="189" fontId="7" fillId="0" borderId="0" xfId="0" applyNumberFormat="1" applyFo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89" fontId="4" fillId="0" borderId="0" xfId="0" applyNumberFormat="1" applyFont="1"/>
    <xf numFmtId="192" fontId="7" fillId="0" borderId="0" xfId="0" applyNumberFormat="1" applyFont="1"/>
    <xf numFmtId="0" fontId="18" fillId="0" borderId="0" xfId="0" applyFont="1" applyAlignment="1">
      <alignment horizontal="left" vertical="center"/>
    </xf>
    <xf numFmtId="0" fontId="8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6" fillId="0" borderId="0" xfId="1" applyNumberFormat="1" applyFont="1" applyFill="1" applyBorder="1" applyAlignment="1"/>
    <xf numFmtId="190" fontId="16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/>
    <xf numFmtId="190" fontId="17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0" fontId="11" fillId="0" borderId="0" xfId="0" applyFont="1"/>
    <xf numFmtId="187" fontId="12" fillId="0" borderId="0" xfId="0" applyNumberFormat="1" applyFont="1"/>
    <xf numFmtId="190" fontId="10" fillId="0" borderId="0" xfId="0" applyNumberFormat="1" applyFont="1"/>
    <xf numFmtId="0" fontId="4" fillId="0" borderId="0" xfId="0" applyFont="1"/>
    <xf numFmtId="190" fontId="4" fillId="0" borderId="0" xfId="1" applyNumberFormat="1" applyFont="1" applyFill="1" applyAlignment="1">
      <alignment horizontal="right"/>
    </xf>
    <xf numFmtId="193" fontId="7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" fontId="7" fillId="0" borderId="0" xfId="0" quotePrefix="1" applyNumberFormat="1" applyFont="1" applyAlignment="1">
      <alignment horizontal="center"/>
    </xf>
    <xf numFmtId="190" fontId="14" fillId="0" borderId="3" xfId="1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/>
    <xf numFmtId="190" fontId="10" fillId="0" borderId="0" xfId="1" applyNumberFormat="1" applyFont="1" applyFill="1" applyAlignment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190" fontId="21" fillId="0" borderId="0" xfId="1" applyNumberFormat="1" applyFont="1" applyFill="1" applyAlignment="1">
      <alignment horizontal="right"/>
    </xf>
    <xf numFmtId="190" fontId="21" fillId="0" borderId="0" xfId="1" applyNumberFormat="1" applyFont="1" applyFill="1" applyAlignment="1"/>
    <xf numFmtId="191" fontId="10" fillId="0" borderId="0" xfId="0" applyNumberFormat="1" applyFont="1"/>
    <xf numFmtId="190" fontId="10" fillId="0" borderId="0" xfId="1" applyNumberFormat="1" applyFont="1" applyFill="1" applyAlignment="1">
      <alignment horizontal="center"/>
    </xf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0" fontId="22" fillId="0" borderId="0" xfId="0" applyFont="1"/>
    <xf numFmtId="0" fontId="22" fillId="0" borderId="0" xfId="0" applyFont="1" applyAlignment="1">
      <alignment horizontal="right"/>
    </xf>
    <xf numFmtId="191" fontId="4" fillId="0" borderId="3" xfId="0" applyNumberFormat="1" applyFont="1" applyBorder="1"/>
    <xf numFmtId="191" fontId="4" fillId="0" borderId="0" xfId="0" applyNumberFormat="1" applyFont="1"/>
    <xf numFmtId="191" fontId="10" fillId="0" borderId="0" xfId="0" applyNumberFormat="1" applyFont="1" applyAlignment="1">
      <alignment horizontal="right"/>
    </xf>
    <xf numFmtId="190" fontId="14" fillId="0" borderId="3" xfId="1" applyNumberFormat="1" applyFont="1" applyFill="1" applyBorder="1" applyAlignment="1"/>
    <xf numFmtId="187" fontId="15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0" fontId="9" fillId="0" borderId="0" xfId="1" applyNumberFormat="1" applyFont="1" applyFill="1"/>
    <xf numFmtId="191" fontId="7" fillId="0" borderId="0" xfId="0" applyNumberFormat="1" applyFont="1"/>
    <xf numFmtId="190" fontId="14" fillId="0" borderId="3" xfId="0" applyNumberFormat="1" applyFont="1" applyBorder="1"/>
    <xf numFmtId="190" fontId="14" fillId="0" borderId="0" xfId="0" applyNumberFormat="1" applyFont="1"/>
    <xf numFmtId="190" fontId="14" fillId="0" borderId="4" xfId="0" applyNumberFormat="1" applyFont="1" applyBorder="1"/>
    <xf numFmtId="0" fontId="23" fillId="0" borderId="0" xfId="0" applyFont="1"/>
    <xf numFmtId="190" fontId="23" fillId="0" borderId="0" xfId="0" applyNumberFormat="1" applyFont="1" applyAlignment="1">
      <alignment horizontal="right"/>
    </xf>
    <xf numFmtId="190" fontId="23" fillId="0" borderId="0" xfId="0" applyNumberFormat="1" applyFont="1"/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6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90" fontId="14" fillId="0" borderId="0" xfId="1" applyNumberFormat="1" applyFont="1" applyFill="1" applyBorder="1" applyAlignment="1">
      <alignment horizontal="right"/>
    </xf>
    <xf numFmtId="187" fontId="10" fillId="0" borderId="0" xfId="0" applyNumberFormat="1" applyFont="1"/>
    <xf numFmtId="187" fontId="10" fillId="0" borderId="0" xfId="1" applyFont="1" applyFill="1" applyAlignment="1"/>
    <xf numFmtId="0" fontId="10" fillId="3" borderId="0" xfId="0" applyFont="1" applyFill="1"/>
    <xf numFmtId="187" fontId="23" fillId="2" borderId="0" xfId="0" applyNumberFormat="1" applyFont="1" applyFill="1"/>
    <xf numFmtId="190" fontId="3" fillId="0" borderId="0" xfId="1" applyNumberFormat="1" applyFont="1" applyFill="1" applyBorder="1" applyAlignment="1"/>
    <xf numFmtId="0" fontId="22" fillId="0" borderId="0" xfId="0" applyFont="1" applyAlignment="1">
      <alignment horizontal="left"/>
    </xf>
    <xf numFmtId="192" fontId="7" fillId="0" borderId="1" xfId="0" applyNumberFormat="1" applyFont="1" applyBorder="1"/>
    <xf numFmtId="190" fontId="4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6 9" xfId="3" xr:uid="{00000000-0005-0000-0000-000003000000}"/>
    <cellStyle name="ปกติ_USCT2" xfId="4" xr:uid="{00000000-0005-0000-0000-000004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"/>
  <sheetViews>
    <sheetView view="pageBreakPreview" topLeftCell="A45" zoomScaleSheetLayoutView="100" workbookViewId="0">
      <selection activeCell="O85" sqref="O85"/>
    </sheetView>
  </sheetViews>
  <sheetFormatPr defaultColWidth="1.33203125" defaultRowHeight="23.25" customHeight="1" x14ac:dyDescent="0.55000000000000004"/>
  <cols>
    <col min="1" max="1" width="35.109375" style="7" customWidth="1"/>
    <col min="2" max="2" width="8.109375" style="5" customWidth="1"/>
    <col min="3" max="3" width="0.88671875" style="5" customWidth="1"/>
    <col min="4" max="4" width="13.33203125" style="5" customWidth="1"/>
    <col min="5" max="5" width="1.109375" style="5" customWidth="1"/>
    <col min="6" max="6" width="13.109375" style="5" customWidth="1"/>
    <col min="7" max="7" width="1.109375" style="5" customWidth="1"/>
    <col min="8" max="8" width="13.109375" style="5" customWidth="1"/>
    <col min="9" max="9" width="1.109375" style="5" customWidth="1"/>
    <col min="10" max="10" width="13.1093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1" s="1" customFormat="1" ht="23.4" x14ac:dyDescent="0.6">
      <c r="A1" s="13" t="s">
        <v>81</v>
      </c>
    </row>
    <row r="2" spans="1:11" s="1" customFormat="1" ht="23.4" x14ac:dyDescent="0.6">
      <c r="A2" s="2" t="s">
        <v>139</v>
      </c>
    </row>
    <row r="3" spans="1:11" ht="23.4" x14ac:dyDescent="0.6">
      <c r="A3" s="2" t="s">
        <v>151</v>
      </c>
    </row>
    <row r="4" spans="1:11" ht="23.4" x14ac:dyDescent="0.6">
      <c r="A4" s="2"/>
    </row>
    <row r="5" spans="1:11" ht="22.2" x14ac:dyDescent="0.6">
      <c r="B5" s="57"/>
      <c r="C5" s="57"/>
      <c r="D5" s="103" t="s">
        <v>0</v>
      </c>
      <c r="E5" s="103"/>
      <c r="F5" s="103"/>
      <c r="G5" s="103"/>
      <c r="H5" s="103" t="s">
        <v>1</v>
      </c>
      <c r="I5" s="103"/>
      <c r="J5" s="103"/>
    </row>
    <row r="6" spans="1:11" ht="22.2" x14ac:dyDescent="0.6">
      <c r="A6" s="3" t="s">
        <v>2</v>
      </c>
      <c r="B6" s="56" t="s">
        <v>3</v>
      </c>
      <c r="C6" s="35"/>
      <c r="D6" s="58" t="s">
        <v>152</v>
      </c>
      <c r="E6" s="58"/>
      <c r="F6" s="58" t="s">
        <v>70</v>
      </c>
      <c r="H6" s="58" t="s">
        <v>152</v>
      </c>
      <c r="I6" s="58"/>
      <c r="J6" s="58" t="s">
        <v>70</v>
      </c>
    </row>
    <row r="7" spans="1:11" ht="22.2" x14ac:dyDescent="0.6">
      <c r="A7" s="3"/>
      <c r="B7" s="56"/>
      <c r="C7" s="35"/>
      <c r="D7" s="14" t="s">
        <v>133</v>
      </c>
      <c r="E7" s="14"/>
      <c r="F7" s="14" t="s">
        <v>78</v>
      </c>
      <c r="G7" s="14"/>
      <c r="H7" s="14" t="s">
        <v>133</v>
      </c>
      <c r="I7" s="14"/>
      <c r="J7" s="14" t="s">
        <v>78</v>
      </c>
    </row>
    <row r="8" spans="1:11" ht="22.2" x14ac:dyDescent="0.6">
      <c r="A8" s="3"/>
      <c r="B8" s="56"/>
      <c r="C8" s="35"/>
      <c r="D8" s="14" t="s">
        <v>71</v>
      </c>
      <c r="E8" s="14"/>
      <c r="F8" s="14"/>
      <c r="G8" s="14"/>
      <c r="H8" s="14" t="s">
        <v>71</v>
      </c>
      <c r="I8" s="14"/>
      <c r="J8" s="14"/>
    </row>
    <row r="9" spans="1:11" s="19" customFormat="1" ht="22.2" x14ac:dyDescent="0.6">
      <c r="A9" s="3"/>
      <c r="B9" s="56"/>
      <c r="C9" s="18"/>
      <c r="D9" s="104" t="s">
        <v>72</v>
      </c>
      <c r="E9" s="104"/>
      <c r="F9" s="104"/>
      <c r="G9" s="104"/>
      <c r="H9" s="104"/>
      <c r="I9" s="104"/>
      <c r="J9" s="104"/>
    </row>
    <row r="10" spans="1:11" ht="23.25" customHeight="1" x14ac:dyDescent="0.6">
      <c r="A10" s="4" t="s">
        <v>4</v>
      </c>
      <c r="B10" s="56"/>
      <c r="C10" s="56"/>
    </row>
    <row r="11" spans="1:11" ht="23.25" customHeight="1" x14ac:dyDescent="0.55000000000000004">
      <c r="A11" s="7" t="s">
        <v>5</v>
      </c>
      <c r="B11" s="56"/>
      <c r="C11" s="56"/>
      <c r="D11" s="9">
        <v>1401</v>
      </c>
      <c r="E11" s="9"/>
      <c r="F11" s="9">
        <v>2736</v>
      </c>
      <c r="G11" s="9"/>
      <c r="H11" s="9">
        <v>156</v>
      </c>
      <c r="I11" s="9"/>
      <c r="J11" s="9">
        <v>753</v>
      </c>
    </row>
    <row r="12" spans="1:11" ht="23.25" customHeight="1" x14ac:dyDescent="0.55000000000000004">
      <c r="A12" s="7" t="s">
        <v>6</v>
      </c>
      <c r="B12" s="56" t="s">
        <v>91</v>
      </c>
      <c r="C12" s="56"/>
      <c r="D12" s="9">
        <v>28429</v>
      </c>
      <c r="E12" s="9"/>
      <c r="F12" s="9">
        <v>17308</v>
      </c>
      <c r="G12" s="9"/>
      <c r="H12" s="9">
        <v>402</v>
      </c>
      <c r="I12" s="9"/>
      <c r="J12" s="9">
        <v>877</v>
      </c>
    </row>
    <row r="13" spans="1:11" ht="23.25" customHeight="1" x14ac:dyDescent="0.55000000000000004">
      <c r="A13" s="7" t="s">
        <v>55</v>
      </c>
      <c r="B13" s="56" t="s">
        <v>80</v>
      </c>
      <c r="C13" s="56"/>
      <c r="D13" s="9">
        <v>10448</v>
      </c>
      <c r="E13" s="9"/>
      <c r="F13" s="9">
        <v>9300</v>
      </c>
      <c r="G13" s="9"/>
      <c r="H13" s="9">
        <v>9550</v>
      </c>
      <c r="I13" s="9"/>
      <c r="J13" s="9">
        <v>9162</v>
      </c>
      <c r="K13" s="9"/>
    </row>
    <row r="14" spans="1:11" ht="23.25" customHeight="1" x14ac:dyDescent="0.55000000000000004">
      <c r="A14" s="7" t="s">
        <v>108</v>
      </c>
      <c r="B14" s="56">
        <v>5</v>
      </c>
      <c r="C14" s="56"/>
      <c r="D14" s="9">
        <v>34218</v>
      </c>
      <c r="E14" s="9"/>
      <c r="F14" s="9">
        <v>8005</v>
      </c>
      <c r="G14" s="9"/>
      <c r="H14" s="9">
        <v>34218</v>
      </c>
      <c r="I14" s="9"/>
      <c r="J14" s="9">
        <v>8005</v>
      </c>
      <c r="K14" s="9"/>
    </row>
    <row r="15" spans="1:11" ht="23.25" customHeight="1" x14ac:dyDescent="0.55000000000000004">
      <c r="A15" s="7" t="s">
        <v>67</v>
      </c>
      <c r="B15" s="56">
        <v>5</v>
      </c>
      <c r="C15" s="56"/>
      <c r="D15" s="9">
        <v>0</v>
      </c>
      <c r="E15" s="9"/>
      <c r="F15" s="9">
        <v>0</v>
      </c>
      <c r="G15" s="9"/>
      <c r="H15" s="9">
        <v>14800</v>
      </c>
      <c r="I15" s="9"/>
      <c r="J15" s="9">
        <v>28440</v>
      </c>
    </row>
    <row r="16" spans="1:11" ht="23.25" customHeight="1" x14ac:dyDescent="0.55000000000000004">
      <c r="A16" s="7" t="s">
        <v>42</v>
      </c>
      <c r="B16" s="56">
        <v>8</v>
      </c>
      <c r="C16" s="56"/>
      <c r="D16" s="9">
        <v>23635</v>
      </c>
      <c r="E16" s="9"/>
      <c r="F16" s="9">
        <v>17221</v>
      </c>
      <c r="G16" s="9"/>
      <c r="H16" s="9">
        <v>0</v>
      </c>
      <c r="I16" s="9"/>
      <c r="J16" s="9">
        <v>0</v>
      </c>
    </row>
    <row r="17" spans="1:10" ht="23.25" customHeight="1" x14ac:dyDescent="0.55000000000000004">
      <c r="A17" s="7" t="s">
        <v>135</v>
      </c>
      <c r="B17" s="56"/>
      <c r="C17" s="56"/>
      <c r="D17" s="9">
        <v>12</v>
      </c>
      <c r="E17" s="9"/>
      <c r="F17" s="9">
        <v>12</v>
      </c>
      <c r="G17" s="9"/>
      <c r="H17" s="9">
        <v>12</v>
      </c>
      <c r="I17" s="9"/>
      <c r="J17" s="9">
        <v>12</v>
      </c>
    </row>
    <row r="18" spans="1:10" ht="23.25" customHeight="1" x14ac:dyDescent="0.6">
      <c r="A18" s="3" t="s">
        <v>7</v>
      </c>
      <c r="B18" s="56"/>
      <c r="C18" s="56"/>
      <c r="D18" s="23">
        <f>SUM(D11:D17)</f>
        <v>98143</v>
      </c>
      <c r="E18" s="21"/>
      <c r="F18" s="23">
        <f>SUM(F11:F17)</f>
        <v>54582</v>
      </c>
      <c r="G18" s="20"/>
      <c r="H18" s="23">
        <f>SUM(H11:H17)</f>
        <v>59138</v>
      </c>
      <c r="I18" s="21"/>
      <c r="J18" s="23">
        <f>SUM(J11:J17)</f>
        <v>47249</v>
      </c>
    </row>
    <row r="19" spans="1:10" ht="23.25" customHeight="1" x14ac:dyDescent="0.6">
      <c r="A19" s="2"/>
    </row>
    <row r="20" spans="1:10" ht="23.25" customHeight="1" x14ac:dyDescent="0.6">
      <c r="A20" s="4" t="s">
        <v>8</v>
      </c>
      <c r="B20" s="56"/>
      <c r="C20" s="56"/>
      <c r="D20" s="9"/>
      <c r="E20" s="9"/>
      <c r="F20" s="9"/>
      <c r="G20" s="9"/>
      <c r="H20" s="9"/>
      <c r="I20" s="9"/>
      <c r="J20" s="9"/>
    </row>
    <row r="21" spans="1:10" ht="23.25" customHeight="1" x14ac:dyDescent="0.55000000000000004">
      <c r="A21" s="5" t="s">
        <v>62</v>
      </c>
      <c r="B21" s="56">
        <v>9</v>
      </c>
      <c r="D21" s="9">
        <v>1571</v>
      </c>
      <c r="E21" s="9"/>
      <c r="F21" s="9">
        <v>1571</v>
      </c>
      <c r="H21" s="9">
        <v>31</v>
      </c>
      <c r="I21" s="9"/>
      <c r="J21" s="9">
        <v>31</v>
      </c>
    </row>
    <row r="22" spans="1:10" ht="23.25" customHeight="1" x14ac:dyDescent="0.55000000000000004">
      <c r="A22" s="5" t="s">
        <v>9</v>
      </c>
      <c r="B22" s="56">
        <v>10</v>
      </c>
      <c r="C22" s="56"/>
      <c r="D22" s="12">
        <v>0</v>
      </c>
      <c r="E22" s="12"/>
      <c r="F22" s="12">
        <v>0</v>
      </c>
      <c r="G22" s="9"/>
      <c r="H22" s="9">
        <v>5000</v>
      </c>
      <c r="I22" s="9"/>
      <c r="J22" s="9">
        <v>5000</v>
      </c>
    </row>
    <row r="23" spans="1:10" ht="23.25" customHeight="1" x14ac:dyDescent="0.55000000000000004">
      <c r="A23" s="5" t="s">
        <v>82</v>
      </c>
      <c r="B23" s="56">
        <v>11</v>
      </c>
      <c r="C23" s="56"/>
      <c r="D23" s="12">
        <v>281178</v>
      </c>
      <c r="E23" s="12"/>
      <c r="F23" s="12">
        <v>281178</v>
      </c>
      <c r="G23" s="9"/>
      <c r="H23" s="9">
        <v>281178</v>
      </c>
      <c r="I23" s="9"/>
      <c r="J23" s="9">
        <v>281178</v>
      </c>
    </row>
    <row r="24" spans="1:10" ht="23.25" customHeight="1" x14ac:dyDescent="0.55000000000000004">
      <c r="A24" s="7" t="s">
        <v>46</v>
      </c>
      <c r="B24" s="56">
        <v>12</v>
      </c>
      <c r="C24" s="56"/>
      <c r="D24" s="12">
        <v>79296</v>
      </c>
      <c r="E24" s="12"/>
      <c r="F24" s="12">
        <v>84120</v>
      </c>
      <c r="G24" s="9"/>
      <c r="H24" s="9">
        <v>1468</v>
      </c>
      <c r="I24" s="9"/>
      <c r="J24" s="9">
        <v>6957</v>
      </c>
    </row>
    <row r="25" spans="1:10" ht="23.25" customHeight="1" x14ac:dyDescent="0.55000000000000004">
      <c r="A25" s="7" t="s">
        <v>63</v>
      </c>
      <c r="B25" s="56" t="s">
        <v>122</v>
      </c>
      <c r="C25" s="56"/>
      <c r="D25" s="12">
        <v>1660</v>
      </c>
      <c r="E25" s="12"/>
      <c r="F25" s="12">
        <v>3918</v>
      </c>
      <c r="G25" s="9"/>
      <c r="H25" s="9">
        <v>1964</v>
      </c>
      <c r="I25" s="9"/>
      <c r="J25" s="9">
        <v>4216</v>
      </c>
    </row>
    <row r="26" spans="1:10" ht="23.25" customHeight="1" x14ac:dyDescent="0.55000000000000004">
      <c r="A26" s="7" t="s">
        <v>65</v>
      </c>
      <c r="B26" s="56">
        <v>14</v>
      </c>
      <c r="C26" s="56"/>
      <c r="D26" s="12">
        <v>51</v>
      </c>
      <c r="E26" s="12"/>
      <c r="F26" s="12">
        <v>1362</v>
      </c>
      <c r="G26" s="9"/>
      <c r="H26" s="9">
        <v>47</v>
      </c>
      <c r="I26" s="9"/>
      <c r="J26" s="9">
        <v>1356</v>
      </c>
    </row>
    <row r="27" spans="1:10" ht="23.25" customHeight="1" x14ac:dyDescent="0.55000000000000004">
      <c r="A27" s="7" t="s">
        <v>134</v>
      </c>
      <c r="B27" s="56"/>
      <c r="C27" s="56"/>
      <c r="D27" s="12">
        <v>800</v>
      </c>
      <c r="E27" s="12"/>
      <c r="F27" s="12">
        <v>400</v>
      </c>
      <c r="G27" s="9"/>
      <c r="H27" s="9">
        <v>0</v>
      </c>
      <c r="I27" s="9"/>
      <c r="J27" s="9">
        <v>0</v>
      </c>
    </row>
    <row r="28" spans="1:10" ht="23.25" customHeight="1" x14ac:dyDescent="0.55000000000000004">
      <c r="A28" s="7" t="s">
        <v>43</v>
      </c>
      <c r="B28" s="56"/>
      <c r="C28" s="56"/>
      <c r="D28" s="12">
        <v>951</v>
      </c>
      <c r="E28" s="12"/>
      <c r="F28" s="12">
        <v>637</v>
      </c>
      <c r="G28" s="9"/>
      <c r="H28" s="9">
        <v>724</v>
      </c>
      <c r="I28" s="9"/>
      <c r="J28" s="9">
        <v>431</v>
      </c>
    </row>
    <row r="29" spans="1:10" ht="23.25" customHeight="1" x14ac:dyDescent="0.6">
      <c r="A29" s="3" t="s">
        <v>10</v>
      </c>
      <c r="B29" s="56"/>
      <c r="C29" s="56"/>
      <c r="D29" s="23">
        <f>SUM(D21:D28)</f>
        <v>365507</v>
      </c>
      <c r="E29" s="21"/>
      <c r="F29" s="23">
        <f>SUM(F21:F28)</f>
        <v>373186</v>
      </c>
      <c r="G29" s="20"/>
      <c r="H29" s="23">
        <f>SUM(H21:H28)</f>
        <v>290412</v>
      </c>
      <c r="I29" s="21"/>
      <c r="J29" s="23">
        <f>SUM(J21:J28)</f>
        <v>299169</v>
      </c>
    </row>
    <row r="30" spans="1:10" ht="23.25" customHeight="1" x14ac:dyDescent="0.6">
      <c r="A30" s="2"/>
      <c r="H30" s="55"/>
    </row>
    <row r="31" spans="1:10" ht="23.25" customHeight="1" thickBot="1" x14ac:dyDescent="0.65">
      <c r="A31" s="3" t="s">
        <v>11</v>
      </c>
      <c r="B31" s="56"/>
      <c r="C31" s="56"/>
      <c r="D31" s="22">
        <f>D18+D29</f>
        <v>463650</v>
      </c>
      <c r="E31" s="21"/>
      <c r="F31" s="22">
        <f>F18+F29</f>
        <v>427768</v>
      </c>
      <c r="G31" s="20"/>
      <c r="H31" s="22">
        <f>H18+H29</f>
        <v>349550</v>
      </c>
      <c r="I31" s="21"/>
      <c r="J31" s="22">
        <f>J18+J29</f>
        <v>346418</v>
      </c>
    </row>
    <row r="32" spans="1:10" ht="23.25" customHeight="1" thickTop="1" x14ac:dyDescent="0.6">
      <c r="A32" s="3"/>
      <c r="B32" s="56"/>
      <c r="C32" s="56"/>
      <c r="D32" s="21"/>
      <c r="E32" s="21"/>
      <c r="F32" s="21"/>
      <c r="G32" s="20"/>
      <c r="H32" s="21"/>
      <c r="I32" s="21"/>
      <c r="J32" s="21"/>
    </row>
    <row r="33" spans="1:10" s="1" customFormat="1" ht="23.25" customHeight="1" x14ac:dyDescent="0.6">
      <c r="A33" s="13" t="s">
        <v>81</v>
      </c>
    </row>
    <row r="34" spans="1:10" s="1" customFormat="1" ht="23.25" customHeight="1" x14ac:dyDescent="0.6">
      <c r="A34" s="2" t="s">
        <v>140</v>
      </c>
      <c r="D34" s="11"/>
      <c r="E34" s="11"/>
      <c r="F34" s="11"/>
      <c r="G34" s="11"/>
      <c r="H34" s="11"/>
      <c r="I34" s="11"/>
      <c r="J34" s="11"/>
    </row>
    <row r="35" spans="1:10" ht="23.25" customHeight="1" x14ac:dyDescent="0.6">
      <c r="A35" s="2" t="s">
        <v>151</v>
      </c>
      <c r="D35" s="9"/>
      <c r="E35" s="9"/>
      <c r="F35" s="9"/>
      <c r="G35" s="9"/>
      <c r="H35" s="9"/>
      <c r="I35" s="9"/>
      <c r="J35" s="9"/>
    </row>
    <row r="36" spans="1:10" ht="23.25" customHeight="1" x14ac:dyDescent="0.6">
      <c r="A36" s="2"/>
    </row>
    <row r="37" spans="1:10" ht="23.25" customHeight="1" x14ac:dyDescent="0.6">
      <c r="B37" s="57"/>
      <c r="C37" s="57"/>
      <c r="D37" s="103" t="s">
        <v>0</v>
      </c>
      <c r="E37" s="103"/>
      <c r="F37" s="103"/>
      <c r="G37" s="103"/>
      <c r="H37" s="103" t="s">
        <v>1</v>
      </c>
      <c r="I37" s="103"/>
      <c r="J37" s="103"/>
    </row>
    <row r="38" spans="1:10" ht="23.25" customHeight="1" x14ac:dyDescent="0.6">
      <c r="A38" s="3" t="s">
        <v>12</v>
      </c>
      <c r="B38" s="56" t="s">
        <v>3</v>
      </c>
      <c r="C38" s="35"/>
      <c r="D38" s="58" t="s">
        <v>152</v>
      </c>
      <c r="E38" s="58"/>
      <c r="F38" s="58" t="s">
        <v>70</v>
      </c>
      <c r="H38" s="58" t="s">
        <v>152</v>
      </c>
      <c r="I38" s="58"/>
      <c r="J38" s="58" t="s">
        <v>70</v>
      </c>
    </row>
    <row r="39" spans="1:10" ht="23.25" customHeight="1" x14ac:dyDescent="0.6">
      <c r="A39" s="3"/>
      <c r="B39" s="56"/>
      <c r="C39" s="35"/>
      <c r="D39" s="14" t="s">
        <v>133</v>
      </c>
      <c r="E39" s="14"/>
      <c r="F39" s="14" t="s">
        <v>78</v>
      </c>
      <c r="G39" s="14"/>
      <c r="H39" s="14" t="s">
        <v>133</v>
      </c>
      <c r="I39" s="14"/>
      <c r="J39" s="14" t="s">
        <v>78</v>
      </c>
    </row>
    <row r="40" spans="1:10" ht="23.25" customHeight="1" x14ac:dyDescent="0.6">
      <c r="A40" s="3"/>
      <c r="B40" s="56"/>
      <c r="C40" s="35"/>
      <c r="D40" s="14" t="s">
        <v>71</v>
      </c>
      <c r="E40" s="14"/>
      <c r="F40" s="14"/>
      <c r="G40" s="14"/>
      <c r="H40" s="14" t="s">
        <v>71</v>
      </c>
      <c r="I40" s="14"/>
      <c r="J40" s="14"/>
    </row>
    <row r="41" spans="1:10" s="19" customFormat="1" ht="23.25" customHeight="1" x14ac:dyDescent="0.6">
      <c r="A41" s="3"/>
      <c r="B41" s="56"/>
      <c r="C41" s="18"/>
      <c r="D41" s="104" t="s">
        <v>72</v>
      </c>
      <c r="E41" s="104"/>
      <c r="F41" s="104"/>
      <c r="G41" s="104"/>
      <c r="H41" s="104"/>
      <c r="I41" s="104"/>
      <c r="J41" s="104"/>
    </row>
    <row r="42" spans="1:10" ht="23.25" customHeight="1" x14ac:dyDescent="0.6">
      <c r="A42" s="4" t="s">
        <v>13</v>
      </c>
      <c r="B42" s="35"/>
      <c r="C42" s="35"/>
      <c r="D42" s="9"/>
      <c r="E42" s="9"/>
      <c r="F42" s="9"/>
      <c r="G42" s="9"/>
      <c r="H42" s="9"/>
      <c r="I42" s="9"/>
      <c r="J42" s="9"/>
    </row>
    <row r="43" spans="1:10" ht="23.25" customHeight="1" x14ac:dyDescent="0.55000000000000004">
      <c r="A43" s="7" t="s">
        <v>136</v>
      </c>
      <c r="B43" s="35"/>
      <c r="C43" s="35"/>
      <c r="D43" s="9">
        <v>0</v>
      </c>
      <c r="E43" s="9"/>
      <c r="F43" s="9">
        <v>268</v>
      </c>
      <c r="G43" s="9"/>
      <c r="H43" s="9">
        <v>0</v>
      </c>
      <c r="I43" s="9"/>
      <c r="J43" s="9">
        <v>0</v>
      </c>
    </row>
    <row r="44" spans="1:10" ht="23.25" customHeight="1" x14ac:dyDescent="0.55000000000000004">
      <c r="A44" s="7" t="s">
        <v>50</v>
      </c>
      <c r="B44" s="56" t="s">
        <v>92</v>
      </c>
      <c r="C44" s="56"/>
      <c r="D44" s="9">
        <v>25417</v>
      </c>
      <c r="E44" s="9"/>
      <c r="F44" s="9">
        <v>11065</v>
      </c>
      <c r="G44" s="9"/>
      <c r="H44" s="9">
        <v>1854</v>
      </c>
      <c r="I44" s="9"/>
      <c r="J44" s="9">
        <v>1243</v>
      </c>
    </row>
    <row r="45" spans="1:10" ht="23.25" customHeight="1" x14ac:dyDescent="0.55000000000000004">
      <c r="A45" s="7" t="s">
        <v>56</v>
      </c>
      <c r="B45" s="56" t="s">
        <v>93</v>
      </c>
      <c r="C45" s="56"/>
      <c r="D45" s="9">
        <v>29946</v>
      </c>
      <c r="E45" s="9"/>
      <c r="F45" s="9">
        <v>24824</v>
      </c>
      <c r="G45" s="9"/>
      <c r="H45" s="9">
        <v>16424</v>
      </c>
      <c r="I45" s="9"/>
      <c r="J45" s="9">
        <v>10250</v>
      </c>
    </row>
    <row r="46" spans="1:10" ht="23.25" customHeight="1" x14ac:dyDescent="0.55000000000000004">
      <c r="A46" s="7" t="s">
        <v>164</v>
      </c>
      <c r="B46" s="56"/>
      <c r="C46" s="56"/>
      <c r="D46" s="9"/>
      <c r="E46" s="9"/>
      <c r="F46" s="9"/>
      <c r="G46" s="9"/>
      <c r="H46" s="9"/>
      <c r="I46" s="9"/>
      <c r="J46" s="9"/>
    </row>
    <row r="47" spans="1:10" ht="23.25" customHeight="1" x14ac:dyDescent="0.55000000000000004">
      <c r="A47" s="7" t="s">
        <v>165</v>
      </c>
      <c r="B47" s="56">
        <v>20</v>
      </c>
      <c r="C47" s="56"/>
      <c r="D47" s="9">
        <v>1186</v>
      </c>
      <c r="E47" s="9"/>
      <c r="F47" s="9">
        <v>0</v>
      </c>
      <c r="G47" s="9"/>
      <c r="H47" s="9">
        <v>1186</v>
      </c>
      <c r="I47" s="9"/>
      <c r="J47" s="9">
        <v>0</v>
      </c>
    </row>
    <row r="48" spans="1:10" ht="23.25" customHeight="1" x14ac:dyDescent="0.55000000000000004">
      <c r="A48" s="7" t="s">
        <v>90</v>
      </c>
      <c r="B48" s="56"/>
      <c r="C48" s="56"/>
      <c r="D48" s="9"/>
      <c r="E48" s="9"/>
      <c r="F48" s="9"/>
      <c r="G48" s="9"/>
      <c r="H48" s="9"/>
      <c r="I48" s="9"/>
      <c r="J48" s="9"/>
    </row>
    <row r="49" spans="1:10" ht="23.25" customHeight="1" x14ac:dyDescent="0.55000000000000004">
      <c r="A49" s="7" t="s">
        <v>89</v>
      </c>
      <c r="B49" s="56" t="s">
        <v>166</v>
      </c>
      <c r="C49" s="56"/>
      <c r="D49" s="9">
        <v>1457</v>
      </c>
      <c r="E49" s="9"/>
      <c r="F49" s="9">
        <v>1757</v>
      </c>
      <c r="G49" s="9"/>
      <c r="H49" s="9">
        <v>1222</v>
      </c>
      <c r="I49" s="9"/>
      <c r="J49" s="9">
        <v>1511</v>
      </c>
    </row>
    <row r="50" spans="1:10" ht="23.25" customHeight="1" x14ac:dyDescent="0.55000000000000004">
      <c r="A50" s="7" t="s">
        <v>120</v>
      </c>
      <c r="B50" s="56" t="s">
        <v>183</v>
      </c>
      <c r="C50" s="56"/>
      <c r="D50" s="9">
        <v>30000</v>
      </c>
      <c r="E50" s="9"/>
      <c r="F50" s="9">
        <v>5000</v>
      </c>
      <c r="G50" s="9"/>
      <c r="H50" s="9">
        <v>19770</v>
      </c>
      <c r="I50" s="9"/>
      <c r="J50" s="9">
        <v>4770</v>
      </c>
    </row>
    <row r="51" spans="1:10" ht="23.25" customHeight="1" x14ac:dyDescent="0.55000000000000004">
      <c r="A51" s="7" t="s">
        <v>137</v>
      </c>
      <c r="B51" s="56">
        <v>19</v>
      </c>
      <c r="C51" s="56"/>
      <c r="D51" s="9">
        <v>6367</v>
      </c>
      <c r="E51" s="9"/>
      <c r="F51" s="9">
        <v>3804</v>
      </c>
      <c r="G51" s="9"/>
      <c r="H51" s="9">
        <v>6367</v>
      </c>
      <c r="I51" s="9"/>
      <c r="J51" s="9">
        <v>3804</v>
      </c>
    </row>
    <row r="52" spans="1:10" ht="23.25" customHeight="1" x14ac:dyDescent="0.6">
      <c r="A52" s="3" t="s">
        <v>14</v>
      </c>
      <c r="B52" s="56"/>
      <c r="C52" s="56"/>
      <c r="D52" s="23">
        <f>SUM(D43:D51)</f>
        <v>94373</v>
      </c>
      <c r="E52" s="21"/>
      <c r="F52" s="23">
        <f>SUM(F43:F51)</f>
        <v>46718</v>
      </c>
      <c r="G52" s="20"/>
      <c r="H52" s="23">
        <f>SUM(H43:H51)</f>
        <v>46823</v>
      </c>
      <c r="I52" s="21"/>
      <c r="J52" s="23">
        <f>SUM(J43:J51)</f>
        <v>21578</v>
      </c>
    </row>
    <row r="53" spans="1:10" ht="23.25" customHeight="1" x14ac:dyDescent="0.6">
      <c r="A53" s="2"/>
    </row>
    <row r="54" spans="1:10" ht="23.25" customHeight="1" x14ac:dyDescent="0.6">
      <c r="A54" s="4" t="s">
        <v>15</v>
      </c>
      <c r="B54" s="56"/>
      <c r="C54" s="56"/>
      <c r="D54" s="9"/>
      <c r="E54" s="9"/>
      <c r="F54" s="9"/>
      <c r="G54" s="9"/>
      <c r="H54" s="9"/>
      <c r="I54" s="9"/>
      <c r="J54" s="9"/>
    </row>
    <row r="55" spans="1:10" ht="23.25" customHeight="1" x14ac:dyDescent="0.55000000000000004">
      <c r="A55" s="7" t="s">
        <v>167</v>
      </c>
      <c r="B55" s="56">
        <v>20</v>
      </c>
      <c r="C55" s="35"/>
      <c r="D55" s="9">
        <v>33713</v>
      </c>
      <c r="E55" s="9"/>
      <c r="F55" s="9">
        <v>0</v>
      </c>
      <c r="G55" s="9"/>
      <c r="H55" s="9">
        <v>33713</v>
      </c>
      <c r="I55" s="9"/>
      <c r="J55" s="9">
        <v>0</v>
      </c>
    </row>
    <row r="56" spans="1:10" ht="23.25" customHeight="1" x14ac:dyDescent="0.55000000000000004">
      <c r="A56" s="7" t="s">
        <v>64</v>
      </c>
      <c r="B56" s="56" t="s">
        <v>166</v>
      </c>
      <c r="C56" s="56"/>
      <c r="D56" s="12">
        <v>1137</v>
      </c>
      <c r="E56" s="12"/>
      <c r="F56" s="12">
        <v>3958</v>
      </c>
      <c r="G56" s="9"/>
      <c r="H56" s="12">
        <v>1137</v>
      </c>
      <c r="I56" s="12"/>
      <c r="J56" s="12">
        <v>3958</v>
      </c>
    </row>
    <row r="57" spans="1:10" ht="23.25" customHeight="1" x14ac:dyDescent="0.55000000000000004">
      <c r="A57" s="7" t="s">
        <v>83</v>
      </c>
      <c r="B57" s="56">
        <v>15</v>
      </c>
      <c r="C57" s="35"/>
      <c r="D57" s="9">
        <v>11255</v>
      </c>
      <c r="E57" s="9"/>
      <c r="F57" s="9">
        <v>11255</v>
      </c>
      <c r="G57" s="9"/>
      <c r="H57" s="9">
        <v>1</v>
      </c>
      <c r="I57" s="9"/>
      <c r="J57" s="9">
        <v>1</v>
      </c>
    </row>
    <row r="58" spans="1:10" ht="23.25" customHeight="1" x14ac:dyDescent="0.55000000000000004">
      <c r="A58" s="7" t="s">
        <v>59</v>
      </c>
      <c r="B58" s="56"/>
      <c r="C58" s="56"/>
      <c r="D58" s="12"/>
      <c r="E58" s="12"/>
      <c r="F58" s="12"/>
      <c r="G58" s="9"/>
      <c r="H58" s="12"/>
      <c r="I58" s="12"/>
      <c r="J58" s="12"/>
    </row>
    <row r="59" spans="1:10" ht="23.25" customHeight="1" x14ac:dyDescent="0.55000000000000004">
      <c r="A59" s="7" t="s">
        <v>60</v>
      </c>
      <c r="B59" s="56">
        <v>22</v>
      </c>
      <c r="C59" s="56"/>
      <c r="D59" s="12">
        <v>5035</v>
      </c>
      <c r="E59" s="12"/>
      <c r="F59" s="12">
        <v>4683</v>
      </c>
      <c r="G59" s="9"/>
      <c r="H59" s="12">
        <v>1632</v>
      </c>
      <c r="I59" s="12"/>
      <c r="J59" s="12">
        <v>1499</v>
      </c>
    </row>
    <row r="60" spans="1:10" ht="23.25" customHeight="1" x14ac:dyDescent="0.6">
      <c r="A60" s="3" t="s">
        <v>16</v>
      </c>
      <c r="B60" s="56"/>
      <c r="C60" s="56"/>
      <c r="D60" s="23">
        <f>SUM(D55:D59)</f>
        <v>51140</v>
      </c>
      <c r="E60" s="21"/>
      <c r="F60" s="23">
        <f>SUM(F56:F59)</f>
        <v>19896</v>
      </c>
      <c r="G60" s="20"/>
      <c r="H60" s="23">
        <f>SUM(H55:H59)</f>
        <v>36483</v>
      </c>
      <c r="I60" s="21"/>
      <c r="J60" s="23">
        <f>SUM(J56:J59)</f>
        <v>5458</v>
      </c>
    </row>
    <row r="61" spans="1:10" ht="23.25" customHeight="1" x14ac:dyDescent="0.6">
      <c r="A61" s="3" t="s">
        <v>17</v>
      </c>
      <c r="B61" s="56"/>
      <c r="C61" s="56"/>
      <c r="D61" s="23">
        <f>D52+D60</f>
        <v>145513</v>
      </c>
      <c r="E61" s="21"/>
      <c r="F61" s="23">
        <f>F52+F60</f>
        <v>66614</v>
      </c>
      <c r="G61" s="20"/>
      <c r="H61" s="23">
        <f>H52+H60</f>
        <v>83306</v>
      </c>
      <c r="I61" s="21"/>
      <c r="J61" s="23">
        <f>J52+J60</f>
        <v>27036</v>
      </c>
    </row>
    <row r="62" spans="1:10" ht="23.25" customHeight="1" x14ac:dyDescent="0.6">
      <c r="A62" s="3"/>
      <c r="B62" s="56"/>
      <c r="C62" s="56"/>
      <c r="D62" s="21"/>
      <c r="E62" s="21"/>
      <c r="F62" s="21"/>
      <c r="G62" s="20"/>
      <c r="H62" s="21"/>
      <c r="I62" s="21"/>
      <c r="J62" s="21"/>
    </row>
    <row r="63" spans="1:10" s="1" customFormat="1" ht="23.25" customHeight="1" x14ac:dyDescent="0.6">
      <c r="A63" s="13" t="s">
        <v>81</v>
      </c>
    </row>
    <row r="64" spans="1:10" s="1" customFormat="1" ht="23.25" customHeight="1" x14ac:dyDescent="0.6">
      <c r="A64" s="2" t="s">
        <v>140</v>
      </c>
    </row>
    <row r="65" spans="1:10" s="1" customFormat="1" ht="23.25" customHeight="1" x14ac:dyDescent="0.6">
      <c r="A65" s="2" t="s">
        <v>151</v>
      </c>
    </row>
    <row r="66" spans="1:10" ht="23.25" customHeight="1" x14ac:dyDescent="0.6">
      <c r="A66" s="2"/>
    </row>
    <row r="67" spans="1:10" ht="23.25" customHeight="1" x14ac:dyDescent="0.6">
      <c r="B67" s="57"/>
      <c r="C67" s="57"/>
      <c r="D67" s="103" t="s">
        <v>0</v>
      </c>
      <c r="E67" s="103"/>
      <c r="F67" s="103"/>
      <c r="G67" s="103"/>
      <c r="H67" s="103" t="s">
        <v>1</v>
      </c>
      <c r="I67" s="103"/>
      <c r="J67" s="103"/>
    </row>
    <row r="68" spans="1:10" ht="23.25" customHeight="1" x14ac:dyDescent="0.6">
      <c r="A68" s="3" t="s">
        <v>12</v>
      </c>
      <c r="B68" s="56" t="s">
        <v>3</v>
      </c>
      <c r="C68" s="35"/>
      <c r="D68" s="58" t="s">
        <v>152</v>
      </c>
      <c r="E68" s="58"/>
      <c r="F68" s="58" t="s">
        <v>70</v>
      </c>
      <c r="H68" s="58" t="s">
        <v>152</v>
      </c>
      <c r="I68" s="58"/>
      <c r="J68" s="58" t="s">
        <v>70</v>
      </c>
    </row>
    <row r="69" spans="1:10" ht="23.25" customHeight="1" x14ac:dyDescent="0.6">
      <c r="A69" s="3"/>
      <c r="B69" s="56"/>
      <c r="C69" s="35"/>
      <c r="D69" s="14" t="s">
        <v>133</v>
      </c>
      <c r="E69" s="14"/>
      <c r="F69" s="14" t="s">
        <v>78</v>
      </c>
      <c r="G69" s="14"/>
      <c r="H69" s="14" t="s">
        <v>133</v>
      </c>
      <c r="I69" s="14"/>
      <c r="J69" s="14" t="s">
        <v>78</v>
      </c>
    </row>
    <row r="70" spans="1:10" ht="23.25" customHeight="1" x14ac:dyDescent="0.6">
      <c r="A70" s="3"/>
      <c r="B70" s="56"/>
      <c r="C70" s="35"/>
      <c r="D70" s="14" t="s">
        <v>71</v>
      </c>
      <c r="E70" s="14"/>
      <c r="F70" s="14"/>
      <c r="G70" s="14"/>
      <c r="H70" s="14" t="s">
        <v>71</v>
      </c>
      <c r="I70" s="14"/>
      <c r="J70" s="14"/>
    </row>
    <row r="71" spans="1:10" s="19" customFormat="1" ht="23.25" customHeight="1" x14ac:dyDescent="0.6">
      <c r="A71" s="3"/>
      <c r="B71" s="56"/>
      <c r="C71" s="18"/>
      <c r="D71" s="104" t="s">
        <v>72</v>
      </c>
      <c r="E71" s="104"/>
      <c r="F71" s="104"/>
      <c r="G71" s="104"/>
      <c r="H71" s="104"/>
      <c r="I71" s="104"/>
      <c r="J71" s="104"/>
    </row>
    <row r="72" spans="1:10" ht="23.25" customHeight="1" x14ac:dyDescent="0.6">
      <c r="A72" s="4" t="s">
        <v>20</v>
      </c>
      <c r="B72" s="56"/>
      <c r="C72" s="56"/>
      <c r="D72" s="15"/>
      <c r="E72" s="15"/>
      <c r="F72" s="15"/>
      <c r="H72" s="15"/>
      <c r="I72" s="15"/>
      <c r="J72" s="15"/>
    </row>
    <row r="73" spans="1:10" ht="23.25" customHeight="1" x14ac:dyDescent="0.55000000000000004">
      <c r="A73" s="7" t="s">
        <v>21</v>
      </c>
      <c r="B73" s="56">
        <v>23</v>
      </c>
      <c r="C73" s="56"/>
      <c r="D73" s="9"/>
      <c r="E73" s="9"/>
      <c r="F73" s="9"/>
      <c r="G73" s="9"/>
      <c r="H73" s="9"/>
      <c r="I73" s="9"/>
      <c r="J73" s="9"/>
    </row>
    <row r="74" spans="1:10" ht="23.25" customHeight="1" thickBot="1" x14ac:dyDescent="0.6">
      <c r="A74" s="7" t="s">
        <v>22</v>
      </c>
      <c r="B74" s="56"/>
      <c r="C74" s="56"/>
      <c r="D74" s="10">
        <v>1649640</v>
      </c>
      <c r="E74" s="8"/>
      <c r="F74" s="10">
        <v>1649640</v>
      </c>
      <c r="G74" s="9"/>
      <c r="H74" s="10">
        <v>1649640</v>
      </c>
      <c r="I74" s="8"/>
      <c r="J74" s="10">
        <v>1649640</v>
      </c>
    </row>
    <row r="75" spans="1:10" ht="23.25" customHeight="1" thickTop="1" x14ac:dyDescent="0.55000000000000004">
      <c r="A75" s="7" t="s">
        <v>23</v>
      </c>
      <c r="B75" s="56"/>
      <c r="C75" s="56"/>
      <c r="D75" s="9">
        <v>1219062</v>
      </c>
      <c r="E75" s="9"/>
      <c r="F75" s="9">
        <v>1219062</v>
      </c>
      <c r="G75" s="9"/>
      <c r="H75" s="9">
        <v>1219062</v>
      </c>
      <c r="I75" s="9"/>
      <c r="J75" s="9">
        <v>1219062</v>
      </c>
    </row>
    <row r="76" spans="1:10" ht="23.25" customHeight="1" x14ac:dyDescent="0.55000000000000004">
      <c r="A76" s="7" t="s">
        <v>54</v>
      </c>
      <c r="B76" s="56"/>
      <c r="C76" s="56"/>
      <c r="D76" s="9">
        <v>196546</v>
      </c>
      <c r="E76" s="9"/>
      <c r="F76" s="9">
        <v>196546</v>
      </c>
      <c r="G76" s="9"/>
      <c r="H76" s="9">
        <v>196546</v>
      </c>
      <c r="I76" s="9"/>
      <c r="J76" s="9">
        <v>196546</v>
      </c>
    </row>
    <row r="77" spans="1:10" ht="23.25" customHeight="1" x14ac:dyDescent="0.55000000000000004">
      <c r="A77" s="7" t="s">
        <v>84</v>
      </c>
      <c r="B77" s="56"/>
      <c r="C77" s="56"/>
      <c r="D77" s="9">
        <v>-430700</v>
      </c>
      <c r="E77" s="9"/>
      <c r="F77" s="9">
        <v>-430700</v>
      </c>
      <c r="G77" s="9"/>
      <c r="H77" s="9">
        <v>-430700</v>
      </c>
      <c r="I77" s="9"/>
      <c r="J77" s="9">
        <v>-430700</v>
      </c>
    </row>
    <row r="78" spans="1:10" ht="23.25" customHeight="1" x14ac:dyDescent="0.55000000000000004">
      <c r="A78" s="7" t="s">
        <v>95</v>
      </c>
      <c r="B78" s="56"/>
      <c r="C78" s="56"/>
      <c r="D78" s="9"/>
      <c r="E78" s="9"/>
      <c r="F78" s="9"/>
      <c r="G78" s="9"/>
      <c r="H78" s="9"/>
      <c r="I78" s="9"/>
      <c r="J78" s="9"/>
    </row>
    <row r="79" spans="1:10" ht="23.25" customHeight="1" x14ac:dyDescent="0.55000000000000004">
      <c r="A79" s="7" t="s">
        <v>94</v>
      </c>
      <c r="B79" s="56"/>
      <c r="C79" s="56"/>
      <c r="D79" s="9">
        <v>548</v>
      </c>
      <c r="E79" s="9"/>
      <c r="F79" s="9">
        <v>548</v>
      </c>
      <c r="G79" s="9"/>
      <c r="H79" s="9">
        <v>0</v>
      </c>
      <c r="I79" s="9"/>
      <c r="J79" s="9">
        <v>0</v>
      </c>
    </row>
    <row r="80" spans="1:10" ht="23.25" customHeight="1" x14ac:dyDescent="0.55000000000000004">
      <c r="A80" s="7" t="s">
        <v>96</v>
      </c>
      <c r="B80" s="56"/>
      <c r="C80" s="56"/>
      <c r="D80" s="9"/>
      <c r="E80" s="9"/>
      <c r="F80" s="9"/>
      <c r="G80" s="9"/>
      <c r="H80" s="9"/>
      <c r="I80" s="9"/>
      <c r="J80" s="9"/>
    </row>
    <row r="81" spans="1:13" ht="23.25" customHeight="1" x14ac:dyDescent="0.55000000000000004">
      <c r="A81" s="7" t="s">
        <v>24</v>
      </c>
      <c r="B81" s="56"/>
      <c r="C81" s="56"/>
      <c r="D81" s="9"/>
      <c r="E81" s="9"/>
      <c r="F81" s="9"/>
      <c r="G81" s="9"/>
      <c r="H81" s="9"/>
      <c r="I81" s="9"/>
      <c r="J81" s="9"/>
    </row>
    <row r="82" spans="1:13" ht="23.25" customHeight="1" x14ac:dyDescent="0.55000000000000004">
      <c r="A82" s="7" t="s">
        <v>25</v>
      </c>
      <c r="B82" s="56"/>
      <c r="C82" s="56"/>
      <c r="D82" s="9">
        <v>3030</v>
      </c>
      <c r="E82" s="9"/>
      <c r="F82" s="9">
        <v>3030</v>
      </c>
      <c r="G82" s="9"/>
      <c r="H82" s="9">
        <v>3030</v>
      </c>
      <c r="I82" s="9"/>
      <c r="J82" s="9">
        <v>3030</v>
      </c>
    </row>
    <row r="83" spans="1:13" ht="23.25" customHeight="1" x14ac:dyDescent="0.55000000000000004">
      <c r="A83" s="7" t="s">
        <v>97</v>
      </c>
      <c r="B83" s="56"/>
      <c r="C83" s="56"/>
      <c r="D83" s="8">
        <v>-714965</v>
      </c>
      <c r="E83" s="8"/>
      <c r="F83" s="8">
        <v>-671948</v>
      </c>
      <c r="G83" s="8"/>
      <c r="H83" s="8">
        <v>-721694</v>
      </c>
      <c r="I83" s="8"/>
      <c r="J83" s="8">
        <v>-668556</v>
      </c>
      <c r="K83" s="17"/>
      <c r="L83" s="17"/>
      <c r="M83" s="17"/>
    </row>
    <row r="84" spans="1:13" ht="23.25" customHeight="1" x14ac:dyDescent="0.55000000000000004">
      <c r="A84" s="7" t="s">
        <v>53</v>
      </c>
      <c r="B84" s="56"/>
      <c r="C84" s="56"/>
      <c r="D84" s="16">
        <v>44616</v>
      </c>
      <c r="E84" s="8"/>
      <c r="F84" s="16">
        <v>44616</v>
      </c>
      <c r="G84" s="8"/>
      <c r="H84" s="16">
        <v>0</v>
      </c>
      <c r="I84" s="8"/>
      <c r="J84" s="16">
        <v>0</v>
      </c>
      <c r="L84" s="17"/>
    </row>
    <row r="85" spans="1:13" ht="23.25" customHeight="1" x14ac:dyDescent="0.6">
      <c r="A85" s="3" t="s">
        <v>26</v>
      </c>
      <c r="B85" s="56"/>
      <c r="C85" s="56"/>
      <c r="D85" s="23">
        <f>SUM(D75:D84)</f>
        <v>318137</v>
      </c>
      <c r="E85" s="21"/>
      <c r="F85" s="23">
        <f>SUM(F75:F84)</f>
        <v>361154</v>
      </c>
      <c r="G85" s="21"/>
      <c r="H85" s="23">
        <f>SUM(H75:H84)</f>
        <v>266244</v>
      </c>
      <c r="I85" s="21"/>
      <c r="J85" s="23">
        <f>SUM(J75:J84)</f>
        <v>319382</v>
      </c>
    </row>
    <row r="86" spans="1:13" ht="23.25" customHeight="1" x14ac:dyDescent="0.6">
      <c r="A86" s="2"/>
    </row>
    <row r="87" spans="1:13" ht="23.25" customHeight="1" thickBot="1" x14ac:dyDescent="0.65">
      <c r="A87" s="3" t="s">
        <v>27</v>
      </c>
      <c r="B87" s="56"/>
      <c r="C87" s="56"/>
      <c r="D87" s="22">
        <f>+D85+D61</f>
        <v>463650</v>
      </c>
      <c r="E87" s="21"/>
      <c r="F87" s="22">
        <f>+F85+F61</f>
        <v>427768</v>
      </c>
      <c r="G87" s="20"/>
      <c r="H87" s="22">
        <f>+H85+H61</f>
        <v>349550</v>
      </c>
      <c r="I87" s="21"/>
      <c r="J87" s="22">
        <f>+J85+J61</f>
        <v>346418</v>
      </c>
    </row>
    <row r="88" spans="1:13" ht="23.25" customHeight="1" thickTop="1" x14ac:dyDescent="0.55000000000000004">
      <c r="D88" s="17"/>
      <c r="E88" s="17"/>
      <c r="F88" s="17"/>
      <c r="G88" s="17"/>
      <c r="H88" s="17"/>
      <c r="I88" s="17"/>
      <c r="J88" s="17"/>
    </row>
    <row r="89" spans="1:13" ht="21.6" x14ac:dyDescent="0.55000000000000004">
      <c r="D89" s="99">
        <f>D31-D87</f>
        <v>0</v>
      </c>
      <c r="E89" s="24"/>
      <c r="F89" s="24">
        <f>F31-F87</f>
        <v>0</v>
      </c>
      <c r="G89" s="17"/>
      <c r="H89" s="24">
        <f>H31-H87</f>
        <v>0</v>
      </c>
      <c r="I89" s="24"/>
      <c r="J89" s="24">
        <f>J31-J87</f>
        <v>0</v>
      </c>
    </row>
    <row r="90" spans="1:13" ht="21.6" x14ac:dyDescent="0.55000000000000004">
      <c r="D90" s="17"/>
      <c r="E90" s="17"/>
      <c r="F90" s="17"/>
      <c r="H90" s="17"/>
      <c r="I90" s="17"/>
      <c r="J90" s="17"/>
    </row>
  </sheetData>
  <sheetProtection algorithmName="SHA-512" hashValue="aazeUDgBpmTIwRRA/horj2DEl6XqzSvEZZp9FzkU2KjUd0fxuHk+xWuk9B5JFtW5Z0BXhBraLpjZEk6Awun12Q==" saltValue="D9qaRh18Tvou6dyeSeVaTw==" spinCount="100000" sheet="1" objects="1" scenarios="1"/>
  <mergeCells count="9">
    <mergeCell ref="D67:G67"/>
    <mergeCell ref="H67:J67"/>
    <mergeCell ref="D71:J71"/>
    <mergeCell ref="D5:G5"/>
    <mergeCell ref="H5:J5"/>
    <mergeCell ref="D9:J9"/>
    <mergeCell ref="D37:G37"/>
    <mergeCell ref="H37:J37"/>
    <mergeCell ref="D41:J41"/>
  </mergeCells>
  <pageMargins left="0.70866141732283472" right="0.35" top="0.74803149606299213" bottom="0.74803149606299213" header="0.31496062992125984" footer="0.31496062992125984"/>
  <pageSetup paperSize="9" scale="93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2"/>
  <sheetViews>
    <sheetView view="pageBreakPreview" topLeftCell="A34" zoomScaleSheetLayoutView="100" workbookViewId="0">
      <selection activeCell="A78" sqref="A78"/>
    </sheetView>
  </sheetViews>
  <sheetFormatPr defaultColWidth="14.5546875" defaultRowHeight="23.25" customHeight="1" x14ac:dyDescent="0.55000000000000004"/>
  <cols>
    <col min="1" max="1" width="35.5546875" style="7" customWidth="1"/>
    <col min="2" max="2" width="9.109375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2" s="1" customFormat="1" ht="23.25" customHeight="1" x14ac:dyDescent="0.6">
      <c r="A1" s="13" t="s">
        <v>81</v>
      </c>
      <c r="L1" s="100"/>
    </row>
    <row r="2" spans="1:12" s="1" customFormat="1" ht="23.25" customHeight="1" x14ac:dyDescent="0.6">
      <c r="A2" s="13" t="s">
        <v>73</v>
      </c>
      <c r="L2" s="100"/>
    </row>
    <row r="3" spans="1:12" ht="23.25" customHeight="1" x14ac:dyDescent="0.6">
      <c r="A3" s="2"/>
    </row>
    <row r="4" spans="1:12" ht="23.25" customHeight="1" x14ac:dyDescent="0.6">
      <c r="B4" s="35"/>
      <c r="C4" s="35"/>
      <c r="D4" s="105" t="s">
        <v>18</v>
      </c>
      <c r="E4" s="105"/>
      <c r="F4" s="105"/>
      <c r="G4" s="57"/>
      <c r="H4" s="105" t="s">
        <v>1</v>
      </c>
      <c r="I4" s="105"/>
      <c r="J4" s="105"/>
    </row>
    <row r="5" spans="1:12" ht="23.25" customHeight="1" x14ac:dyDescent="0.55000000000000004">
      <c r="B5" s="35"/>
      <c r="C5" s="35"/>
      <c r="D5" s="106" t="s">
        <v>74</v>
      </c>
      <c r="E5" s="106"/>
      <c r="F5" s="106"/>
      <c r="G5" s="35"/>
      <c r="H5" s="106" t="s">
        <v>74</v>
      </c>
      <c r="I5" s="106"/>
      <c r="J5" s="106"/>
    </row>
    <row r="6" spans="1:12" ht="23.25" customHeight="1" x14ac:dyDescent="0.55000000000000004">
      <c r="B6" s="35"/>
      <c r="C6" s="35"/>
      <c r="D6" s="106" t="s">
        <v>154</v>
      </c>
      <c r="E6" s="106"/>
      <c r="F6" s="106"/>
      <c r="G6" s="35"/>
      <c r="H6" s="106" t="s">
        <v>154</v>
      </c>
      <c r="I6" s="106"/>
      <c r="J6" s="106"/>
    </row>
    <row r="7" spans="1:12" ht="23.25" customHeight="1" x14ac:dyDescent="0.55000000000000004">
      <c r="B7" s="56" t="s">
        <v>3</v>
      </c>
      <c r="C7" s="56"/>
      <c r="D7" s="18">
        <v>2567</v>
      </c>
      <c r="E7" s="18"/>
      <c r="F7" s="18">
        <v>2566</v>
      </c>
      <c r="G7" s="18"/>
      <c r="H7" s="18">
        <v>2567</v>
      </c>
      <c r="I7" s="18"/>
      <c r="J7" s="18">
        <v>2566</v>
      </c>
    </row>
    <row r="8" spans="1:12" ht="23.25" customHeight="1" x14ac:dyDescent="0.55000000000000004">
      <c r="B8" s="56"/>
      <c r="C8" s="56"/>
      <c r="D8" s="104" t="s">
        <v>72</v>
      </c>
      <c r="E8" s="104"/>
      <c r="F8" s="104"/>
      <c r="G8" s="104"/>
      <c r="H8" s="104"/>
      <c r="I8" s="104"/>
      <c r="J8" s="104"/>
    </row>
    <row r="9" spans="1:12" ht="23.25" customHeight="1" x14ac:dyDescent="0.6">
      <c r="A9" s="4" t="s">
        <v>28</v>
      </c>
      <c r="B9" s="56"/>
      <c r="C9" s="56"/>
      <c r="D9" s="25"/>
      <c r="E9" s="25"/>
      <c r="F9" s="25"/>
      <c r="G9" s="25"/>
      <c r="H9" s="25"/>
      <c r="I9" s="25"/>
      <c r="J9" s="25"/>
    </row>
    <row r="10" spans="1:12" ht="23.25" customHeight="1" x14ac:dyDescent="0.55000000000000004">
      <c r="A10" s="7" t="s">
        <v>98</v>
      </c>
      <c r="B10" s="56">
        <v>5</v>
      </c>
      <c r="C10" s="56"/>
      <c r="D10" s="9">
        <v>22741</v>
      </c>
      <c r="E10" s="9"/>
      <c r="F10" s="9">
        <v>22074</v>
      </c>
      <c r="G10" s="9"/>
      <c r="H10" s="9">
        <v>112</v>
      </c>
      <c r="I10" s="9"/>
      <c r="J10" s="9">
        <v>0</v>
      </c>
    </row>
    <row r="11" spans="1:12" ht="23.25" customHeight="1" x14ac:dyDescent="0.55000000000000004">
      <c r="A11" s="7" t="s">
        <v>109</v>
      </c>
      <c r="B11" s="56">
        <v>5</v>
      </c>
      <c r="C11" s="56"/>
      <c r="D11" s="9">
        <v>17195</v>
      </c>
      <c r="E11" s="9"/>
      <c r="F11" s="9">
        <v>3384</v>
      </c>
      <c r="G11" s="9"/>
      <c r="H11" s="9">
        <v>17195</v>
      </c>
      <c r="I11" s="9"/>
      <c r="J11" s="9">
        <v>3384</v>
      </c>
    </row>
    <row r="12" spans="1:12" ht="23.25" customHeight="1" x14ac:dyDescent="0.55000000000000004">
      <c r="A12" s="7" t="s">
        <v>29</v>
      </c>
      <c r="B12" s="56">
        <v>5</v>
      </c>
      <c r="C12" s="56"/>
      <c r="D12" s="9">
        <v>9</v>
      </c>
      <c r="E12" s="9"/>
      <c r="F12" s="9">
        <v>42</v>
      </c>
      <c r="G12" s="9"/>
      <c r="H12" s="9">
        <v>69</v>
      </c>
      <c r="I12" s="9"/>
      <c r="J12" s="9">
        <v>92</v>
      </c>
    </row>
    <row r="13" spans="1:12" ht="23.25" customHeight="1" x14ac:dyDescent="0.6">
      <c r="A13" s="3" t="s">
        <v>30</v>
      </c>
      <c r="B13" s="56"/>
      <c r="C13" s="56"/>
      <c r="D13" s="23">
        <f>SUM(D10:D12)</f>
        <v>39945</v>
      </c>
      <c r="E13" s="20"/>
      <c r="F13" s="23">
        <f>SUM(F10:F12)</f>
        <v>25500</v>
      </c>
      <c r="G13" s="20"/>
      <c r="H13" s="23">
        <f>SUM(H10:H12)</f>
        <v>17376</v>
      </c>
      <c r="I13" s="20"/>
      <c r="J13" s="23">
        <f>SUM(J10:J12)</f>
        <v>3476</v>
      </c>
    </row>
    <row r="14" spans="1:12" ht="23.25" customHeight="1" x14ac:dyDescent="0.6">
      <c r="A14" s="2"/>
    </row>
    <row r="15" spans="1:12" ht="23.25" customHeight="1" x14ac:dyDescent="0.6">
      <c r="A15" s="4" t="s">
        <v>31</v>
      </c>
      <c r="B15" s="56"/>
      <c r="C15" s="56"/>
      <c r="D15" s="9"/>
      <c r="E15" s="9"/>
    </row>
    <row r="16" spans="1:12" ht="23.25" customHeight="1" x14ac:dyDescent="0.55000000000000004">
      <c r="A16" s="30" t="s">
        <v>99</v>
      </c>
      <c r="B16" s="56">
        <v>5</v>
      </c>
      <c r="C16" s="56"/>
      <c r="D16" s="9">
        <v>21127</v>
      </c>
      <c r="E16" s="9"/>
      <c r="F16" s="9">
        <v>18092</v>
      </c>
      <c r="G16" s="9"/>
      <c r="H16" s="9">
        <v>97</v>
      </c>
      <c r="I16" s="9"/>
      <c r="J16" s="9">
        <v>-24</v>
      </c>
    </row>
    <row r="17" spans="1:13" ht="23.25" customHeight="1" x14ac:dyDescent="0.55000000000000004">
      <c r="A17" s="30" t="s">
        <v>110</v>
      </c>
      <c r="B17" s="56"/>
      <c r="C17" s="56"/>
      <c r="D17" s="9">
        <v>28312</v>
      </c>
      <c r="E17" s="9"/>
      <c r="F17" s="9">
        <v>3384</v>
      </c>
      <c r="G17" s="9"/>
      <c r="H17" s="9">
        <v>28312</v>
      </c>
      <c r="I17" s="9"/>
      <c r="J17" s="9">
        <v>3384</v>
      </c>
    </row>
    <row r="18" spans="1:13" ht="23.25" customHeight="1" x14ac:dyDescent="0.55000000000000004">
      <c r="A18" s="30" t="s">
        <v>85</v>
      </c>
      <c r="B18" s="56"/>
      <c r="C18" s="56"/>
      <c r="D18" s="9">
        <v>5948</v>
      </c>
      <c r="E18" s="9"/>
      <c r="F18" s="9">
        <v>9100</v>
      </c>
      <c r="G18" s="9"/>
      <c r="H18" s="9">
        <v>28</v>
      </c>
      <c r="I18" s="9"/>
      <c r="J18" s="9">
        <v>1158</v>
      </c>
    </row>
    <row r="19" spans="1:13" ht="23.25" customHeight="1" x14ac:dyDescent="0.55000000000000004">
      <c r="A19" s="7" t="s">
        <v>32</v>
      </c>
      <c r="B19" s="56">
        <v>5</v>
      </c>
      <c r="C19" s="56"/>
      <c r="D19" s="9">
        <v>6631</v>
      </c>
      <c r="E19" s="9"/>
      <c r="F19" s="9">
        <v>8137</v>
      </c>
      <c r="G19" s="9"/>
      <c r="H19" s="9">
        <v>4581</v>
      </c>
      <c r="I19" s="9"/>
      <c r="J19" s="9">
        <v>7608</v>
      </c>
    </row>
    <row r="20" spans="1:13" ht="23.25" customHeight="1" x14ac:dyDescent="0.55000000000000004">
      <c r="A20" s="7" t="s">
        <v>86</v>
      </c>
      <c r="B20" s="56"/>
      <c r="C20" s="56"/>
      <c r="D20" s="9">
        <v>404</v>
      </c>
      <c r="E20" s="9"/>
      <c r="F20" s="9">
        <v>0</v>
      </c>
      <c r="G20" s="9"/>
      <c r="H20" s="9">
        <v>0</v>
      </c>
      <c r="I20" s="9"/>
      <c r="J20" s="9">
        <v>0</v>
      </c>
    </row>
    <row r="21" spans="1:13" ht="23.25" customHeight="1" x14ac:dyDescent="0.6">
      <c r="A21" s="3" t="s">
        <v>34</v>
      </c>
      <c r="B21" s="56"/>
      <c r="C21" s="56"/>
      <c r="D21" s="23">
        <f>SUM(D16:D20)</f>
        <v>62422</v>
      </c>
      <c r="E21" s="21"/>
      <c r="F21" s="23">
        <f>SUM(F16:F20)</f>
        <v>38713</v>
      </c>
      <c r="G21" s="21"/>
      <c r="H21" s="23">
        <f>SUM(H16:H20)</f>
        <v>33018</v>
      </c>
      <c r="I21" s="21"/>
      <c r="J21" s="23">
        <f>SUM(J16:J20)</f>
        <v>12126</v>
      </c>
    </row>
    <row r="22" spans="1:13" ht="23.25" customHeight="1" x14ac:dyDescent="0.6">
      <c r="A22" s="3" t="s">
        <v>124</v>
      </c>
      <c r="B22" s="56"/>
      <c r="C22" s="56"/>
      <c r="D22" s="26">
        <f>D13-D21</f>
        <v>-22477</v>
      </c>
      <c r="E22" s="21"/>
      <c r="F22" s="26">
        <f>F13-F21</f>
        <v>-13213</v>
      </c>
      <c r="G22" s="21"/>
      <c r="H22" s="26">
        <f>H13-H21</f>
        <v>-15642</v>
      </c>
      <c r="I22" s="21"/>
      <c r="J22" s="26">
        <f>J13-J21</f>
        <v>-8650</v>
      </c>
    </row>
    <row r="23" spans="1:13" ht="23.25" customHeight="1" x14ac:dyDescent="0.55000000000000004">
      <c r="A23" s="7" t="s">
        <v>155</v>
      </c>
      <c r="B23" s="56"/>
      <c r="C23" s="56"/>
      <c r="D23" s="8">
        <v>0</v>
      </c>
      <c r="E23" s="8"/>
      <c r="F23" s="8">
        <v>6137</v>
      </c>
      <c r="G23" s="8"/>
      <c r="H23" s="8">
        <v>0</v>
      </c>
      <c r="I23" s="8"/>
      <c r="J23" s="8">
        <v>0</v>
      </c>
    </row>
    <row r="24" spans="1:13" ht="23.25" customHeight="1" x14ac:dyDescent="0.55000000000000004">
      <c r="A24" s="7" t="s">
        <v>69</v>
      </c>
      <c r="B24" s="56">
        <v>5</v>
      </c>
      <c r="C24" s="56"/>
      <c r="D24" s="8">
        <v>89</v>
      </c>
      <c r="E24" s="8"/>
      <c r="F24" s="8">
        <v>4</v>
      </c>
      <c r="G24" s="8"/>
      <c r="H24" s="8">
        <v>337</v>
      </c>
      <c r="I24" s="8"/>
      <c r="J24" s="8">
        <v>344</v>
      </c>
    </row>
    <row r="25" spans="1:13" ht="23.25" customHeight="1" x14ac:dyDescent="0.55000000000000004">
      <c r="A25" s="7" t="s">
        <v>33</v>
      </c>
      <c r="B25" s="56">
        <v>5</v>
      </c>
      <c r="C25" s="56"/>
      <c r="D25" s="9">
        <v>1280</v>
      </c>
      <c r="E25" s="8"/>
      <c r="F25" s="9">
        <v>78</v>
      </c>
      <c r="G25" s="8"/>
      <c r="H25" s="9">
        <v>1011</v>
      </c>
      <c r="I25" s="8"/>
      <c r="J25" s="9">
        <v>85</v>
      </c>
    </row>
    <row r="26" spans="1:13" ht="23.25" customHeight="1" x14ac:dyDescent="0.55000000000000004">
      <c r="A26" s="7" t="s">
        <v>168</v>
      </c>
      <c r="B26" s="56" t="s">
        <v>180</v>
      </c>
      <c r="C26" s="56"/>
      <c r="D26" s="9">
        <v>1871</v>
      </c>
      <c r="E26" s="8"/>
      <c r="F26" s="9">
        <v>0</v>
      </c>
      <c r="G26" s="8"/>
      <c r="H26" s="9">
        <v>9871</v>
      </c>
      <c r="I26" s="8"/>
      <c r="J26" s="9">
        <v>0</v>
      </c>
    </row>
    <row r="27" spans="1:13" ht="23.25" customHeight="1" x14ac:dyDescent="0.55000000000000004">
      <c r="A27" s="7" t="s">
        <v>88</v>
      </c>
      <c r="B27" s="56"/>
      <c r="C27" s="56"/>
      <c r="D27" s="9"/>
      <c r="E27" s="8"/>
      <c r="F27" s="9"/>
      <c r="G27" s="8"/>
      <c r="H27" s="9"/>
      <c r="I27" s="8"/>
      <c r="J27" s="9"/>
    </row>
    <row r="28" spans="1:13" ht="23.25" customHeight="1" x14ac:dyDescent="0.55000000000000004">
      <c r="A28" s="7" t="s">
        <v>87</v>
      </c>
      <c r="B28" s="56">
        <v>5</v>
      </c>
      <c r="C28" s="56"/>
      <c r="D28" s="9">
        <v>-254</v>
      </c>
      <c r="E28" s="8"/>
      <c r="F28" s="9">
        <v>0</v>
      </c>
      <c r="G28" s="8"/>
      <c r="H28" s="9">
        <v>10429</v>
      </c>
      <c r="I28" s="8"/>
      <c r="J28" s="9">
        <v>1024</v>
      </c>
    </row>
    <row r="29" spans="1:13" ht="23.25" customHeight="1" x14ac:dyDescent="0.6">
      <c r="A29" s="3" t="s">
        <v>126</v>
      </c>
      <c r="B29" s="56"/>
      <c r="C29" s="56"/>
      <c r="D29" s="26">
        <f>D22+D24-D25-D26-D28</f>
        <v>-25285</v>
      </c>
      <c r="E29" s="21"/>
      <c r="F29" s="26">
        <f>F22+F24-F25-F28+F23</f>
        <v>-7150</v>
      </c>
      <c r="G29" s="21"/>
      <c r="H29" s="26">
        <f>H22+H24-H25-H26-H28</f>
        <v>-36616</v>
      </c>
      <c r="I29" s="21"/>
      <c r="J29" s="26">
        <f>J22+J24-J25-J28</f>
        <v>-9415</v>
      </c>
    </row>
    <row r="30" spans="1:13" ht="23.25" customHeight="1" x14ac:dyDescent="0.55000000000000004">
      <c r="A30" s="7" t="s">
        <v>144</v>
      </c>
      <c r="B30" s="56"/>
      <c r="C30" s="56"/>
      <c r="D30" s="8">
        <v>0</v>
      </c>
      <c r="E30" s="8"/>
      <c r="F30" s="8">
        <v>0</v>
      </c>
      <c r="G30" s="8"/>
      <c r="H30" s="8">
        <v>0</v>
      </c>
      <c r="I30" s="8"/>
      <c r="J30" s="8">
        <v>0</v>
      </c>
    </row>
    <row r="31" spans="1:13" ht="23.25" customHeight="1" x14ac:dyDescent="0.6">
      <c r="A31" s="3" t="s">
        <v>127</v>
      </c>
      <c r="B31" s="56"/>
      <c r="C31" s="56"/>
      <c r="D31" s="26">
        <f>D29-D30</f>
        <v>-25285</v>
      </c>
      <c r="E31" s="21"/>
      <c r="F31" s="26">
        <f>F29-F30</f>
        <v>-7150</v>
      </c>
      <c r="G31" s="21"/>
      <c r="H31" s="26">
        <f>H29-H30</f>
        <v>-36616</v>
      </c>
      <c r="I31" s="21"/>
      <c r="J31" s="26">
        <f>J29-J30</f>
        <v>-9415</v>
      </c>
      <c r="M31" s="17"/>
    </row>
    <row r="32" spans="1:13" ht="23.25" customHeight="1" x14ac:dyDescent="0.55000000000000004">
      <c r="A32" s="7" t="s">
        <v>116</v>
      </c>
      <c r="B32" s="56"/>
      <c r="C32" s="56"/>
      <c r="D32" s="8">
        <v>0</v>
      </c>
      <c r="E32" s="8"/>
      <c r="F32" s="8">
        <v>0</v>
      </c>
      <c r="G32" s="8"/>
      <c r="H32" s="8">
        <v>0</v>
      </c>
      <c r="I32" s="8"/>
      <c r="J32" s="8">
        <v>0</v>
      </c>
      <c r="M32" s="17"/>
    </row>
    <row r="33" spans="1:13" ht="23.25" customHeight="1" thickBot="1" x14ac:dyDescent="0.65">
      <c r="A33" s="3" t="s">
        <v>128</v>
      </c>
      <c r="B33" s="56"/>
      <c r="C33" s="56"/>
      <c r="D33" s="27">
        <f>SUM(D31:D32)</f>
        <v>-25285</v>
      </c>
      <c r="E33" s="21"/>
      <c r="F33" s="27">
        <f>SUM(F31:F32)</f>
        <v>-7150</v>
      </c>
      <c r="G33" s="21"/>
      <c r="H33" s="27">
        <f>SUM(H31:H32)</f>
        <v>-36616</v>
      </c>
      <c r="I33" s="21"/>
      <c r="J33" s="27">
        <f>SUM(J31:J32)</f>
        <v>-9415</v>
      </c>
      <c r="M33" s="17"/>
    </row>
    <row r="34" spans="1:13" s="1" customFormat="1" ht="23.25" customHeight="1" thickTop="1" x14ac:dyDescent="0.6">
      <c r="A34" s="13" t="s">
        <v>81</v>
      </c>
      <c r="L34" s="100"/>
    </row>
    <row r="35" spans="1:13" s="1" customFormat="1" ht="23.25" customHeight="1" x14ac:dyDescent="0.6">
      <c r="A35" s="13" t="s">
        <v>73</v>
      </c>
      <c r="L35" s="100"/>
    </row>
    <row r="36" spans="1:13" ht="23.25" customHeight="1" x14ac:dyDescent="0.6">
      <c r="A36" s="2"/>
    </row>
    <row r="37" spans="1:13" ht="23.25" customHeight="1" x14ac:dyDescent="0.6">
      <c r="B37" s="35"/>
      <c r="C37" s="35"/>
      <c r="D37" s="105" t="s">
        <v>18</v>
      </c>
      <c r="E37" s="105"/>
      <c r="F37" s="105"/>
      <c r="G37" s="57"/>
      <c r="H37" s="105" t="s">
        <v>1</v>
      </c>
      <c r="I37" s="105"/>
      <c r="J37" s="105"/>
    </row>
    <row r="38" spans="1:13" ht="23.25" customHeight="1" x14ac:dyDescent="0.55000000000000004">
      <c r="B38" s="56" t="s">
        <v>3</v>
      </c>
      <c r="C38" s="56"/>
      <c r="D38" s="106" t="s">
        <v>74</v>
      </c>
      <c r="E38" s="106"/>
      <c r="F38" s="106"/>
      <c r="G38" s="35"/>
      <c r="H38" s="106" t="s">
        <v>74</v>
      </c>
      <c r="I38" s="106"/>
      <c r="J38" s="106"/>
    </row>
    <row r="39" spans="1:13" ht="23.25" customHeight="1" x14ac:dyDescent="0.55000000000000004">
      <c r="B39" s="56"/>
      <c r="C39" s="56"/>
      <c r="D39" s="106" t="s">
        <v>154</v>
      </c>
      <c r="E39" s="106"/>
      <c r="F39" s="106"/>
      <c r="G39" s="35"/>
      <c r="H39" s="106" t="s">
        <v>154</v>
      </c>
      <c r="I39" s="106"/>
      <c r="J39" s="106"/>
    </row>
    <row r="40" spans="1:13" ht="23.25" customHeight="1" x14ac:dyDescent="0.55000000000000004">
      <c r="B40" s="56"/>
      <c r="C40" s="56"/>
      <c r="D40" s="18">
        <v>2567</v>
      </c>
      <c r="E40" s="18"/>
      <c r="F40" s="18">
        <v>2566</v>
      </c>
      <c r="G40" s="18"/>
      <c r="H40" s="18">
        <v>2567</v>
      </c>
      <c r="I40" s="18"/>
      <c r="J40" s="18">
        <v>2566</v>
      </c>
    </row>
    <row r="41" spans="1:13" ht="23.25" customHeight="1" x14ac:dyDescent="0.55000000000000004">
      <c r="B41" s="56"/>
      <c r="C41" s="56"/>
      <c r="D41" s="104" t="s">
        <v>72</v>
      </c>
      <c r="E41" s="104"/>
      <c r="F41" s="104"/>
      <c r="G41" s="104"/>
      <c r="H41" s="104"/>
      <c r="I41" s="104"/>
      <c r="J41" s="104"/>
    </row>
    <row r="42" spans="1:13" ht="23.25" customHeight="1" x14ac:dyDescent="0.6">
      <c r="A42" s="3" t="s">
        <v>129</v>
      </c>
      <c r="B42" s="6"/>
      <c r="C42" s="6"/>
      <c r="D42" s="28"/>
      <c r="E42" s="28"/>
      <c r="F42" s="28"/>
      <c r="G42" s="28"/>
      <c r="H42" s="28"/>
      <c r="I42" s="28"/>
      <c r="J42" s="28"/>
    </row>
    <row r="43" spans="1:13" ht="23.25" customHeight="1" x14ac:dyDescent="0.6">
      <c r="A43" s="7" t="s">
        <v>35</v>
      </c>
      <c r="B43" s="6"/>
      <c r="C43" s="6"/>
      <c r="D43" s="16">
        <f>D31</f>
        <v>-25285</v>
      </c>
      <c r="E43" s="9"/>
      <c r="F43" s="16">
        <f>F31</f>
        <v>-7150</v>
      </c>
      <c r="G43" s="9"/>
      <c r="H43" s="16">
        <f>H31</f>
        <v>-36616</v>
      </c>
      <c r="I43" s="9"/>
      <c r="J43" s="16">
        <f>J31</f>
        <v>-9415</v>
      </c>
    </row>
    <row r="44" spans="1:13" ht="23.25" customHeight="1" thickBot="1" x14ac:dyDescent="0.65">
      <c r="A44" s="3" t="s">
        <v>127</v>
      </c>
      <c r="B44" s="56"/>
      <c r="C44" s="56"/>
      <c r="D44" s="22">
        <f>SUM(D43:D43)</f>
        <v>-25285</v>
      </c>
      <c r="E44" s="20"/>
      <c r="F44" s="22">
        <f>SUM(F43:F43)</f>
        <v>-7150</v>
      </c>
      <c r="G44" s="20"/>
      <c r="H44" s="22">
        <f>SUM(H43:H43)</f>
        <v>-36616</v>
      </c>
      <c r="I44" s="20"/>
      <c r="J44" s="22">
        <f>SUM(J43:J43)</f>
        <v>-9415</v>
      </c>
    </row>
    <row r="45" spans="1:13" ht="23.25" customHeight="1" thickTop="1" x14ac:dyDescent="0.6">
      <c r="A45" s="2"/>
    </row>
    <row r="46" spans="1:13" ht="23.25" customHeight="1" x14ac:dyDescent="0.6">
      <c r="A46" s="3" t="s">
        <v>130</v>
      </c>
      <c r="B46" s="6"/>
      <c r="C46" s="6"/>
      <c r="D46" s="28"/>
      <c r="E46" s="28"/>
      <c r="F46" s="28"/>
      <c r="G46" s="28"/>
      <c r="H46" s="28"/>
      <c r="I46" s="28"/>
      <c r="J46" s="28"/>
    </row>
    <row r="47" spans="1:13" ht="23.25" customHeight="1" x14ac:dyDescent="0.6">
      <c r="A47" s="7" t="s">
        <v>35</v>
      </c>
      <c r="B47" s="6"/>
      <c r="C47" s="6"/>
      <c r="D47" s="16">
        <f>D33</f>
        <v>-25285</v>
      </c>
      <c r="E47" s="9"/>
      <c r="F47" s="16">
        <f>F33</f>
        <v>-7150</v>
      </c>
      <c r="G47" s="9"/>
      <c r="H47" s="16">
        <f>H33</f>
        <v>-36616</v>
      </c>
      <c r="I47" s="9"/>
      <c r="J47" s="16">
        <f>J33</f>
        <v>-9415</v>
      </c>
    </row>
    <row r="48" spans="1:13" ht="23.25" customHeight="1" thickBot="1" x14ac:dyDescent="0.65">
      <c r="A48" s="3" t="s">
        <v>128</v>
      </c>
      <c r="B48" s="56"/>
      <c r="C48" s="56"/>
      <c r="D48" s="22">
        <f>SUM(D47:D47)</f>
        <v>-25285</v>
      </c>
      <c r="E48" s="20"/>
      <c r="F48" s="22">
        <f>SUM(F47:F47)</f>
        <v>-7150</v>
      </c>
      <c r="G48" s="20"/>
      <c r="H48" s="22">
        <f>SUM(H47:H47)</f>
        <v>-36616</v>
      </c>
      <c r="I48" s="20"/>
      <c r="J48" s="22">
        <f>SUM(J47:J47)</f>
        <v>-9415</v>
      </c>
    </row>
    <row r="49" spans="1:10" ht="23.25" customHeight="1" thickTop="1" x14ac:dyDescent="0.6">
      <c r="A49" s="2"/>
    </row>
    <row r="50" spans="1:10" ht="23.25" customHeight="1" x14ac:dyDescent="0.6">
      <c r="A50" s="3" t="s">
        <v>123</v>
      </c>
      <c r="B50" s="56"/>
      <c r="C50" s="56"/>
      <c r="D50" s="21"/>
      <c r="E50" s="21"/>
      <c r="F50" s="21"/>
      <c r="G50" s="21"/>
      <c r="H50" s="21"/>
      <c r="I50" s="21"/>
      <c r="J50" s="21"/>
    </row>
    <row r="51" spans="1:10" ht="23.25" customHeight="1" thickBot="1" x14ac:dyDescent="0.6">
      <c r="A51" s="7" t="s">
        <v>61</v>
      </c>
      <c r="B51" s="56">
        <v>25</v>
      </c>
      <c r="C51" s="56"/>
      <c r="D51" s="102">
        <v>-1.03E-2</v>
      </c>
      <c r="E51" s="29"/>
      <c r="F51" s="102">
        <v>-2.8999999999999998E-3</v>
      </c>
      <c r="G51" s="29"/>
      <c r="H51" s="102">
        <v>-1.4999999999999999E-2</v>
      </c>
      <c r="I51" s="29"/>
      <c r="J51" s="102">
        <v>-3.8E-3</v>
      </c>
    </row>
    <row r="52" spans="1:10" ht="23.25" customHeight="1" thickTop="1" x14ac:dyDescent="0.55000000000000004">
      <c r="B52" s="56"/>
      <c r="C52" s="56"/>
      <c r="D52" s="29"/>
      <c r="E52" s="29"/>
      <c r="F52" s="29"/>
      <c r="G52" s="29"/>
      <c r="H52" s="29"/>
      <c r="I52" s="29"/>
      <c r="J52" s="29"/>
    </row>
  </sheetData>
  <sheetProtection algorithmName="SHA-512" hashValue="oca+VmcA1x1t4hrBSwnlDOAvQPDySgKMgSYRJWfcOISOBXh3eM7XPfKAhbvXNPQFAUai9Sc7YgTqWIPWIyyRbA==" saltValue="tmqepYthRdPOs/C69ZwXUQ==" spinCount="100000" sheet="1" objects="1" scenarios="1"/>
  <mergeCells count="14">
    <mergeCell ref="D41:J41"/>
    <mergeCell ref="D8:J8"/>
    <mergeCell ref="D4:F4"/>
    <mergeCell ref="H4:J4"/>
    <mergeCell ref="D37:F37"/>
    <mergeCell ref="H37:J37"/>
    <mergeCell ref="D5:F5"/>
    <mergeCell ref="D6:F6"/>
    <mergeCell ref="H5:J5"/>
    <mergeCell ref="H6:J6"/>
    <mergeCell ref="D38:F38"/>
    <mergeCell ref="H38:J38"/>
    <mergeCell ref="D39:F39"/>
    <mergeCell ref="H39:J39"/>
  </mergeCells>
  <printOptions horizontalCentered="1"/>
  <pageMargins left="0.62992125984251968" right="0.43307086614173229" top="0.74803149606299213" bottom="0.74803149606299213" header="0.31496062992125984" footer="0.31496062992125984"/>
  <pageSetup paperSize="9" scale="95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3"/>
  <sheetViews>
    <sheetView view="pageBreakPreview" topLeftCell="A46" zoomScaleSheetLayoutView="100" workbookViewId="0">
      <selection activeCell="A78" sqref="A78"/>
    </sheetView>
  </sheetViews>
  <sheetFormatPr defaultColWidth="14.5546875" defaultRowHeight="23.25" customHeight="1" x14ac:dyDescent="0.55000000000000004"/>
  <cols>
    <col min="1" max="1" width="35.5546875" style="7" customWidth="1"/>
    <col min="2" max="2" width="9.109375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2" s="1" customFormat="1" ht="23.25" customHeight="1" x14ac:dyDescent="0.6">
      <c r="A1" s="13" t="s">
        <v>81</v>
      </c>
      <c r="L1" s="100"/>
    </row>
    <row r="2" spans="1:12" s="1" customFormat="1" ht="23.25" customHeight="1" x14ac:dyDescent="0.6">
      <c r="A2" s="13" t="s">
        <v>73</v>
      </c>
      <c r="L2" s="100"/>
    </row>
    <row r="3" spans="1:12" ht="23.25" customHeight="1" x14ac:dyDescent="0.6">
      <c r="A3" s="2"/>
    </row>
    <row r="4" spans="1:12" ht="23.25" customHeight="1" x14ac:dyDescent="0.6">
      <c r="B4" s="35"/>
      <c r="C4" s="35"/>
      <c r="D4" s="105" t="s">
        <v>18</v>
      </c>
      <c r="E4" s="105"/>
      <c r="F4" s="105"/>
      <c r="G4" s="57"/>
      <c r="H4" s="105" t="s">
        <v>1</v>
      </c>
      <c r="I4" s="105"/>
      <c r="J4" s="105"/>
    </row>
    <row r="5" spans="1:12" ht="23.25" customHeight="1" x14ac:dyDescent="0.55000000000000004">
      <c r="B5" s="35"/>
      <c r="C5" s="35"/>
      <c r="D5" s="106" t="s">
        <v>153</v>
      </c>
      <c r="E5" s="106"/>
      <c r="F5" s="106"/>
      <c r="G5" s="35"/>
      <c r="H5" s="106" t="s">
        <v>153</v>
      </c>
      <c r="I5" s="106"/>
      <c r="J5" s="106"/>
    </row>
    <row r="6" spans="1:12" ht="23.25" customHeight="1" x14ac:dyDescent="0.55000000000000004">
      <c r="B6" s="35"/>
      <c r="C6" s="35"/>
      <c r="D6" s="106" t="s">
        <v>154</v>
      </c>
      <c r="E6" s="106"/>
      <c r="F6" s="106"/>
      <c r="G6" s="35"/>
      <c r="H6" s="106" t="s">
        <v>154</v>
      </c>
      <c r="I6" s="106"/>
      <c r="J6" s="106"/>
    </row>
    <row r="7" spans="1:12" ht="23.25" customHeight="1" x14ac:dyDescent="0.55000000000000004">
      <c r="B7" s="56" t="s">
        <v>3</v>
      </c>
      <c r="C7" s="56"/>
      <c r="D7" s="18">
        <v>2567</v>
      </c>
      <c r="E7" s="18"/>
      <c r="F7" s="18">
        <v>2566</v>
      </c>
      <c r="G7" s="18"/>
      <c r="H7" s="18">
        <v>2567</v>
      </c>
      <c r="I7" s="18"/>
      <c r="J7" s="18">
        <v>2566</v>
      </c>
    </row>
    <row r="8" spans="1:12" ht="23.25" customHeight="1" x14ac:dyDescent="0.55000000000000004">
      <c r="B8" s="56"/>
      <c r="C8" s="56"/>
      <c r="D8" s="104" t="s">
        <v>72</v>
      </c>
      <c r="E8" s="104"/>
      <c r="F8" s="104"/>
      <c r="G8" s="104"/>
      <c r="H8" s="104"/>
      <c r="I8" s="104"/>
      <c r="J8" s="104"/>
    </row>
    <row r="9" spans="1:12" ht="23.25" customHeight="1" x14ac:dyDescent="0.6">
      <c r="A9" s="4" t="s">
        <v>28</v>
      </c>
      <c r="B9" s="56"/>
      <c r="C9" s="56"/>
      <c r="D9" s="25"/>
      <c r="E9" s="25"/>
      <c r="F9" s="25"/>
      <c r="G9" s="25"/>
      <c r="H9" s="25"/>
      <c r="I9" s="25"/>
      <c r="J9" s="25"/>
    </row>
    <row r="10" spans="1:12" ht="23.25" customHeight="1" x14ac:dyDescent="0.55000000000000004">
      <c r="A10" s="7" t="s">
        <v>98</v>
      </c>
      <c r="B10" s="56">
        <v>5</v>
      </c>
      <c r="C10" s="56"/>
      <c r="D10" s="9">
        <v>69677</v>
      </c>
      <c r="E10" s="9"/>
      <c r="F10" s="9">
        <v>68027</v>
      </c>
      <c r="G10" s="9"/>
      <c r="H10" s="9">
        <v>112</v>
      </c>
      <c r="I10" s="9"/>
      <c r="J10" s="9">
        <v>3765</v>
      </c>
    </row>
    <row r="11" spans="1:12" ht="23.25" customHeight="1" x14ac:dyDescent="0.55000000000000004">
      <c r="A11" s="7" t="s">
        <v>109</v>
      </c>
      <c r="B11" s="56">
        <v>5</v>
      </c>
      <c r="C11" s="56"/>
      <c r="D11" s="9">
        <v>35236</v>
      </c>
      <c r="E11" s="9"/>
      <c r="F11" s="9">
        <v>6223</v>
      </c>
      <c r="G11" s="9"/>
      <c r="H11" s="9">
        <v>35236</v>
      </c>
      <c r="I11" s="9"/>
      <c r="J11" s="9">
        <v>6223</v>
      </c>
    </row>
    <row r="12" spans="1:12" ht="23.25" customHeight="1" x14ac:dyDescent="0.55000000000000004">
      <c r="A12" s="7" t="s">
        <v>146</v>
      </c>
      <c r="B12" s="56" t="s">
        <v>150</v>
      </c>
      <c r="C12" s="56"/>
      <c r="D12" s="9">
        <v>196</v>
      </c>
      <c r="E12" s="9"/>
      <c r="F12" s="9">
        <v>0</v>
      </c>
      <c r="G12" s="9"/>
      <c r="H12" s="9">
        <v>0</v>
      </c>
      <c r="I12" s="9"/>
      <c r="J12" s="9">
        <v>15000</v>
      </c>
    </row>
    <row r="13" spans="1:12" ht="23.25" customHeight="1" x14ac:dyDescent="0.55000000000000004">
      <c r="A13" s="7" t="s">
        <v>29</v>
      </c>
      <c r="B13" s="56">
        <v>5</v>
      </c>
      <c r="C13" s="56"/>
      <c r="D13" s="9">
        <v>206</v>
      </c>
      <c r="E13" s="9"/>
      <c r="F13" s="9">
        <v>196</v>
      </c>
      <c r="G13" s="9"/>
      <c r="H13" s="9">
        <v>254</v>
      </c>
      <c r="I13" s="9"/>
      <c r="J13" s="9">
        <v>374</v>
      </c>
    </row>
    <row r="14" spans="1:12" ht="23.25" customHeight="1" x14ac:dyDescent="0.6">
      <c r="A14" s="3" t="s">
        <v>30</v>
      </c>
      <c r="B14" s="56"/>
      <c r="C14" s="56"/>
      <c r="D14" s="23">
        <f>SUM(D10:D13)</f>
        <v>105315</v>
      </c>
      <c r="E14" s="20"/>
      <c r="F14" s="23">
        <f>SUM(F10:F13)</f>
        <v>74446</v>
      </c>
      <c r="G14" s="20"/>
      <c r="H14" s="23">
        <f>SUM(H10:H13)</f>
        <v>35602</v>
      </c>
      <c r="I14" s="20"/>
      <c r="J14" s="23">
        <f>SUM(J10:J13)</f>
        <v>25362</v>
      </c>
    </row>
    <row r="15" spans="1:12" ht="23.25" customHeight="1" x14ac:dyDescent="0.6">
      <c r="A15" s="2"/>
    </row>
    <row r="16" spans="1:12" ht="23.25" customHeight="1" x14ac:dyDescent="0.6">
      <c r="A16" s="4" t="s">
        <v>31</v>
      </c>
      <c r="B16" s="56"/>
      <c r="C16" s="56"/>
      <c r="D16" s="9"/>
      <c r="E16" s="9"/>
    </row>
    <row r="17" spans="1:13" ht="23.25" customHeight="1" x14ac:dyDescent="0.55000000000000004">
      <c r="A17" s="30" t="s">
        <v>99</v>
      </c>
      <c r="B17" s="56">
        <v>5</v>
      </c>
      <c r="C17" s="56"/>
      <c r="D17" s="9">
        <v>58355</v>
      </c>
      <c r="E17" s="9"/>
      <c r="F17" s="9">
        <v>59773</v>
      </c>
      <c r="G17" s="9"/>
      <c r="H17" s="9">
        <v>97</v>
      </c>
      <c r="I17" s="9"/>
      <c r="J17" s="9">
        <v>3512</v>
      </c>
    </row>
    <row r="18" spans="1:13" ht="23.25" customHeight="1" x14ac:dyDescent="0.55000000000000004">
      <c r="A18" s="30" t="s">
        <v>110</v>
      </c>
      <c r="B18" s="56"/>
      <c r="C18" s="56"/>
      <c r="D18" s="9">
        <v>48376</v>
      </c>
      <c r="E18" s="9"/>
      <c r="F18" s="9">
        <v>6223</v>
      </c>
      <c r="G18" s="9"/>
      <c r="H18" s="9">
        <v>48376</v>
      </c>
      <c r="I18" s="9"/>
      <c r="J18" s="9">
        <v>6223</v>
      </c>
    </row>
    <row r="19" spans="1:13" ht="23.25" customHeight="1" x14ac:dyDescent="0.55000000000000004">
      <c r="A19" s="30" t="s">
        <v>85</v>
      </c>
      <c r="B19" s="56"/>
      <c r="C19" s="56"/>
      <c r="D19" s="9">
        <v>16134</v>
      </c>
      <c r="E19" s="9"/>
      <c r="F19" s="9">
        <v>21789</v>
      </c>
      <c r="G19" s="9"/>
      <c r="H19" s="9">
        <v>92</v>
      </c>
      <c r="I19" s="9"/>
      <c r="J19" s="9">
        <v>3519</v>
      </c>
    </row>
    <row r="20" spans="1:13" ht="23.25" customHeight="1" x14ac:dyDescent="0.55000000000000004">
      <c r="A20" s="7" t="s">
        <v>32</v>
      </c>
      <c r="B20" s="56">
        <v>5</v>
      </c>
      <c r="C20" s="56"/>
      <c r="D20" s="9">
        <v>26556</v>
      </c>
      <c r="E20" s="9"/>
      <c r="F20" s="9">
        <v>31405</v>
      </c>
      <c r="G20" s="9"/>
      <c r="H20" s="9">
        <v>19821</v>
      </c>
      <c r="I20" s="9"/>
      <c r="J20" s="9">
        <v>23684</v>
      </c>
    </row>
    <row r="21" spans="1:13" ht="23.25" customHeight="1" x14ac:dyDescent="0.55000000000000004">
      <c r="A21" s="7" t="s">
        <v>86</v>
      </c>
      <c r="B21" s="56"/>
      <c r="C21" s="56"/>
      <c r="D21" s="9">
        <v>404</v>
      </c>
      <c r="E21" s="9"/>
      <c r="F21" s="9">
        <v>28</v>
      </c>
      <c r="G21" s="9"/>
      <c r="H21" s="9">
        <v>0</v>
      </c>
      <c r="I21" s="9"/>
      <c r="J21" s="9">
        <v>28</v>
      </c>
    </row>
    <row r="22" spans="1:13" ht="23.25" customHeight="1" x14ac:dyDescent="0.6">
      <c r="A22" s="3" t="s">
        <v>34</v>
      </c>
      <c r="B22" s="56"/>
      <c r="C22" s="56"/>
      <c r="D22" s="23">
        <f>SUM(D17:D21)</f>
        <v>149825</v>
      </c>
      <c r="E22" s="21"/>
      <c r="F22" s="23">
        <f>SUM(F17:F21)</f>
        <v>119218</v>
      </c>
      <c r="G22" s="21"/>
      <c r="H22" s="23">
        <f>SUM(H17:H21)</f>
        <v>68386</v>
      </c>
      <c r="I22" s="21"/>
      <c r="J22" s="23">
        <f>SUM(J17:J21)</f>
        <v>36966</v>
      </c>
    </row>
    <row r="23" spans="1:13" ht="23.25" customHeight="1" x14ac:dyDescent="0.6">
      <c r="A23" s="3" t="s">
        <v>124</v>
      </c>
      <c r="B23" s="56"/>
      <c r="C23" s="56"/>
      <c r="D23" s="26">
        <f>D14-D22</f>
        <v>-44510</v>
      </c>
      <c r="E23" s="21"/>
      <c r="F23" s="26">
        <f>F14-F22</f>
        <v>-44772</v>
      </c>
      <c r="G23" s="21"/>
      <c r="H23" s="26">
        <f>H14-H22</f>
        <v>-32784</v>
      </c>
      <c r="I23" s="21"/>
      <c r="J23" s="26">
        <f>J14-J22</f>
        <v>-11604</v>
      </c>
    </row>
    <row r="24" spans="1:13" ht="23.25" customHeight="1" x14ac:dyDescent="0.55000000000000004">
      <c r="A24" s="7" t="s">
        <v>143</v>
      </c>
      <c r="B24" s="56"/>
      <c r="C24" s="56"/>
      <c r="D24" s="8">
        <v>0</v>
      </c>
      <c r="E24" s="8"/>
      <c r="F24" s="8">
        <v>-2963</v>
      </c>
      <c r="G24" s="8"/>
      <c r="H24" s="8">
        <v>0</v>
      </c>
      <c r="I24" s="8"/>
      <c r="J24" s="8">
        <v>0</v>
      </c>
    </row>
    <row r="25" spans="1:13" ht="23.25" customHeight="1" x14ac:dyDescent="0.55000000000000004">
      <c r="A25" s="7" t="s">
        <v>69</v>
      </c>
      <c r="B25" s="56">
        <v>5</v>
      </c>
      <c r="C25" s="56"/>
      <c r="D25" s="8">
        <v>98</v>
      </c>
      <c r="E25" s="8"/>
      <c r="F25" s="8">
        <v>14</v>
      </c>
      <c r="G25" s="8"/>
      <c r="H25" s="8">
        <v>1032</v>
      </c>
      <c r="I25" s="8"/>
      <c r="J25" s="8">
        <v>914</v>
      </c>
    </row>
    <row r="26" spans="1:13" ht="23.25" customHeight="1" x14ac:dyDescent="0.55000000000000004">
      <c r="A26" s="7" t="s">
        <v>33</v>
      </c>
      <c r="B26" s="56">
        <v>5</v>
      </c>
      <c r="C26" s="56"/>
      <c r="D26" s="9">
        <v>2453</v>
      </c>
      <c r="E26" s="8"/>
      <c r="F26" s="9">
        <v>948</v>
      </c>
      <c r="G26" s="8"/>
      <c r="H26" s="9">
        <v>1985</v>
      </c>
      <c r="I26" s="8"/>
      <c r="J26" s="9">
        <v>974</v>
      </c>
    </row>
    <row r="27" spans="1:13" ht="23.25" customHeight="1" x14ac:dyDescent="0.55000000000000004">
      <c r="A27" s="7" t="s">
        <v>168</v>
      </c>
      <c r="B27" s="56" t="s">
        <v>180</v>
      </c>
      <c r="C27" s="56"/>
      <c r="D27" s="9">
        <v>1871</v>
      </c>
      <c r="E27" s="8"/>
      <c r="F27" s="9">
        <v>0</v>
      </c>
      <c r="G27" s="8"/>
      <c r="H27" s="9">
        <v>9871</v>
      </c>
      <c r="I27" s="8"/>
      <c r="J27" s="9">
        <v>0</v>
      </c>
    </row>
    <row r="28" spans="1:13" ht="23.25" customHeight="1" x14ac:dyDescent="0.55000000000000004">
      <c r="A28" s="7" t="s">
        <v>88</v>
      </c>
      <c r="B28" s="56"/>
      <c r="C28" s="56"/>
      <c r="D28" s="9"/>
      <c r="E28" s="8"/>
      <c r="F28" s="9"/>
      <c r="G28" s="8"/>
      <c r="H28" s="9"/>
      <c r="I28" s="8"/>
      <c r="J28" s="9"/>
    </row>
    <row r="29" spans="1:13" ht="23.25" customHeight="1" x14ac:dyDescent="0.55000000000000004">
      <c r="A29" s="7" t="s">
        <v>87</v>
      </c>
      <c r="B29" s="56">
        <v>5</v>
      </c>
      <c r="C29" s="56"/>
      <c r="D29" s="9">
        <v>-5719</v>
      </c>
      <c r="E29" s="8"/>
      <c r="F29" s="9">
        <v>922</v>
      </c>
      <c r="G29" s="8"/>
      <c r="H29" s="9">
        <v>9530</v>
      </c>
      <c r="I29" s="8"/>
      <c r="J29" s="9">
        <v>38645</v>
      </c>
    </row>
    <row r="30" spans="1:13" ht="23.25" customHeight="1" x14ac:dyDescent="0.6">
      <c r="A30" s="3" t="s">
        <v>126</v>
      </c>
      <c r="B30" s="56"/>
      <c r="C30" s="56"/>
      <c r="D30" s="26">
        <f>D23+D25-D26-D27-D29</f>
        <v>-43017</v>
      </c>
      <c r="E30" s="21"/>
      <c r="F30" s="26">
        <f>F23+F25-F26-F29+F24</f>
        <v>-49591</v>
      </c>
      <c r="G30" s="21"/>
      <c r="H30" s="26">
        <f>H23+H25-H26-H27-H29</f>
        <v>-53138</v>
      </c>
      <c r="I30" s="21"/>
      <c r="J30" s="26">
        <f>J23+J25-J26-J29</f>
        <v>-50309</v>
      </c>
    </row>
    <row r="31" spans="1:13" ht="23.25" customHeight="1" x14ac:dyDescent="0.55000000000000004">
      <c r="A31" s="7" t="s">
        <v>144</v>
      </c>
      <c r="B31" s="56"/>
      <c r="C31" s="56"/>
      <c r="D31" s="8">
        <v>0</v>
      </c>
      <c r="E31" s="8"/>
      <c r="F31" s="8">
        <v>0</v>
      </c>
      <c r="G31" s="8"/>
      <c r="H31" s="8">
        <v>0</v>
      </c>
      <c r="I31" s="8"/>
      <c r="J31" s="8">
        <v>0</v>
      </c>
    </row>
    <row r="32" spans="1:13" ht="23.25" customHeight="1" x14ac:dyDescent="0.6">
      <c r="A32" s="3" t="s">
        <v>127</v>
      </c>
      <c r="B32" s="56"/>
      <c r="C32" s="56"/>
      <c r="D32" s="26">
        <f>D30-D31</f>
        <v>-43017</v>
      </c>
      <c r="E32" s="21"/>
      <c r="F32" s="26">
        <f>F30-F31</f>
        <v>-49591</v>
      </c>
      <c r="G32" s="21"/>
      <c r="H32" s="26">
        <f>H30-H31</f>
        <v>-53138</v>
      </c>
      <c r="I32" s="21"/>
      <c r="J32" s="26">
        <f>J30-J31</f>
        <v>-50309</v>
      </c>
      <c r="M32" s="17"/>
    </row>
    <row r="33" spans="1:13" ht="23.25" customHeight="1" x14ac:dyDescent="0.55000000000000004">
      <c r="A33" s="7" t="s">
        <v>116</v>
      </c>
      <c r="B33" s="56"/>
      <c r="C33" s="56"/>
      <c r="D33" s="8">
        <v>0</v>
      </c>
      <c r="E33" s="8"/>
      <c r="F33" s="8">
        <v>0</v>
      </c>
      <c r="G33" s="8"/>
      <c r="H33" s="8">
        <v>0</v>
      </c>
      <c r="I33" s="8"/>
      <c r="J33" s="8">
        <v>0</v>
      </c>
      <c r="M33" s="17"/>
    </row>
    <row r="34" spans="1:13" ht="23.25" customHeight="1" thickBot="1" x14ac:dyDescent="0.65">
      <c r="A34" s="3" t="s">
        <v>128</v>
      </c>
      <c r="B34" s="56"/>
      <c r="C34" s="56"/>
      <c r="D34" s="27">
        <f>SUM(D32:D33)</f>
        <v>-43017</v>
      </c>
      <c r="E34" s="21"/>
      <c r="F34" s="27">
        <f>SUM(F32:F33)</f>
        <v>-49591</v>
      </c>
      <c r="G34" s="21"/>
      <c r="H34" s="27">
        <f>SUM(H32:H33)</f>
        <v>-53138</v>
      </c>
      <c r="I34" s="21"/>
      <c r="J34" s="27">
        <f>SUM(J32:J33)</f>
        <v>-50309</v>
      </c>
      <c r="M34" s="17"/>
    </row>
    <row r="35" spans="1:13" s="1" customFormat="1" ht="23.25" customHeight="1" thickTop="1" x14ac:dyDescent="0.6">
      <c r="A35" s="13" t="s">
        <v>81</v>
      </c>
      <c r="L35" s="100"/>
    </row>
    <row r="36" spans="1:13" s="1" customFormat="1" ht="23.25" customHeight="1" x14ac:dyDescent="0.6">
      <c r="A36" s="13" t="s">
        <v>73</v>
      </c>
      <c r="L36" s="100"/>
    </row>
    <row r="37" spans="1:13" ht="23.25" customHeight="1" x14ac:dyDescent="0.6">
      <c r="A37" s="2"/>
    </row>
    <row r="38" spans="1:13" ht="23.25" customHeight="1" x14ac:dyDescent="0.6">
      <c r="B38" s="35"/>
      <c r="C38" s="35"/>
      <c r="D38" s="105" t="s">
        <v>18</v>
      </c>
      <c r="E38" s="105"/>
      <c r="F38" s="105"/>
      <c r="G38" s="57"/>
      <c r="H38" s="105" t="s">
        <v>1</v>
      </c>
      <c r="I38" s="105"/>
      <c r="J38" s="105"/>
    </row>
    <row r="39" spans="1:13" ht="23.25" customHeight="1" x14ac:dyDescent="0.55000000000000004">
      <c r="B39" s="56" t="s">
        <v>3</v>
      </c>
      <c r="C39" s="56"/>
      <c r="D39" s="106" t="s">
        <v>153</v>
      </c>
      <c r="E39" s="106"/>
      <c r="F39" s="106"/>
      <c r="G39" s="35"/>
      <c r="H39" s="106" t="s">
        <v>153</v>
      </c>
      <c r="I39" s="106"/>
      <c r="J39" s="106"/>
    </row>
    <row r="40" spans="1:13" ht="23.25" customHeight="1" x14ac:dyDescent="0.55000000000000004">
      <c r="B40" s="56"/>
      <c r="C40" s="56"/>
      <c r="D40" s="106" t="s">
        <v>154</v>
      </c>
      <c r="E40" s="106"/>
      <c r="F40" s="106"/>
      <c r="G40" s="35"/>
      <c r="H40" s="106" t="s">
        <v>154</v>
      </c>
      <c r="I40" s="106"/>
      <c r="J40" s="106"/>
    </row>
    <row r="41" spans="1:13" ht="23.25" customHeight="1" x14ac:dyDescent="0.55000000000000004">
      <c r="B41" s="56"/>
      <c r="C41" s="56"/>
      <c r="D41" s="18">
        <v>2567</v>
      </c>
      <c r="E41" s="18"/>
      <c r="F41" s="18">
        <v>2566</v>
      </c>
      <c r="G41" s="18"/>
      <c r="H41" s="18">
        <v>2567</v>
      </c>
      <c r="I41" s="18"/>
      <c r="J41" s="18">
        <v>2566</v>
      </c>
    </row>
    <row r="42" spans="1:13" ht="23.25" customHeight="1" x14ac:dyDescent="0.55000000000000004">
      <c r="B42" s="56"/>
      <c r="C42" s="56"/>
      <c r="D42" s="104" t="s">
        <v>72</v>
      </c>
      <c r="E42" s="104"/>
      <c r="F42" s="104"/>
      <c r="G42" s="104"/>
      <c r="H42" s="104"/>
      <c r="I42" s="104"/>
      <c r="J42" s="104"/>
    </row>
    <row r="43" spans="1:13" ht="23.25" customHeight="1" x14ac:dyDescent="0.6">
      <c r="A43" s="3" t="s">
        <v>129</v>
      </c>
      <c r="B43" s="6"/>
      <c r="C43" s="6"/>
      <c r="D43" s="28"/>
      <c r="E43" s="28"/>
      <c r="F43" s="28"/>
      <c r="G43" s="28"/>
      <c r="H43" s="28"/>
      <c r="I43" s="28"/>
      <c r="J43" s="28"/>
    </row>
    <row r="44" spans="1:13" ht="23.25" customHeight="1" x14ac:dyDescent="0.6">
      <c r="A44" s="7" t="s">
        <v>35</v>
      </c>
      <c r="B44" s="6"/>
      <c r="C44" s="6"/>
      <c r="D44" s="16">
        <f>D32</f>
        <v>-43017</v>
      </c>
      <c r="E44" s="9"/>
      <c r="F44" s="16">
        <f>F32</f>
        <v>-49591</v>
      </c>
      <c r="G44" s="9"/>
      <c r="H44" s="16">
        <f>H32</f>
        <v>-53138</v>
      </c>
      <c r="I44" s="9"/>
      <c r="J44" s="16">
        <f>J32</f>
        <v>-50309</v>
      </c>
    </row>
    <row r="45" spans="1:13" ht="23.25" customHeight="1" thickBot="1" x14ac:dyDescent="0.65">
      <c r="A45" s="3" t="s">
        <v>127</v>
      </c>
      <c r="B45" s="56"/>
      <c r="C45" s="56"/>
      <c r="D45" s="22">
        <f>SUM(D44:D44)</f>
        <v>-43017</v>
      </c>
      <c r="E45" s="20"/>
      <c r="F45" s="22">
        <f>SUM(F44:F44)</f>
        <v>-49591</v>
      </c>
      <c r="G45" s="20"/>
      <c r="H45" s="22">
        <f>SUM(H44:H44)</f>
        <v>-53138</v>
      </c>
      <c r="I45" s="20"/>
      <c r="J45" s="22">
        <f>SUM(J44:J44)</f>
        <v>-50309</v>
      </c>
    </row>
    <row r="46" spans="1:13" ht="23.25" customHeight="1" thickTop="1" x14ac:dyDescent="0.6">
      <c r="A46" s="2"/>
    </row>
    <row r="47" spans="1:13" ht="23.25" customHeight="1" x14ac:dyDescent="0.6">
      <c r="A47" s="3" t="s">
        <v>130</v>
      </c>
      <c r="B47" s="6"/>
      <c r="C47" s="6"/>
      <c r="D47" s="28"/>
      <c r="E47" s="28"/>
      <c r="F47" s="28"/>
      <c r="G47" s="28"/>
      <c r="H47" s="28"/>
      <c r="I47" s="28"/>
      <c r="J47" s="28"/>
    </row>
    <row r="48" spans="1:13" ht="23.25" customHeight="1" x14ac:dyDescent="0.6">
      <c r="A48" s="7" t="s">
        <v>35</v>
      </c>
      <c r="B48" s="6"/>
      <c r="C48" s="6"/>
      <c r="D48" s="16">
        <f>D34</f>
        <v>-43017</v>
      </c>
      <c r="E48" s="9"/>
      <c r="F48" s="16">
        <f>F34</f>
        <v>-49591</v>
      </c>
      <c r="G48" s="9"/>
      <c r="H48" s="16">
        <f>H34</f>
        <v>-53138</v>
      </c>
      <c r="I48" s="9"/>
      <c r="J48" s="16">
        <f>J34</f>
        <v>-50309</v>
      </c>
    </row>
    <row r="49" spans="1:10" ht="23.25" customHeight="1" thickBot="1" x14ac:dyDescent="0.65">
      <c r="A49" s="3" t="s">
        <v>128</v>
      </c>
      <c r="B49" s="56"/>
      <c r="C49" s="56"/>
      <c r="D49" s="22">
        <f>SUM(D48:D48)</f>
        <v>-43017</v>
      </c>
      <c r="E49" s="20"/>
      <c r="F49" s="22">
        <f>SUM(F48:F48)</f>
        <v>-49591</v>
      </c>
      <c r="G49" s="20"/>
      <c r="H49" s="22">
        <f>SUM(H48:H48)</f>
        <v>-53138</v>
      </c>
      <c r="I49" s="20"/>
      <c r="J49" s="22">
        <f>SUM(J48:J48)</f>
        <v>-50309</v>
      </c>
    </row>
    <row r="50" spans="1:10" ht="23.25" customHeight="1" thickTop="1" x14ac:dyDescent="0.6">
      <c r="A50" s="2"/>
    </row>
    <row r="51" spans="1:10" ht="23.25" customHeight="1" x14ac:dyDescent="0.6">
      <c r="A51" s="3" t="s">
        <v>123</v>
      </c>
      <c r="B51" s="56"/>
      <c r="C51" s="56"/>
      <c r="D51" s="21"/>
      <c r="E51" s="21"/>
      <c r="F51" s="21"/>
      <c r="G51" s="21"/>
      <c r="H51" s="21"/>
      <c r="I51" s="21"/>
      <c r="J51" s="21"/>
    </row>
    <row r="52" spans="1:10" ht="23.25" customHeight="1" thickBot="1" x14ac:dyDescent="0.6">
      <c r="A52" s="7" t="s">
        <v>61</v>
      </c>
      <c r="B52" s="56">
        <v>25</v>
      </c>
      <c r="C52" s="56"/>
      <c r="D52" s="102">
        <v>-1.7600000000000001E-2</v>
      </c>
      <c r="E52" s="29"/>
      <c r="F52" s="102">
        <v>-2.0299999999999999E-2</v>
      </c>
      <c r="G52" s="29"/>
      <c r="H52" s="102">
        <v>-2.1700000000000001E-2</v>
      </c>
      <c r="I52" s="29"/>
      <c r="J52" s="102">
        <v>-2.06E-2</v>
      </c>
    </row>
    <row r="53" spans="1:10" ht="23.25" customHeight="1" thickTop="1" x14ac:dyDescent="0.55000000000000004">
      <c r="B53" s="56"/>
      <c r="C53" s="56"/>
      <c r="D53" s="29"/>
      <c r="E53" s="29"/>
      <c r="F53" s="29"/>
      <c r="G53" s="29"/>
      <c r="H53" s="29"/>
      <c r="I53" s="29"/>
      <c r="J53" s="29"/>
    </row>
  </sheetData>
  <sheetProtection algorithmName="SHA-512" hashValue="z3F0bQA9A2p9PXz3X7s9iwzhOm1B75rliFUgNBY9EJX8TtxX4pwPSIrqrcYnt1eTLf1bSYNVSD0oYmlXS4ij8g==" saltValue="7TnR9BQ7gYQccfcwue01IQ==" spinCount="100000" sheet="1" objects="1" scenarios="1"/>
  <mergeCells count="14">
    <mergeCell ref="D42:J42"/>
    <mergeCell ref="D8:J8"/>
    <mergeCell ref="D38:F3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rintOptions horizontalCentered="1"/>
  <pageMargins left="0.62992125984251968" right="0.43307086614173229" top="0.74803149606299213" bottom="0.74803149606299213" header="0.31496062992125984" footer="0.31496062992125984"/>
  <pageSetup paperSize="9" scale="95" firstPageNumber="8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in="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3"/>
  <sheetViews>
    <sheetView view="pageBreakPreview" topLeftCell="A10" zoomScaleSheetLayoutView="100" workbookViewId="0">
      <selection activeCell="J19" sqref="J19"/>
    </sheetView>
  </sheetViews>
  <sheetFormatPr defaultColWidth="9.109375" defaultRowHeight="23.25" customHeight="1" x14ac:dyDescent="0.55000000000000004"/>
  <cols>
    <col min="1" max="1" width="47.33203125" style="32" customWidth="1"/>
    <col min="2" max="2" width="7.5546875" style="33" customWidth="1"/>
    <col min="3" max="3" width="1.109375" style="34" customWidth="1"/>
    <col min="4" max="4" width="14" style="34" customWidth="1"/>
    <col min="5" max="5" width="1.6640625" style="34" customWidth="1"/>
    <col min="6" max="6" width="14" style="34" customWidth="1"/>
    <col min="7" max="7" width="1.6640625" style="34" customWidth="1"/>
    <col min="8" max="8" width="13.33203125" style="34" customWidth="1"/>
    <col min="9" max="9" width="1.6640625" style="34" customWidth="1"/>
    <col min="10" max="10" width="12.6640625" style="34" customWidth="1"/>
    <col min="11" max="11" width="1.88671875" style="34" customWidth="1"/>
    <col min="12" max="12" width="11.88671875" style="34" bestFit="1" customWidth="1"/>
    <col min="13" max="13" width="2" style="34" customWidth="1"/>
    <col min="14" max="14" width="14.109375" style="34" bestFit="1" customWidth="1"/>
    <col min="15" max="15" width="2" style="34" customWidth="1"/>
    <col min="16" max="16" width="13.6640625" style="34" customWidth="1"/>
    <col min="17" max="17" width="1.6640625" style="34" customWidth="1"/>
    <col min="18" max="18" width="13.5546875" style="34" customWidth="1"/>
    <col min="19" max="19" width="1" style="34" customWidth="1"/>
    <col min="20" max="20" width="18.6640625" style="34" bestFit="1" customWidth="1"/>
    <col min="21" max="16384" width="9.109375" style="34"/>
  </cols>
  <sheetData>
    <row r="1" spans="1:20" s="1" customFormat="1" ht="23.4" x14ac:dyDescent="0.6">
      <c r="A1" s="13" t="s">
        <v>81</v>
      </c>
    </row>
    <row r="2" spans="1:20" s="1" customFormat="1" ht="23.25" customHeight="1" x14ac:dyDescent="0.65">
      <c r="A2" s="13" t="s">
        <v>141</v>
      </c>
      <c r="B2" s="31"/>
      <c r="T2" s="91"/>
    </row>
    <row r="3" spans="1:20" s="1" customFormat="1" ht="23.25" customHeight="1" x14ac:dyDescent="0.65">
      <c r="A3" s="13"/>
      <c r="B3" s="31"/>
      <c r="T3" s="91"/>
    </row>
    <row r="4" spans="1:20" ht="20.25" customHeight="1" x14ac:dyDescent="0.65">
      <c r="D4" s="105" t="s">
        <v>18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T4" s="91"/>
    </row>
    <row r="5" spans="1:20" ht="22.8" x14ac:dyDescent="0.65">
      <c r="D5" s="35"/>
      <c r="E5" s="35"/>
      <c r="F5" s="35"/>
      <c r="G5" s="35"/>
      <c r="H5" s="35"/>
      <c r="I5" s="35"/>
      <c r="J5" s="18" t="s">
        <v>106</v>
      </c>
      <c r="K5" s="35"/>
      <c r="O5" s="56"/>
      <c r="P5" s="35" t="s">
        <v>101</v>
      </c>
      <c r="Q5" s="35"/>
      <c r="R5" s="35"/>
      <c r="T5" s="91"/>
    </row>
    <row r="6" spans="1:20" ht="21.6" x14ac:dyDescent="0.55000000000000004">
      <c r="B6" s="36"/>
      <c r="C6" s="56"/>
      <c r="D6" s="36"/>
      <c r="H6" s="18"/>
      <c r="I6" s="18"/>
      <c r="J6" s="36" t="s">
        <v>102</v>
      </c>
      <c r="K6" s="36"/>
      <c r="L6" s="107" t="s">
        <v>96</v>
      </c>
      <c r="M6" s="107"/>
      <c r="N6" s="107"/>
      <c r="O6" s="19"/>
      <c r="P6" s="92" t="s">
        <v>20</v>
      </c>
      <c r="S6" s="93"/>
    </row>
    <row r="7" spans="1:20" ht="21.6" x14ac:dyDescent="0.55000000000000004">
      <c r="B7" s="56"/>
      <c r="C7" s="56"/>
      <c r="D7" s="18" t="s">
        <v>47</v>
      </c>
      <c r="E7" s="19"/>
      <c r="F7" s="18" t="s">
        <v>57</v>
      </c>
      <c r="G7" s="19"/>
      <c r="H7" s="18" t="s">
        <v>105</v>
      </c>
      <c r="I7" s="18"/>
      <c r="J7" s="36" t="s">
        <v>103</v>
      </c>
      <c r="K7" s="36"/>
      <c r="L7" s="18" t="s">
        <v>49</v>
      </c>
      <c r="M7" s="18"/>
      <c r="N7" s="36"/>
      <c r="P7" s="36" t="s">
        <v>106</v>
      </c>
      <c r="R7" s="18" t="s">
        <v>36</v>
      </c>
      <c r="S7" s="93"/>
    </row>
    <row r="8" spans="1:20" ht="23.4" x14ac:dyDescent="0.6">
      <c r="A8" s="101"/>
      <c r="B8" s="56" t="s">
        <v>3</v>
      </c>
      <c r="C8" s="56"/>
      <c r="D8" s="18" t="s">
        <v>48</v>
      </c>
      <c r="E8" s="19"/>
      <c r="F8" s="18" t="s">
        <v>37</v>
      </c>
      <c r="G8" s="19"/>
      <c r="H8" s="18" t="s">
        <v>37</v>
      </c>
      <c r="I8" s="18"/>
      <c r="J8" s="18" t="s">
        <v>104</v>
      </c>
      <c r="K8" s="36"/>
      <c r="L8" s="18" t="s">
        <v>39</v>
      </c>
      <c r="N8" s="18" t="s">
        <v>131</v>
      </c>
      <c r="O8" s="18"/>
      <c r="P8" s="36" t="s">
        <v>107</v>
      </c>
      <c r="R8" s="18" t="s">
        <v>38</v>
      </c>
      <c r="S8" s="93"/>
    </row>
    <row r="9" spans="1:20" ht="21.6" x14ac:dyDescent="0.55000000000000004">
      <c r="B9" s="56"/>
      <c r="C9" s="56"/>
      <c r="D9" s="104" t="s">
        <v>72</v>
      </c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93"/>
    </row>
    <row r="10" spans="1:20" s="37" customFormat="1" ht="22.2" x14ac:dyDescent="0.6">
      <c r="A10" s="4" t="s">
        <v>156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94"/>
    </row>
    <row r="11" spans="1:20" ht="5.25" customHeight="1" x14ac:dyDescent="0.55000000000000004"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93"/>
    </row>
    <row r="12" spans="1:20" ht="22.2" x14ac:dyDescent="0.6">
      <c r="A12" s="3" t="s">
        <v>79</v>
      </c>
      <c r="B12" s="56"/>
      <c r="C12" s="56"/>
      <c r="D12" s="39">
        <v>1219062</v>
      </c>
      <c r="E12" s="40"/>
      <c r="F12" s="39">
        <v>196546</v>
      </c>
      <c r="G12" s="40"/>
      <c r="H12" s="39">
        <v>-430700</v>
      </c>
      <c r="I12" s="39"/>
      <c r="J12" s="39">
        <v>548</v>
      </c>
      <c r="K12" s="39"/>
      <c r="L12" s="39">
        <v>3030</v>
      </c>
      <c r="M12" s="21"/>
      <c r="N12" s="39">
        <v>-587036</v>
      </c>
      <c r="O12" s="39"/>
      <c r="P12" s="39">
        <v>44616</v>
      </c>
      <c r="Q12" s="39"/>
      <c r="R12" s="39">
        <f>SUM(D12:P12)</f>
        <v>446066</v>
      </c>
      <c r="S12" s="93"/>
    </row>
    <row r="13" spans="1:20" ht="5.25" customHeight="1" x14ac:dyDescent="0.55000000000000004">
      <c r="B13" s="56"/>
      <c r="C13" s="56"/>
      <c r="D13" s="56"/>
      <c r="E13" s="56"/>
      <c r="F13" s="56"/>
      <c r="G13" s="56"/>
      <c r="H13" s="56">
        <v>32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93"/>
    </row>
    <row r="14" spans="1:20" ht="22.2" x14ac:dyDescent="0.6">
      <c r="A14" s="3" t="s">
        <v>121</v>
      </c>
      <c r="B14" s="56"/>
      <c r="C14" s="33"/>
      <c r="D14" s="41"/>
      <c r="E14" s="42"/>
      <c r="F14" s="41"/>
      <c r="G14" s="42"/>
      <c r="H14" s="41"/>
      <c r="I14" s="41"/>
      <c r="J14" s="45"/>
      <c r="K14" s="45"/>
      <c r="L14" s="43"/>
      <c r="M14" s="44"/>
      <c r="N14" s="44"/>
      <c r="O14" s="45"/>
      <c r="P14" s="45"/>
      <c r="Q14" s="45"/>
      <c r="R14" s="45"/>
    </row>
    <row r="15" spans="1:20" ht="21.6" x14ac:dyDescent="0.55000000000000004">
      <c r="A15" s="7" t="s">
        <v>111</v>
      </c>
      <c r="B15" s="56"/>
      <c r="C15" s="33"/>
      <c r="D15" s="41">
        <v>0</v>
      </c>
      <c r="E15" s="42"/>
      <c r="F15" s="41">
        <v>0</v>
      </c>
      <c r="G15" s="42"/>
      <c r="H15" s="41">
        <v>0</v>
      </c>
      <c r="I15" s="41"/>
      <c r="J15" s="45">
        <v>0</v>
      </c>
      <c r="K15" s="45"/>
      <c r="L15" s="43">
        <v>0</v>
      </c>
      <c r="M15" s="44"/>
      <c r="N15" s="44">
        <v>-49591</v>
      </c>
      <c r="O15" s="45"/>
      <c r="P15" s="45">
        <v>0</v>
      </c>
      <c r="Q15" s="45"/>
      <c r="R15" s="45">
        <f>SUM(D15:P15)</f>
        <v>-49591</v>
      </c>
    </row>
    <row r="16" spans="1:20" s="37" customFormat="1" ht="22.2" x14ac:dyDescent="0.6">
      <c r="A16" s="3" t="s">
        <v>117</v>
      </c>
      <c r="B16" s="6"/>
      <c r="C16" s="46"/>
      <c r="D16" s="59">
        <f>SUM(D15:D15)</f>
        <v>0</v>
      </c>
      <c r="E16" s="40"/>
      <c r="F16" s="59">
        <f>SUM(F15:F15)</f>
        <v>0</v>
      </c>
      <c r="G16" s="40"/>
      <c r="H16" s="59">
        <f>SUM(H15:H15)</f>
        <v>0</v>
      </c>
      <c r="I16" s="95"/>
      <c r="J16" s="59">
        <f>SUM(J15:J15)</f>
        <v>0</v>
      </c>
      <c r="K16" s="48"/>
      <c r="L16" s="59">
        <f>SUM(L15:L15)</f>
        <v>0</v>
      </c>
      <c r="M16" s="47"/>
      <c r="N16" s="59">
        <f>SUM(N15:N15)</f>
        <v>-49591</v>
      </c>
      <c r="O16" s="48"/>
      <c r="P16" s="59">
        <f>SUM(P15:P15)</f>
        <v>0</v>
      </c>
      <c r="Q16" s="48"/>
      <c r="R16" s="59">
        <f>SUM(R15:R15)</f>
        <v>-49591</v>
      </c>
    </row>
    <row r="17" spans="1:19" s="37" customFormat="1" ht="22.8" thickBot="1" x14ac:dyDescent="0.65">
      <c r="A17" s="3" t="s">
        <v>157</v>
      </c>
      <c r="B17" s="6"/>
      <c r="C17" s="57"/>
      <c r="D17" s="49">
        <f>D12+D16</f>
        <v>1219062</v>
      </c>
      <c r="E17" s="48"/>
      <c r="F17" s="49">
        <f>F12+F16</f>
        <v>196546</v>
      </c>
      <c r="G17" s="48"/>
      <c r="H17" s="49">
        <f>H12+H16</f>
        <v>-430700</v>
      </c>
      <c r="I17" s="39"/>
      <c r="J17" s="49">
        <f>J12+J16</f>
        <v>548</v>
      </c>
      <c r="K17" s="54"/>
      <c r="L17" s="49">
        <f>L12+L16</f>
        <v>3030</v>
      </c>
      <c r="M17" s="39"/>
      <c r="N17" s="49">
        <f>N12+N16</f>
        <v>-636627</v>
      </c>
      <c r="O17" s="39"/>
      <c r="P17" s="49">
        <f>P12+P16</f>
        <v>44616</v>
      </c>
      <c r="Q17" s="39"/>
      <c r="R17" s="49">
        <f>R12+R16</f>
        <v>396475</v>
      </c>
    </row>
    <row r="18" spans="1:19" ht="20.25" customHeight="1" thickTop="1" x14ac:dyDescent="0.55000000000000004">
      <c r="L18" s="50"/>
      <c r="M18" s="50"/>
      <c r="N18" s="51"/>
      <c r="O18" s="51"/>
      <c r="P18" s="51"/>
    </row>
    <row r="19" spans="1:19" s="37" customFormat="1" ht="22.2" x14ac:dyDescent="0.6">
      <c r="A19" s="4" t="s">
        <v>158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94"/>
    </row>
    <row r="20" spans="1:19" ht="5.25" customHeight="1" x14ac:dyDescent="0.55000000000000004"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93"/>
    </row>
    <row r="21" spans="1:19" ht="22.2" x14ac:dyDescent="0.6">
      <c r="A21" s="3" t="s">
        <v>138</v>
      </c>
      <c r="B21" s="56"/>
      <c r="C21" s="56"/>
      <c r="D21" s="39">
        <v>1219062</v>
      </c>
      <c r="E21" s="40"/>
      <c r="F21" s="39">
        <v>196546</v>
      </c>
      <c r="G21" s="40"/>
      <c r="H21" s="39">
        <v>-430700</v>
      </c>
      <c r="I21" s="39"/>
      <c r="J21" s="39">
        <v>548</v>
      </c>
      <c r="K21" s="39"/>
      <c r="L21" s="39">
        <v>3030</v>
      </c>
      <c r="M21" s="21"/>
      <c r="N21" s="39">
        <v>-671948</v>
      </c>
      <c r="O21" s="39"/>
      <c r="P21" s="39">
        <v>44616</v>
      </c>
      <c r="Q21" s="39"/>
      <c r="R21" s="39">
        <f>SUM(D21:P21)</f>
        <v>361154</v>
      </c>
      <c r="S21" s="93"/>
    </row>
    <row r="22" spans="1:19" ht="5.25" customHeight="1" x14ac:dyDescent="0.55000000000000004"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93"/>
    </row>
    <row r="23" spans="1:19" ht="22.2" x14ac:dyDescent="0.6">
      <c r="A23" s="3" t="s">
        <v>121</v>
      </c>
      <c r="B23" s="56"/>
      <c r="C23" s="33"/>
      <c r="D23" s="41"/>
      <c r="E23" s="42"/>
      <c r="F23" s="41"/>
      <c r="G23" s="42"/>
      <c r="H23" s="41"/>
      <c r="I23" s="41"/>
      <c r="J23" s="45"/>
      <c r="K23" s="45"/>
      <c r="L23" s="43"/>
      <c r="M23" s="44"/>
      <c r="N23" s="44"/>
      <c r="O23" s="45"/>
      <c r="P23" s="45"/>
      <c r="Q23" s="45"/>
      <c r="R23" s="45"/>
    </row>
    <row r="24" spans="1:19" ht="21.6" x14ac:dyDescent="0.55000000000000004">
      <c r="A24" s="7" t="s">
        <v>111</v>
      </c>
      <c r="B24" s="56"/>
      <c r="C24" s="33"/>
      <c r="D24" s="41">
        <v>0</v>
      </c>
      <c r="E24" s="42"/>
      <c r="F24" s="41">
        <v>0</v>
      </c>
      <c r="G24" s="42"/>
      <c r="H24" s="41">
        <v>0</v>
      </c>
      <c r="I24" s="41"/>
      <c r="J24" s="45">
        <v>0</v>
      </c>
      <c r="K24" s="45"/>
      <c r="L24" s="43">
        <v>0</v>
      </c>
      <c r="M24" s="44"/>
      <c r="N24" s="44">
        <v>-43017</v>
      </c>
      <c r="O24" s="45"/>
      <c r="P24" s="45">
        <v>0</v>
      </c>
      <c r="Q24" s="45"/>
      <c r="R24" s="45">
        <f>SUM(D24:P24)</f>
        <v>-43017</v>
      </c>
    </row>
    <row r="25" spans="1:19" s="37" customFormat="1" ht="22.2" x14ac:dyDescent="0.6">
      <c r="A25" s="3" t="s">
        <v>117</v>
      </c>
      <c r="B25" s="6"/>
      <c r="C25" s="46"/>
      <c r="D25" s="59">
        <f>SUM(D24:D24)</f>
        <v>0</v>
      </c>
      <c r="E25" s="40"/>
      <c r="F25" s="59">
        <f>SUM(F24:F24)</f>
        <v>0</v>
      </c>
      <c r="G25" s="40"/>
      <c r="H25" s="59">
        <f>SUM(H24:H24)</f>
        <v>0</v>
      </c>
      <c r="I25" s="95"/>
      <c r="J25" s="59">
        <f>SUM(J24:J24)</f>
        <v>0</v>
      </c>
      <c r="K25" s="48"/>
      <c r="L25" s="59">
        <f>SUM(L24:L24)</f>
        <v>0</v>
      </c>
      <c r="M25" s="47"/>
      <c r="N25" s="59">
        <f>SUM(N24:N24)</f>
        <v>-43017</v>
      </c>
      <c r="O25" s="48"/>
      <c r="P25" s="59">
        <f>SUM(P24:P24)</f>
        <v>0</v>
      </c>
      <c r="Q25" s="48"/>
      <c r="R25" s="59">
        <f>SUM(R24:R24)</f>
        <v>-43017</v>
      </c>
    </row>
    <row r="26" spans="1:19" s="37" customFormat="1" ht="23.25" customHeight="1" thickBot="1" x14ac:dyDescent="0.65">
      <c r="A26" s="3" t="s">
        <v>159</v>
      </c>
      <c r="B26" s="6"/>
      <c r="C26" s="57"/>
      <c r="D26" s="49">
        <f>D21+D25</f>
        <v>1219062</v>
      </c>
      <c r="E26" s="48"/>
      <c r="F26" s="49">
        <f>F21+F25</f>
        <v>196546</v>
      </c>
      <c r="G26" s="48"/>
      <c r="H26" s="49">
        <f>H21+H25</f>
        <v>-430700</v>
      </c>
      <c r="I26" s="39"/>
      <c r="J26" s="49">
        <f>J21+J25</f>
        <v>548</v>
      </c>
      <c r="K26" s="54"/>
      <c r="L26" s="49">
        <f>L21+L25</f>
        <v>3030</v>
      </c>
      <c r="M26" s="39"/>
      <c r="N26" s="49">
        <f>N21+N25</f>
        <v>-714965</v>
      </c>
      <c r="O26" s="39"/>
      <c r="P26" s="49">
        <f>P21+P25</f>
        <v>44616</v>
      </c>
      <c r="Q26" s="39"/>
      <c r="R26" s="49">
        <f>R21+R25</f>
        <v>318137</v>
      </c>
    </row>
    <row r="27" spans="1:19" s="37" customFormat="1" ht="23.25" customHeight="1" thickTop="1" x14ac:dyDescent="0.6">
      <c r="A27" s="3"/>
      <c r="B27" s="6"/>
      <c r="C27" s="57"/>
      <c r="D27" s="39"/>
      <c r="E27" s="48"/>
      <c r="F27" s="39"/>
      <c r="G27" s="48"/>
      <c r="H27" s="39"/>
      <c r="I27" s="39"/>
      <c r="J27" s="39"/>
      <c r="K27" s="54"/>
      <c r="L27" s="39"/>
      <c r="M27" s="39"/>
      <c r="N27" s="39"/>
      <c r="O27" s="39"/>
      <c r="P27" s="39"/>
      <c r="Q27" s="39"/>
      <c r="R27" s="39"/>
    </row>
    <row r="28" spans="1:19" s="37" customFormat="1" ht="23.25" customHeight="1" x14ac:dyDescent="0.6">
      <c r="A28" s="3"/>
      <c r="B28" s="6"/>
      <c r="C28" s="57"/>
      <c r="D28" s="39"/>
      <c r="E28" s="40"/>
      <c r="F28" s="39"/>
      <c r="G28" s="40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9" ht="23.25" customHeight="1" x14ac:dyDescent="0.55000000000000004">
      <c r="D29" s="52"/>
      <c r="F29" s="52"/>
      <c r="H29" s="52"/>
      <c r="I29" s="52"/>
      <c r="J29" s="52"/>
      <c r="L29" s="52"/>
      <c r="N29" s="52"/>
      <c r="P29" s="52"/>
      <c r="R29" s="52"/>
    </row>
    <row r="30" spans="1:19" ht="23.25" customHeight="1" x14ac:dyDescent="0.55000000000000004"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</row>
    <row r="53" spans="8:8" ht="23.25" customHeight="1" x14ac:dyDescent="0.55000000000000004">
      <c r="H53" s="98">
        <v>-389</v>
      </c>
    </row>
  </sheetData>
  <sheetProtection algorithmName="SHA-512" hashValue="Phpt9EUAXQzqS878FjmJsKJDEQZu7XbKPdQeGBBAmi+WBX7oorkMm11/NJ7xybiVN4HF/Tsw7Dzz/cfdEwu/Mw==" saltValue="90o0V9ve61LiTJbGBsY1xQ==" spinCount="100000" sheet="1" objects="1" scenarios="1"/>
  <mergeCells count="3">
    <mergeCell ref="D4:R4"/>
    <mergeCell ref="L6:N6"/>
    <mergeCell ref="D9:R9"/>
  </mergeCells>
  <pageMargins left="0.59055118110236227" right="0.27559055118110237" top="0.74803149606299213" bottom="0.74803149606299213" header="0.31496062992125984" footer="0.31496062992125984"/>
  <pageSetup paperSize="9" scale="80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2"/>
  <sheetViews>
    <sheetView view="pageBreakPreview" topLeftCell="A13" zoomScaleNormal="90" zoomScaleSheetLayoutView="100" workbookViewId="0">
      <selection activeCell="A29" sqref="A29"/>
    </sheetView>
  </sheetViews>
  <sheetFormatPr defaultColWidth="9.109375" defaultRowHeight="23.25" customHeight="1" x14ac:dyDescent="0.55000000000000004"/>
  <cols>
    <col min="1" max="1" width="57.44140625" style="32" customWidth="1"/>
    <col min="2" max="2" width="9.33203125" style="33" customWidth="1"/>
    <col min="3" max="3" width="3.88671875" style="34" customWidth="1"/>
    <col min="4" max="4" width="14" style="34" customWidth="1"/>
    <col min="5" max="5" width="1.6640625" style="34" customWidth="1"/>
    <col min="6" max="6" width="14" style="34" customWidth="1"/>
    <col min="7" max="7" width="1.6640625" style="34" customWidth="1"/>
    <col min="8" max="8" width="13.33203125" style="34" customWidth="1"/>
    <col min="9" max="9" width="1.6640625" style="34" customWidth="1"/>
    <col min="10" max="10" width="11.88671875" style="34" bestFit="1" customWidth="1"/>
    <col min="11" max="11" width="2" style="34" customWidth="1"/>
    <col min="12" max="12" width="14.109375" style="34" bestFit="1" customWidth="1"/>
    <col min="13" max="13" width="1.6640625" style="34" customWidth="1"/>
    <col min="14" max="14" width="13.5546875" style="34" bestFit="1" customWidth="1"/>
    <col min="15" max="15" width="18.6640625" style="34" bestFit="1" customWidth="1"/>
    <col min="16" max="16384" width="9.109375" style="34"/>
  </cols>
  <sheetData>
    <row r="1" spans="1:15" s="1" customFormat="1" ht="23.4" x14ac:dyDescent="0.6">
      <c r="A1" s="13" t="s">
        <v>81</v>
      </c>
    </row>
    <row r="2" spans="1:15" s="1" customFormat="1" ht="23.25" customHeight="1" x14ac:dyDescent="0.65">
      <c r="A2" s="13" t="s">
        <v>141</v>
      </c>
      <c r="B2" s="31"/>
      <c r="O2" s="91"/>
    </row>
    <row r="3" spans="1:15" s="1" customFormat="1" ht="23.25" customHeight="1" x14ac:dyDescent="0.65">
      <c r="A3" s="13"/>
      <c r="B3" s="31"/>
      <c r="O3" s="91"/>
    </row>
    <row r="4" spans="1:15" ht="20.25" customHeight="1" x14ac:dyDescent="0.65">
      <c r="D4" s="105" t="s">
        <v>19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91"/>
    </row>
    <row r="5" spans="1:15" ht="22.8" x14ac:dyDescent="0.65">
      <c r="D5" s="35"/>
      <c r="E5" s="35"/>
      <c r="F5" s="35"/>
      <c r="G5" s="35"/>
      <c r="H5" s="35"/>
      <c r="I5" s="35"/>
      <c r="J5" s="107" t="s">
        <v>96</v>
      </c>
      <c r="K5" s="107"/>
      <c r="L5" s="107"/>
      <c r="M5" s="35"/>
      <c r="N5" s="57"/>
      <c r="O5" s="91"/>
    </row>
    <row r="6" spans="1:15" ht="21.6" x14ac:dyDescent="0.55000000000000004">
      <c r="B6" s="56"/>
      <c r="C6" s="56"/>
      <c r="D6" s="18" t="s">
        <v>47</v>
      </c>
      <c r="E6" s="19"/>
      <c r="F6" s="18" t="s">
        <v>57</v>
      </c>
      <c r="G6" s="19"/>
      <c r="H6" s="18" t="s">
        <v>105</v>
      </c>
      <c r="I6" s="18"/>
      <c r="J6" s="18" t="s">
        <v>49</v>
      </c>
      <c r="K6" s="18"/>
      <c r="L6" s="36"/>
      <c r="N6" s="18" t="s">
        <v>36</v>
      </c>
    </row>
    <row r="7" spans="1:15" ht="21.6" x14ac:dyDescent="0.55000000000000004">
      <c r="B7" s="56" t="s">
        <v>3</v>
      </c>
      <c r="C7" s="56"/>
      <c r="D7" s="18" t="s">
        <v>48</v>
      </c>
      <c r="E7" s="19"/>
      <c r="F7" s="18" t="s">
        <v>37</v>
      </c>
      <c r="G7" s="19"/>
      <c r="H7" s="18" t="s">
        <v>37</v>
      </c>
      <c r="I7" s="18"/>
      <c r="J7" s="18" t="s">
        <v>39</v>
      </c>
      <c r="L7" s="18" t="s">
        <v>131</v>
      </c>
      <c r="N7" s="18" t="s">
        <v>38</v>
      </c>
    </row>
    <row r="8" spans="1:15" ht="21.6" x14ac:dyDescent="0.55000000000000004">
      <c r="B8" s="56"/>
      <c r="C8" s="56"/>
      <c r="D8" s="104" t="s">
        <v>72</v>
      </c>
      <c r="E8" s="104"/>
      <c r="F8" s="104"/>
      <c r="G8" s="104"/>
      <c r="H8" s="104"/>
      <c r="I8" s="104"/>
      <c r="J8" s="104"/>
      <c r="K8" s="104"/>
      <c r="L8" s="104"/>
      <c r="M8" s="104"/>
      <c r="N8" s="104"/>
    </row>
    <row r="9" spans="1:15" s="37" customFormat="1" ht="22.2" x14ac:dyDescent="0.6">
      <c r="A9" s="4" t="s">
        <v>156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5" ht="10.5" customHeight="1" x14ac:dyDescent="0.55000000000000004"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</row>
    <row r="11" spans="1:15" ht="22.2" x14ac:dyDescent="0.6">
      <c r="A11" s="3" t="s">
        <v>79</v>
      </c>
      <c r="B11" s="56"/>
      <c r="C11" s="56"/>
      <c r="D11" s="39">
        <v>1219062</v>
      </c>
      <c r="E11" s="40"/>
      <c r="F11" s="39">
        <v>196546</v>
      </c>
      <c r="G11" s="40"/>
      <c r="H11" s="39">
        <v>-430700</v>
      </c>
      <c r="I11" s="39"/>
      <c r="J11" s="39">
        <v>3030</v>
      </c>
      <c r="K11" s="21"/>
      <c r="L11" s="39">
        <v>-488367</v>
      </c>
      <c r="M11" s="39"/>
      <c r="N11" s="39">
        <f>SUM(D11:L11)</f>
        <v>499571</v>
      </c>
    </row>
    <row r="12" spans="1:15" ht="10.5" customHeight="1" x14ac:dyDescent="0.55000000000000004"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</row>
    <row r="13" spans="1:15" ht="21.75" customHeight="1" x14ac:dyDescent="0.6">
      <c r="A13" s="3" t="s">
        <v>121</v>
      </c>
      <c r="B13" s="56"/>
      <c r="C13" s="33"/>
      <c r="D13" s="41"/>
      <c r="E13" s="42"/>
      <c r="F13" s="41"/>
      <c r="G13" s="42"/>
      <c r="H13" s="41">
        <v>0</v>
      </c>
      <c r="I13" s="41"/>
      <c r="J13" s="43"/>
      <c r="K13" s="44"/>
      <c r="L13" s="44"/>
      <c r="M13" s="45"/>
      <c r="N13" s="38"/>
    </row>
    <row r="14" spans="1:15" ht="21.75" customHeight="1" x14ac:dyDescent="0.55000000000000004">
      <c r="A14" s="7" t="s">
        <v>111</v>
      </c>
      <c r="B14" s="56"/>
      <c r="C14" s="33"/>
      <c r="D14" s="41">
        <v>0</v>
      </c>
      <c r="E14" s="42"/>
      <c r="F14" s="41">
        <v>0</v>
      </c>
      <c r="G14" s="42"/>
      <c r="H14" s="41">
        <v>0</v>
      </c>
      <c r="I14" s="41"/>
      <c r="J14" s="43">
        <v>0</v>
      </c>
      <c r="K14" s="44"/>
      <c r="L14" s="44">
        <v>-50309</v>
      </c>
      <c r="M14" s="45"/>
      <c r="N14" s="44">
        <f>SUM(D14:L14)</f>
        <v>-50309</v>
      </c>
    </row>
    <row r="15" spans="1:15" s="37" customFormat="1" ht="21.75" customHeight="1" x14ac:dyDescent="0.6">
      <c r="A15" s="3" t="s">
        <v>117</v>
      </c>
      <c r="B15" s="6"/>
      <c r="C15" s="46"/>
      <c r="D15" s="59">
        <f>SUM(D14:D14)</f>
        <v>0</v>
      </c>
      <c r="E15" s="40"/>
      <c r="F15" s="59">
        <f>SUM(F14:F14)</f>
        <v>0</v>
      </c>
      <c r="G15" s="40"/>
      <c r="H15" s="59">
        <f>SUM(H14:H14)</f>
        <v>0</v>
      </c>
      <c r="I15" s="95"/>
      <c r="J15" s="59">
        <f>SUM(J14:J14)</f>
        <v>0</v>
      </c>
      <c r="K15" s="47"/>
      <c r="L15" s="59">
        <f>SUM(L14:L14)</f>
        <v>-50309</v>
      </c>
      <c r="M15" s="48"/>
      <c r="N15" s="59">
        <f t="shared" ref="N15:N16" si="0">SUM(D15:L15)</f>
        <v>-50309</v>
      </c>
    </row>
    <row r="16" spans="1:15" s="37" customFormat="1" ht="21.75" customHeight="1" thickBot="1" x14ac:dyDescent="0.65">
      <c r="A16" s="3" t="s">
        <v>157</v>
      </c>
      <c r="B16" s="6"/>
      <c r="C16" s="57"/>
      <c r="D16" s="49">
        <f>D11+D15</f>
        <v>1219062</v>
      </c>
      <c r="E16" s="48"/>
      <c r="F16" s="49">
        <f>F11+F15</f>
        <v>196546</v>
      </c>
      <c r="G16" s="48"/>
      <c r="H16" s="49">
        <f>H11+H15</f>
        <v>-430700</v>
      </c>
      <c r="I16" s="39"/>
      <c r="J16" s="49">
        <f>J11+J15</f>
        <v>3030</v>
      </c>
      <c r="K16" s="39"/>
      <c r="L16" s="49">
        <f>L11+L15</f>
        <v>-538676</v>
      </c>
      <c r="M16" s="39"/>
      <c r="N16" s="49">
        <f t="shared" si="0"/>
        <v>449262</v>
      </c>
    </row>
    <row r="17" spans="1:14" ht="10.5" customHeight="1" thickTop="1" x14ac:dyDescent="0.55000000000000004"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</row>
    <row r="18" spans="1:14" s="37" customFormat="1" ht="21.75" customHeight="1" x14ac:dyDescent="0.6">
      <c r="A18" s="4" t="s">
        <v>158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0.5" customHeight="1" x14ac:dyDescent="0.55000000000000004"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4" ht="23.25" customHeight="1" x14ac:dyDescent="0.6">
      <c r="A20" s="3" t="s">
        <v>138</v>
      </c>
      <c r="B20" s="56"/>
      <c r="C20" s="56"/>
      <c r="D20" s="39">
        <v>1219062</v>
      </c>
      <c r="E20" s="40"/>
      <c r="F20" s="39">
        <v>196546</v>
      </c>
      <c r="G20" s="40"/>
      <c r="H20" s="39">
        <v>-430700</v>
      </c>
      <c r="I20" s="39"/>
      <c r="J20" s="39">
        <v>3030</v>
      </c>
      <c r="K20" s="21"/>
      <c r="L20" s="39">
        <v>-668556</v>
      </c>
      <c r="M20" s="39"/>
      <c r="N20" s="39">
        <f>SUM(D20:L20)</f>
        <v>319382</v>
      </c>
    </row>
    <row r="21" spans="1:14" ht="10.5" customHeight="1" x14ac:dyDescent="0.55000000000000004"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</row>
    <row r="22" spans="1:14" ht="23.25" customHeight="1" x14ac:dyDescent="0.6">
      <c r="A22" s="3" t="s">
        <v>121</v>
      </c>
      <c r="B22" s="56"/>
      <c r="C22" s="33"/>
      <c r="D22" s="41"/>
      <c r="E22" s="42"/>
      <c r="F22" s="41"/>
      <c r="G22" s="42"/>
      <c r="H22" s="41">
        <v>0</v>
      </c>
      <c r="I22" s="41"/>
      <c r="J22" s="43"/>
      <c r="K22" s="44"/>
      <c r="L22" s="44"/>
      <c r="M22" s="45"/>
      <c r="N22" s="38"/>
    </row>
    <row r="23" spans="1:14" ht="23.25" customHeight="1" x14ac:dyDescent="0.55000000000000004">
      <c r="A23" s="7" t="s">
        <v>111</v>
      </c>
      <c r="B23" s="56"/>
      <c r="C23" s="33"/>
      <c r="D23" s="41">
        <v>0</v>
      </c>
      <c r="E23" s="42"/>
      <c r="F23" s="41">
        <v>0</v>
      </c>
      <c r="G23" s="42"/>
      <c r="H23" s="41">
        <v>0</v>
      </c>
      <c r="I23" s="41"/>
      <c r="J23" s="43">
        <v>0</v>
      </c>
      <c r="K23" s="44"/>
      <c r="L23" s="44">
        <v>-53138</v>
      </c>
      <c r="M23" s="45"/>
      <c r="N23" s="45">
        <f>SUM(D23:L23)</f>
        <v>-53138</v>
      </c>
    </row>
    <row r="24" spans="1:14" s="37" customFormat="1" ht="23.25" customHeight="1" x14ac:dyDescent="0.6">
      <c r="A24" s="3" t="s">
        <v>117</v>
      </c>
      <c r="B24" s="6"/>
      <c r="C24" s="46"/>
      <c r="D24" s="59">
        <f>SUM(D23:D23)</f>
        <v>0</v>
      </c>
      <c r="E24" s="40"/>
      <c r="F24" s="59">
        <f>SUM(F23:F23)</f>
        <v>0</v>
      </c>
      <c r="G24" s="40"/>
      <c r="H24" s="59">
        <f>SUM(H23:H23)</f>
        <v>0</v>
      </c>
      <c r="I24" s="95"/>
      <c r="J24" s="59">
        <f>SUM(J23:J23)</f>
        <v>0</v>
      </c>
      <c r="K24" s="47"/>
      <c r="L24" s="59">
        <f>SUM(L23:L23)</f>
        <v>-53138</v>
      </c>
      <c r="M24" s="48"/>
      <c r="N24" s="59">
        <f>SUM(N23:N23)</f>
        <v>-53138</v>
      </c>
    </row>
    <row r="25" spans="1:14" s="37" customFormat="1" ht="23.25" customHeight="1" thickBot="1" x14ac:dyDescent="0.65">
      <c r="A25" s="3" t="s">
        <v>159</v>
      </c>
      <c r="B25" s="6"/>
      <c r="C25" s="57"/>
      <c r="D25" s="49">
        <f>D20+D24</f>
        <v>1219062</v>
      </c>
      <c r="E25" s="48"/>
      <c r="F25" s="49">
        <f>F20+F24</f>
        <v>196546</v>
      </c>
      <c r="G25" s="48"/>
      <c r="H25" s="49">
        <f>H20+H24</f>
        <v>-430700</v>
      </c>
      <c r="I25" s="39"/>
      <c r="J25" s="49">
        <f>J20+J24</f>
        <v>3030</v>
      </c>
      <c r="K25" s="39"/>
      <c r="L25" s="49">
        <f>L20+L24</f>
        <v>-721694</v>
      </c>
      <c r="M25" s="39"/>
      <c r="N25" s="49">
        <f>N20+N24</f>
        <v>266244</v>
      </c>
    </row>
    <row r="26" spans="1:14" s="37" customFormat="1" ht="23.25" customHeight="1" thickTop="1" x14ac:dyDescent="0.6">
      <c r="A26" s="3"/>
      <c r="B26" s="6"/>
      <c r="C26" s="57"/>
      <c r="D26" s="39"/>
      <c r="E26" s="48"/>
      <c r="F26" s="39"/>
      <c r="G26" s="48"/>
      <c r="H26" s="39"/>
      <c r="I26" s="39"/>
      <c r="J26" s="39"/>
      <c r="K26" s="39"/>
      <c r="L26" s="39"/>
      <c r="M26" s="39"/>
      <c r="N26" s="39"/>
    </row>
    <row r="27" spans="1:14" s="37" customFormat="1" ht="23.25" customHeight="1" x14ac:dyDescent="0.6">
      <c r="A27" s="3"/>
      <c r="B27" s="6"/>
      <c r="C27" s="57"/>
      <c r="D27" s="39"/>
      <c r="E27" s="40"/>
      <c r="F27" s="39"/>
      <c r="G27" s="40"/>
      <c r="H27" s="39"/>
      <c r="I27" s="39"/>
      <c r="J27" s="39"/>
      <c r="K27" s="39"/>
      <c r="L27" s="39"/>
      <c r="M27" s="39"/>
      <c r="N27" s="39"/>
    </row>
    <row r="28" spans="1:14" ht="23.25" customHeight="1" x14ac:dyDescent="0.55000000000000004">
      <c r="D28" s="52"/>
      <c r="F28" s="52"/>
      <c r="H28" s="52"/>
      <c r="I28" s="52"/>
      <c r="J28" s="52"/>
      <c r="L28" s="52"/>
      <c r="N28" s="96"/>
    </row>
    <row r="29" spans="1:14" ht="23.25" customHeight="1" x14ac:dyDescent="0.55000000000000004"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</row>
    <row r="52" spans="8:8" ht="23.25" customHeight="1" x14ac:dyDescent="0.55000000000000004">
      <c r="H52" s="98">
        <v>-389</v>
      </c>
    </row>
  </sheetData>
  <sheetProtection algorithmName="SHA-512" hashValue="PMn7S06ugZWBsKYThHKyAq1g0zLkbXNVTSCmtGvG4ZTIRn2FdLOO8FpzoNiVuys0+sN8PVKpmXp+ahRKRzJofQ==" saltValue="IXJR3D/SHD90k8nNTx14lg==" spinCount="100000" sheet="1" objects="1" scenarios="1"/>
  <mergeCells count="3">
    <mergeCell ref="D8:N8"/>
    <mergeCell ref="D4:N4"/>
    <mergeCell ref="J5:L5"/>
  </mergeCells>
  <pageMargins left="0.70866141732283472" right="0.43307086614173229" top="0.74803149606299213" bottom="0.62992125984251968" header="0.31496062992125984" footer="0.31496062992125984"/>
  <pageSetup paperSize="9" scale="85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9"/>
  <sheetViews>
    <sheetView tabSelected="1" view="pageBreakPreview" topLeftCell="A71" zoomScaleSheetLayoutView="100" workbookViewId="0">
      <selection activeCell="A78" sqref="A78"/>
    </sheetView>
  </sheetViews>
  <sheetFormatPr defaultColWidth="35" defaultRowHeight="23.25" customHeight="1" x14ac:dyDescent="0.55000000000000004"/>
  <cols>
    <col min="1" max="1" width="39.5546875" style="5" customWidth="1"/>
    <col min="2" max="2" width="7.44140625" style="5" customWidth="1"/>
    <col min="3" max="3" width="1.109375" style="5" customWidth="1"/>
    <col min="4" max="4" width="12.5546875" style="90" customWidth="1"/>
    <col min="5" max="5" width="1.109375" style="5" customWidth="1"/>
    <col min="6" max="6" width="12.5546875" style="5" bestFit="1" customWidth="1"/>
    <col min="7" max="7" width="1" style="5" customWidth="1"/>
    <col min="8" max="8" width="12.554687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25" customHeight="1" x14ac:dyDescent="0.6">
      <c r="A1" s="13" t="s">
        <v>81</v>
      </c>
    </row>
    <row r="2" spans="1:10" s="1" customFormat="1" ht="23.25" customHeight="1" x14ac:dyDescent="0.6">
      <c r="A2" s="2" t="s">
        <v>75</v>
      </c>
      <c r="D2" s="60"/>
      <c r="J2" s="60"/>
    </row>
    <row r="3" spans="1:10" s="1" customFormat="1" ht="13.5" customHeight="1" x14ac:dyDescent="0.6">
      <c r="A3" s="2"/>
      <c r="D3" s="60"/>
      <c r="J3" s="60"/>
    </row>
    <row r="4" spans="1:10" ht="23.25" customHeight="1" x14ac:dyDescent="0.6">
      <c r="A4" s="3"/>
      <c r="B4" s="35"/>
      <c r="C4" s="35"/>
      <c r="D4" s="105" t="s">
        <v>18</v>
      </c>
      <c r="E4" s="105"/>
      <c r="F4" s="105"/>
      <c r="G4" s="57"/>
      <c r="H4" s="105" t="s">
        <v>1</v>
      </c>
      <c r="I4" s="105"/>
      <c r="J4" s="105"/>
    </row>
    <row r="5" spans="1:10" ht="23.25" customHeight="1" x14ac:dyDescent="0.55000000000000004">
      <c r="B5" s="56" t="s">
        <v>3</v>
      </c>
      <c r="C5" s="56"/>
      <c r="D5" s="106" t="s">
        <v>153</v>
      </c>
      <c r="E5" s="106"/>
      <c r="F5" s="106"/>
      <c r="G5" s="35"/>
      <c r="H5" s="106" t="s">
        <v>153</v>
      </c>
      <c r="I5" s="106"/>
      <c r="J5" s="106"/>
    </row>
    <row r="6" spans="1:10" ht="23.25" customHeight="1" x14ac:dyDescent="0.55000000000000004">
      <c r="B6" s="56"/>
      <c r="C6" s="56"/>
      <c r="D6" s="106" t="s">
        <v>154</v>
      </c>
      <c r="E6" s="106"/>
      <c r="F6" s="106"/>
      <c r="G6" s="35"/>
      <c r="H6" s="106" t="s">
        <v>154</v>
      </c>
      <c r="I6" s="106"/>
      <c r="J6" s="106"/>
    </row>
    <row r="7" spans="1:10" ht="23.25" customHeight="1" x14ac:dyDescent="0.55000000000000004">
      <c r="B7" s="56"/>
      <c r="C7" s="56"/>
      <c r="D7" s="18">
        <v>2567</v>
      </c>
      <c r="E7" s="18"/>
      <c r="F7" s="18">
        <v>2566</v>
      </c>
      <c r="G7" s="18"/>
      <c r="H7" s="18">
        <v>2567</v>
      </c>
      <c r="I7" s="18"/>
      <c r="J7" s="18">
        <v>2566</v>
      </c>
    </row>
    <row r="8" spans="1:10" ht="23.25" customHeight="1" x14ac:dyDescent="0.55000000000000004">
      <c r="B8" s="35"/>
      <c r="C8" s="35"/>
      <c r="D8" s="104" t="s">
        <v>72</v>
      </c>
      <c r="E8" s="104"/>
      <c r="F8" s="104"/>
      <c r="G8" s="104"/>
      <c r="H8" s="104"/>
      <c r="I8" s="104"/>
      <c r="J8" s="104"/>
    </row>
    <row r="9" spans="1:10" ht="23.25" customHeight="1" x14ac:dyDescent="0.6">
      <c r="A9" s="46" t="s">
        <v>40</v>
      </c>
      <c r="B9" s="36"/>
      <c r="C9" s="36"/>
      <c r="D9" s="61"/>
      <c r="E9" s="62"/>
      <c r="G9" s="62"/>
      <c r="H9" s="62"/>
      <c r="I9" s="62"/>
      <c r="J9" s="62"/>
    </row>
    <row r="10" spans="1:10" ht="23.25" customHeight="1" x14ac:dyDescent="0.55000000000000004">
      <c r="A10" s="34" t="s">
        <v>127</v>
      </c>
      <c r="B10" s="36"/>
      <c r="C10" s="36"/>
      <c r="D10" s="63">
        <v>-43017</v>
      </c>
      <c r="E10" s="45"/>
      <c r="F10" s="63">
        <v>-49591</v>
      </c>
      <c r="G10" s="45"/>
      <c r="H10" s="63">
        <v>-53138</v>
      </c>
      <c r="I10" s="45"/>
      <c r="J10" s="63">
        <v>-50309</v>
      </c>
    </row>
    <row r="11" spans="1:10" ht="12" customHeight="1" x14ac:dyDescent="0.6">
      <c r="A11" s="2"/>
      <c r="D11" s="5"/>
    </row>
    <row r="12" spans="1:10" s="33" customFormat="1" ht="23.25" customHeight="1" x14ac:dyDescent="0.55000000000000004">
      <c r="A12" s="64" t="s">
        <v>132</v>
      </c>
      <c r="B12" s="65"/>
      <c r="C12" s="65"/>
      <c r="D12" s="66"/>
      <c r="E12" s="67"/>
      <c r="F12" s="66"/>
      <c r="G12" s="67"/>
      <c r="H12" s="66"/>
      <c r="I12" s="67"/>
      <c r="J12" s="66"/>
    </row>
    <row r="13" spans="1:10" s="33" customFormat="1" ht="23.25" customHeight="1" x14ac:dyDescent="0.55000000000000004">
      <c r="A13" s="34" t="s">
        <v>69</v>
      </c>
      <c r="B13" s="65"/>
      <c r="C13" s="65"/>
      <c r="D13" s="63">
        <v>-98</v>
      </c>
      <c r="E13" s="45"/>
      <c r="F13" s="63">
        <v>-14</v>
      </c>
      <c r="G13" s="45"/>
      <c r="H13" s="63">
        <v>-1032</v>
      </c>
      <c r="I13" s="45"/>
      <c r="J13" s="63">
        <v>-914</v>
      </c>
    </row>
    <row r="14" spans="1:10" ht="23.25" customHeight="1" x14ac:dyDescent="0.55000000000000004">
      <c r="A14" s="7" t="s">
        <v>33</v>
      </c>
      <c r="B14" s="36"/>
      <c r="C14" s="36"/>
      <c r="D14" s="9">
        <v>2453</v>
      </c>
      <c r="E14" s="45"/>
      <c r="F14" s="63">
        <v>948</v>
      </c>
      <c r="G14" s="63"/>
      <c r="H14" s="63">
        <v>1985</v>
      </c>
      <c r="I14" s="63"/>
      <c r="J14" s="63">
        <v>974</v>
      </c>
    </row>
    <row r="15" spans="1:10" ht="23.25" customHeight="1" x14ac:dyDescent="0.55000000000000004">
      <c r="A15" s="7" t="s">
        <v>41</v>
      </c>
      <c r="B15" s="36"/>
      <c r="C15" s="36"/>
      <c r="D15" s="63">
        <v>2708</v>
      </c>
      <c r="E15" s="45"/>
      <c r="F15" s="63">
        <v>3314</v>
      </c>
      <c r="G15" s="63"/>
      <c r="H15" s="63">
        <v>2071</v>
      </c>
      <c r="I15" s="63"/>
      <c r="J15" s="63">
        <v>2740</v>
      </c>
    </row>
    <row r="16" spans="1:10" ht="23.25" customHeight="1" x14ac:dyDescent="0.55000000000000004">
      <c r="A16" s="34" t="s">
        <v>182</v>
      </c>
      <c r="B16" s="36"/>
      <c r="C16" s="36"/>
      <c r="D16" s="9">
        <v>-5719</v>
      </c>
      <c r="E16" s="45"/>
      <c r="F16" s="63">
        <v>922</v>
      </c>
      <c r="G16" s="45"/>
      <c r="H16" s="63">
        <v>9530</v>
      </c>
      <c r="I16" s="45"/>
      <c r="J16" s="63">
        <v>38645</v>
      </c>
    </row>
    <row r="17" spans="1:12" ht="23.25" customHeight="1" x14ac:dyDescent="0.55000000000000004">
      <c r="A17" s="34" t="s">
        <v>147</v>
      </c>
      <c r="B17" s="36"/>
      <c r="C17" s="36"/>
      <c r="D17" s="63">
        <v>4358</v>
      </c>
      <c r="E17" s="45"/>
      <c r="F17" s="63">
        <v>-1867</v>
      </c>
      <c r="G17" s="45"/>
      <c r="H17" s="45">
        <v>0</v>
      </c>
      <c r="I17" s="45"/>
      <c r="J17" s="45">
        <v>-148</v>
      </c>
    </row>
    <row r="18" spans="1:12" ht="23.25" customHeight="1" x14ac:dyDescent="0.55000000000000004">
      <c r="A18" s="34" t="s">
        <v>169</v>
      </c>
      <c r="B18" s="36"/>
      <c r="C18" s="36"/>
      <c r="D18" s="63">
        <v>226</v>
      </c>
      <c r="E18" s="45"/>
      <c r="F18" s="63">
        <v>0</v>
      </c>
      <c r="G18" s="45"/>
      <c r="H18" s="45">
        <v>226</v>
      </c>
      <c r="I18" s="45"/>
      <c r="J18" s="45">
        <v>0</v>
      </c>
    </row>
    <row r="19" spans="1:12" ht="23.25" customHeight="1" x14ac:dyDescent="0.55000000000000004">
      <c r="A19" s="34" t="s">
        <v>170</v>
      </c>
      <c r="B19" s="36"/>
      <c r="C19" s="36"/>
      <c r="D19" s="45">
        <v>-986</v>
      </c>
      <c r="E19" s="45"/>
      <c r="F19" s="63">
        <v>0</v>
      </c>
      <c r="G19" s="45"/>
      <c r="H19" s="45">
        <v>-986</v>
      </c>
      <c r="I19" s="45"/>
      <c r="J19" s="45">
        <v>0</v>
      </c>
    </row>
    <row r="20" spans="1:12" ht="23.25" customHeight="1" x14ac:dyDescent="0.55000000000000004">
      <c r="A20" s="34" t="s">
        <v>184</v>
      </c>
      <c r="B20" s="36"/>
      <c r="C20" s="36"/>
      <c r="D20" s="63">
        <v>0</v>
      </c>
      <c r="E20" s="45"/>
      <c r="F20" s="63">
        <v>0</v>
      </c>
      <c r="G20" s="45"/>
      <c r="H20" s="45">
        <v>8000</v>
      </c>
      <c r="I20" s="45"/>
      <c r="J20" s="45">
        <v>0</v>
      </c>
    </row>
    <row r="21" spans="1:12" ht="23.25" customHeight="1" x14ac:dyDescent="0.55000000000000004">
      <c r="A21" s="34" t="s">
        <v>173</v>
      </c>
      <c r="B21" s="36"/>
      <c r="C21" s="36"/>
      <c r="D21" s="45">
        <v>1871</v>
      </c>
      <c r="E21" s="45"/>
      <c r="F21" s="63">
        <v>0</v>
      </c>
      <c r="G21" s="45"/>
      <c r="H21" s="45">
        <v>1871</v>
      </c>
      <c r="I21" s="45"/>
      <c r="J21" s="45">
        <v>0</v>
      </c>
    </row>
    <row r="22" spans="1:12" ht="23.25" customHeight="1" x14ac:dyDescent="0.55000000000000004">
      <c r="A22" s="34" t="s">
        <v>171</v>
      </c>
      <c r="B22" s="36"/>
      <c r="C22" s="36"/>
      <c r="D22" s="45">
        <v>4324</v>
      </c>
      <c r="E22" s="45"/>
      <c r="F22" s="63">
        <v>0</v>
      </c>
      <c r="G22" s="45"/>
      <c r="H22" s="45">
        <v>4324</v>
      </c>
      <c r="I22" s="45"/>
      <c r="J22" s="45">
        <v>0</v>
      </c>
    </row>
    <row r="23" spans="1:12" ht="23.25" customHeight="1" x14ac:dyDescent="0.55000000000000004">
      <c r="A23" s="34" t="s">
        <v>172</v>
      </c>
      <c r="B23" s="36"/>
      <c r="C23" s="36"/>
      <c r="D23" s="63">
        <v>442</v>
      </c>
      <c r="E23" s="45"/>
      <c r="F23" s="63">
        <v>0</v>
      </c>
      <c r="G23" s="45"/>
      <c r="H23" s="45">
        <v>0</v>
      </c>
      <c r="I23" s="45"/>
      <c r="J23" s="45">
        <v>0</v>
      </c>
    </row>
    <row r="24" spans="1:12" ht="23.25" customHeight="1" x14ac:dyDescent="0.55000000000000004">
      <c r="A24" s="34" t="s">
        <v>181</v>
      </c>
      <c r="B24" s="36"/>
      <c r="C24" s="36"/>
      <c r="D24" s="45">
        <v>498</v>
      </c>
      <c r="E24" s="45"/>
      <c r="F24" s="63">
        <v>0</v>
      </c>
      <c r="G24" s="45"/>
      <c r="H24" s="45">
        <v>498</v>
      </c>
      <c r="I24" s="45"/>
      <c r="J24" s="45">
        <v>0</v>
      </c>
    </row>
    <row r="25" spans="1:12" ht="23.25" customHeight="1" x14ac:dyDescent="0.55000000000000004">
      <c r="A25" s="34" t="s">
        <v>148</v>
      </c>
      <c r="B25" s="36"/>
      <c r="C25" s="36"/>
      <c r="D25" s="45">
        <v>2065</v>
      </c>
      <c r="E25" s="45"/>
      <c r="F25" s="63">
        <v>0</v>
      </c>
      <c r="G25" s="45"/>
      <c r="H25" s="45">
        <v>2065</v>
      </c>
      <c r="I25" s="45"/>
      <c r="J25" s="45">
        <v>0</v>
      </c>
    </row>
    <row r="26" spans="1:12" ht="23.25" customHeight="1" x14ac:dyDescent="0.55000000000000004">
      <c r="A26" s="34" t="s">
        <v>66</v>
      </c>
      <c r="B26" s="36"/>
      <c r="C26" s="36"/>
      <c r="D26" s="41">
        <v>352</v>
      </c>
      <c r="E26" s="42"/>
      <c r="F26" s="41">
        <v>410</v>
      </c>
      <c r="G26" s="42"/>
      <c r="H26" s="42">
        <v>133</v>
      </c>
      <c r="I26" s="42"/>
      <c r="J26" s="42">
        <v>169</v>
      </c>
    </row>
    <row r="27" spans="1:12" ht="23.25" customHeight="1" x14ac:dyDescent="0.55000000000000004">
      <c r="A27" s="34" t="s">
        <v>146</v>
      </c>
      <c r="B27" s="36"/>
      <c r="C27" s="36"/>
      <c r="D27" s="41">
        <v>-196</v>
      </c>
      <c r="E27" s="42"/>
      <c r="F27" s="41">
        <v>0</v>
      </c>
      <c r="G27" s="42"/>
      <c r="H27" s="42">
        <v>0</v>
      </c>
      <c r="I27" s="42"/>
      <c r="J27" s="42">
        <v>-15000</v>
      </c>
    </row>
    <row r="28" spans="1:12" ht="23.25" customHeight="1" x14ac:dyDescent="0.55000000000000004">
      <c r="A28" s="7" t="s">
        <v>155</v>
      </c>
      <c r="B28" s="36"/>
      <c r="C28" s="36"/>
      <c r="D28" s="70">
        <v>0</v>
      </c>
      <c r="E28" s="42"/>
      <c r="F28" s="70">
        <v>2963</v>
      </c>
      <c r="G28" s="42"/>
      <c r="H28" s="71">
        <v>0</v>
      </c>
      <c r="I28" s="42"/>
      <c r="J28" s="71">
        <v>0</v>
      </c>
    </row>
    <row r="29" spans="1:12" ht="23.25" customHeight="1" x14ac:dyDescent="0.55000000000000004">
      <c r="A29" s="34"/>
      <c r="B29" s="36"/>
      <c r="C29" s="36"/>
      <c r="D29" s="63">
        <f>SUM(D10:D28)</f>
        <v>-30719</v>
      </c>
      <c r="E29" s="45"/>
      <c r="F29" s="63">
        <f>SUM(F10:F28)</f>
        <v>-42915</v>
      </c>
      <c r="G29" s="45"/>
      <c r="H29" s="63">
        <f>SUM(H10:H28)</f>
        <v>-24453</v>
      </c>
      <c r="I29" s="45"/>
      <c r="J29" s="63">
        <f>SUM(J10:J28)</f>
        <v>-23843</v>
      </c>
      <c r="L29" s="17"/>
    </row>
    <row r="30" spans="1:12" ht="23.25" customHeight="1" x14ac:dyDescent="0.6">
      <c r="A30" s="33" t="s">
        <v>51</v>
      </c>
      <c r="B30" s="1"/>
      <c r="C30" s="1"/>
      <c r="D30" s="60"/>
      <c r="E30" s="1"/>
      <c r="F30" s="60"/>
      <c r="G30" s="72"/>
      <c r="H30" s="72"/>
      <c r="I30" s="72"/>
      <c r="J30" s="72"/>
    </row>
    <row r="31" spans="1:12" ht="23.25" customHeight="1" x14ac:dyDescent="0.6">
      <c r="A31" s="34" t="s">
        <v>6</v>
      </c>
      <c r="B31" s="2"/>
      <c r="C31" s="2"/>
      <c r="D31" s="63">
        <v>-2742</v>
      </c>
      <c r="E31" s="45"/>
      <c r="F31" s="63">
        <v>3917</v>
      </c>
      <c r="G31" s="45"/>
      <c r="H31" s="45">
        <v>5714</v>
      </c>
      <c r="I31" s="45"/>
      <c r="J31" s="45">
        <v>-2318</v>
      </c>
    </row>
    <row r="32" spans="1:12" ht="23.25" customHeight="1" x14ac:dyDescent="0.6">
      <c r="A32" s="34" t="s">
        <v>55</v>
      </c>
      <c r="B32" s="2"/>
      <c r="C32" s="2"/>
      <c r="D32" s="63">
        <v>-5734</v>
      </c>
      <c r="E32" s="45"/>
      <c r="F32" s="63">
        <v>40336</v>
      </c>
      <c r="G32" s="45"/>
      <c r="H32" s="45">
        <v>-6711</v>
      </c>
      <c r="I32" s="45"/>
      <c r="J32" s="45">
        <v>15499</v>
      </c>
    </row>
    <row r="33" spans="1:10" ht="23.25" customHeight="1" x14ac:dyDescent="0.6">
      <c r="A33" s="34" t="s">
        <v>112</v>
      </c>
      <c r="B33" s="2"/>
      <c r="C33" s="2"/>
      <c r="D33" s="45">
        <v>-26213</v>
      </c>
      <c r="E33" s="45"/>
      <c r="F33" s="45">
        <v>-5185</v>
      </c>
      <c r="G33" s="45"/>
      <c r="H33" s="45">
        <v>-26213</v>
      </c>
      <c r="I33" s="45"/>
      <c r="J33" s="45">
        <v>-5185</v>
      </c>
    </row>
    <row r="34" spans="1:10" s="1" customFormat="1" ht="23.25" customHeight="1" x14ac:dyDescent="0.6">
      <c r="A34" s="34" t="s">
        <v>42</v>
      </c>
      <c r="B34" s="18"/>
      <c r="C34" s="18"/>
      <c r="D34" s="63">
        <v>-10771</v>
      </c>
      <c r="E34" s="45"/>
      <c r="F34" s="63">
        <v>5733</v>
      </c>
      <c r="G34" s="45"/>
      <c r="H34" s="45">
        <v>0</v>
      </c>
      <c r="I34" s="45"/>
      <c r="J34" s="45">
        <v>540</v>
      </c>
    </row>
    <row r="35" spans="1:10" ht="23.25" customHeight="1" x14ac:dyDescent="0.55000000000000004">
      <c r="A35" s="5" t="s">
        <v>43</v>
      </c>
      <c r="B35" s="56"/>
      <c r="C35" s="56"/>
      <c r="D35" s="63">
        <v>-313</v>
      </c>
      <c r="E35" s="45"/>
      <c r="F35" s="63">
        <v>-45</v>
      </c>
      <c r="G35" s="45"/>
      <c r="H35" s="45">
        <v>-293</v>
      </c>
      <c r="I35" s="45"/>
      <c r="J35" s="45">
        <v>-43</v>
      </c>
    </row>
    <row r="36" spans="1:10" s="1" customFormat="1" ht="23.25" customHeight="1" x14ac:dyDescent="0.6">
      <c r="A36" s="13" t="s">
        <v>81</v>
      </c>
    </row>
    <row r="37" spans="1:10" ht="23.25" customHeight="1" x14ac:dyDescent="0.6">
      <c r="A37" s="2" t="s">
        <v>75</v>
      </c>
      <c r="B37" s="1"/>
      <c r="C37" s="1"/>
      <c r="D37" s="60"/>
      <c r="E37" s="1"/>
      <c r="F37" s="1"/>
      <c r="G37" s="72"/>
      <c r="H37" s="72"/>
      <c r="I37" s="72"/>
      <c r="J37" s="73"/>
    </row>
    <row r="38" spans="1:10" s="1" customFormat="1" ht="13.5" customHeight="1" x14ac:dyDescent="0.6">
      <c r="A38" s="2"/>
      <c r="D38" s="60"/>
      <c r="J38" s="60"/>
    </row>
    <row r="39" spans="1:10" ht="23.25" customHeight="1" x14ac:dyDescent="0.6">
      <c r="A39" s="3"/>
      <c r="B39" s="18"/>
      <c r="C39" s="18"/>
      <c r="D39" s="105" t="s">
        <v>18</v>
      </c>
      <c r="E39" s="105"/>
      <c r="F39" s="105"/>
      <c r="G39" s="57"/>
      <c r="H39" s="105" t="s">
        <v>1</v>
      </c>
      <c r="I39" s="105"/>
      <c r="J39" s="105"/>
    </row>
    <row r="40" spans="1:10" s="1" customFormat="1" ht="23.25" customHeight="1" x14ac:dyDescent="0.6">
      <c r="A40" s="3"/>
      <c r="B40" s="18"/>
      <c r="C40" s="18"/>
      <c r="D40" s="106" t="s">
        <v>153</v>
      </c>
      <c r="E40" s="106"/>
      <c r="F40" s="106"/>
      <c r="G40" s="35"/>
      <c r="H40" s="106" t="s">
        <v>153</v>
      </c>
      <c r="I40" s="106"/>
      <c r="J40" s="106"/>
    </row>
    <row r="41" spans="1:10" s="1" customFormat="1" ht="23.25" customHeight="1" x14ac:dyDescent="0.6">
      <c r="A41" s="3"/>
      <c r="B41" s="18"/>
      <c r="C41" s="18"/>
      <c r="D41" s="106" t="s">
        <v>154</v>
      </c>
      <c r="E41" s="106"/>
      <c r="F41" s="106"/>
      <c r="G41" s="35"/>
      <c r="H41" s="106" t="s">
        <v>154</v>
      </c>
      <c r="I41" s="106"/>
      <c r="J41" s="106"/>
    </row>
    <row r="42" spans="1:10" s="1" customFormat="1" ht="23.25" customHeight="1" x14ac:dyDescent="0.6">
      <c r="A42" s="5"/>
      <c r="B42" s="56" t="s">
        <v>3</v>
      </c>
      <c r="C42" s="56"/>
      <c r="D42" s="18">
        <v>2567</v>
      </c>
      <c r="E42" s="18"/>
      <c r="F42" s="18">
        <v>2566</v>
      </c>
      <c r="G42" s="18"/>
      <c r="H42" s="18">
        <v>2567</v>
      </c>
      <c r="I42" s="18"/>
      <c r="J42" s="18">
        <v>2566</v>
      </c>
    </row>
    <row r="43" spans="1:10" ht="23.25" customHeight="1" x14ac:dyDescent="0.55000000000000004">
      <c r="B43" s="18"/>
      <c r="C43" s="18"/>
      <c r="D43" s="104" t="s">
        <v>72</v>
      </c>
      <c r="E43" s="104"/>
      <c r="F43" s="104"/>
      <c r="G43" s="104"/>
      <c r="H43" s="104"/>
      <c r="I43" s="104"/>
      <c r="J43" s="104"/>
    </row>
    <row r="44" spans="1:10" ht="12" customHeight="1" x14ac:dyDescent="0.6">
      <c r="A44" s="2"/>
      <c r="D44" s="5"/>
    </row>
    <row r="45" spans="1:10" ht="23.25" customHeight="1" x14ac:dyDescent="0.55000000000000004">
      <c r="A45" s="5" t="s">
        <v>50</v>
      </c>
      <c r="B45" s="36"/>
      <c r="C45" s="36"/>
      <c r="D45" s="63">
        <v>14352</v>
      </c>
      <c r="E45" s="45"/>
      <c r="F45" s="63">
        <v>464</v>
      </c>
      <c r="G45" s="45"/>
      <c r="H45" s="45">
        <v>611</v>
      </c>
      <c r="I45" s="45"/>
      <c r="J45" s="45">
        <v>-726</v>
      </c>
    </row>
    <row r="46" spans="1:10" s="1" customFormat="1" ht="23.25" customHeight="1" x14ac:dyDescent="0.6">
      <c r="A46" s="5" t="s">
        <v>56</v>
      </c>
      <c r="B46" s="36"/>
      <c r="C46" s="36"/>
      <c r="D46" s="70">
        <v>3693</v>
      </c>
      <c r="E46" s="45"/>
      <c r="F46" s="70">
        <v>7530</v>
      </c>
      <c r="G46" s="45"/>
      <c r="H46" s="71">
        <v>5013</v>
      </c>
      <c r="I46" s="45"/>
      <c r="J46" s="71">
        <v>4036</v>
      </c>
    </row>
    <row r="47" spans="1:10" ht="23.25" customHeight="1" x14ac:dyDescent="0.6">
      <c r="A47" s="53" t="s">
        <v>118</v>
      </c>
      <c r="B47" s="36"/>
      <c r="C47" s="36"/>
      <c r="D47" s="74">
        <f>SUM(D29:D35,D45:D46)</f>
        <v>-58447</v>
      </c>
      <c r="E47" s="75"/>
      <c r="F47" s="74">
        <f>SUM(F29:F35,F45:F46)</f>
        <v>9835</v>
      </c>
      <c r="G47" s="75"/>
      <c r="H47" s="74">
        <f>SUM(H29:H35,H45:H46)</f>
        <v>-46332</v>
      </c>
      <c r="I47" s="75"/>
      <c r="J47" s="74">
        <f>SUM(J29:J35,J45:J46)</f>
        <v>-12040</v>
      </c>
    </row>
    <row r="48" spans="1:10" s="1" customFormat="1" ht="13.5" customHeight="1" x14ac:dyDescent="0.6">
      <c r="A48" s="2"/>
      <c r="D48" s="60"/>
      <c r="J48" s="60"/>
    </row>
    <row r="49" spans="1:10" ht="23.25" customHeight="1" x14ac:dyDescent="0.6">
      <c r="A49" s="46" t="s">
        <v>44</v>
      </c>
      <c r="B49" s="36"/>
      <c r="C49" s="36"/>
      <c r="D49" s="76"/>
      <c r="E49" s="68"/>
      <c r="F49" s="76"/>
      <c r="G49" s="68"/>
      <c r="H49" s="68"/>
      <c r="I49" s="68"/>
      <c r="J49" s="68"/>
    </row>
    <row r="50" spans="1:10" ht="23.25" customHeight="1" x14ac:dyDescent="0.55000000000000004">
      <c r="A50" s="5" t="s">
        <v>77</v>
      </c>
      <c r="B50" s="36"/>
      <c r="C50" s="36"/>
      <c r="D50" s="76">
        <v>97</v>
      </c>
      <c r="E50" s="68"/>
      <c r="F50" s="76">
        <v>14</v>
      </c>
      <c r="G50" s="68"/>
      <c r="H50" s="68">
        <v>1</v>
      </c>
      <c r="I50" s="68"/>
      <c r="J50" s="68">
        <v>914</v>
      </c>
    </row>
    <row r="51" spans="1:10" ht="23.25" customHeight="1" x14ac:dyDescent="0.55000000000000004">
      <c r="A51" s="5" t="s">
        <v>125</v>
      </c>
      <c r="B51" s="36"/>
      <c r="C51" s="36"/>
      <c r="D51" s="76">
        <v>196</v>
      </c>
      <c r="E51" s="68"/>
      <c r="F51" s="76">
        <v>15000</v>
      </c>
      <c r="G51" s="68"/>
      <c r="H51" s="68">
        <v>0</v>
      </c>
      <c r="I51" s="68"/>
      <c r="J51" s="68">
        <v>15000</v>
      </c>
    </row>
    <row r="52" spans="1:10" ht="23.25" customHeight="1" x14ac:dyDescent="0.55000000000000004">
      <c r="A52" s="34" t="s">
        <v>113</v>
      </c>
      <c r="B52" s="36"/>
      <c r="C52" s="36"/>
      <c r="D52" s="76">
        <v>0</v>
      </c>
      <c r="E52" s="68"/>
      <c r="F52" s="76">
        <v>0</v>
      </c>
      <c r="G52" s="68"/>
      <c r="H52" s="68">
        <v>-14800</v>
      </c>
      <c r="I52" s="68"/>
      <c r="J52" s="45">
        <v>-15500</v>
      </c>
    </row>
    <row r="53" spans="1:10" ht="23.25" customHeight="1" x14ac:dyDescent="0.55000000000000004">
      <c r="A53" s="34" t="s">
        <v>114</v>
      </c>
      <c r="B53" s="36"/>
      <c r="C53" s="36"/>
      <c r="D53" s="76">
        <v>0</v>
      </c>
      <c r="E53" s="68"/>
      <c r="F53" s="76">
        <v>0</v>
      </c>
      <c r="G53" s="68"/>
      <c r="H53" s="68">
        <v>19100</v>
      </c>
      <c r="I53" s="68"/>
      <c r="J53" s="68">
        <v>38060</v>
      </c>
    </row>
    <row r="54" spans="1:10" ht="23.25" customHeight="1" x14ac:dyDescent="0.55000000000000004">
      <c r="A54" s="34" t="s">
        <v>174</v>
      </c>
      <c r="B54" s="36"/>
      <c r="C54" s="36"/>
      <c r="D54" s="68">
        <v>1700</v>
      </c>
      <c r="E54" s="68"/>
      <c r="F54" s="76">
        <v>0</v>
      </c>
      <c r="G54" s="68"/>
      <c r="H54" s="68">
        <v>1700</v>
      </c>
      <c r="I54" s="68"/>
      <c r="J54" s="68">
        <v>0</v>
      </c>
    </row>
    <row r="55" spans="1:10" ht="23.25" customHeight="1" x14ac:dyDescent="0.55000000000000004">
      <c r="A55" s="34" t="s">
        <v>145</v>
      </c>
      <c r="B55" s="36"/>
      <c r="C55" s="36"/>
      <c r="D55" s="76">
        <v>0</v>
      </c>
      <c r="E55" s="68"/>
      <c r="F55" s="76">
        <v>0</v>
      </c>
      <c r="G55" s="68"/>
      <c r="H55" s="68">
        <v>-8000</v>
      </c>
      <c r="I55" s="68"/>
      <c r="J55" s="68">
        <v>0</v>
      </c>
    </row>
    <row r="56" spans="1:10" ht="23.25" customHeight="1" x14ac:dyDescent="0.55000000000000004">
      <c r="A56" s="34" t="s">
        <v>115</v>
      </c>
      <c r="B56" s="36"/>
      <c r="C56" s="36"/>
      <c r="D56" s="68">
        <v>0</v>
      </c>
      <c r="E56" s="68"/>
      <c r="F56" s="68">
        <v>-520</v>
      </c>
      <c r="G56" s="68"/>
      <c r="H56" s="68">
        <v>0</v>
      </c>
      <c r="I56" s="68"/>
      <c r="J56" s="68">
        <v>-520</v>
      </c>
    </row>
    <row r="57" spans="1:10" ht="23.25" customHeight="1" x14ac:dyDescent="0.55000000000000004">
      <c r="A57" s="34" t="s">
        <v>100</v>
      </c>
      <c r="B57" s="36"/>
      <c r="C57" s="36"/>
      <c r="D57" s="69">
        <v>-1308</v>
      </c>
      <c r="E57" s="45"/>
      <c r="F57" s="69">
        <v>-662</v>
      </c>
      <c r="G57" s="45"/>
      <c r="H57" s="69">
        <v>-14</v>
      </c>
      <c r="I57" s="45"/>
      <c r="J57" s="69">
        <v>-258</v>
      </c>
    </row>
    <row r="58" spans="1:10" ht="23.25" customHeight="1" x14ac:dyDescent="0.55000000000000004">
      <c r="A58" s="34" t="s">
        <v>134</v>
      </c>
      <c r="B58" s="36"/>
      <c r="C58" s="36"/>
      <c r="D58" s="69">
        <v>-400</v>
      </c>
      <c r="E58" s="45"/>
      <c r="F58" s="69">
        <v>0</v>
      </c>
      <c r="G58" s="45"/>
      <c r="H58" s="69">
        <v>0</v>
      </c>
      <c r="I58" s="45"/>
      <c r="J58" s="69">
        <v>0</v>
      </c>
    </row>
    <row r="59" spans="1:10" ht="23.25" customHeight="1" x14ac:dyDescent="0.6">
      <c r="A59" s="3" t="s">
        <v>76</v>
      </c>
      <c r="B59" s="36"/>
      <c r="C59" s="36"/>
      <c r="D59" s="77">
        <f>SUM(D50:D58)</f>
        <v>285</v>
      </c>
      <c r="E59" s="40">
        <f>SUM(E57:E57)</f>
        <v>0</v>
      </c>
      <c r="F59" s="77">
        <f>SUM(F50:F58)</f>
        <v>13832</v>
      </c>
      <c r="G59" s="40">
        <f>SUM(G57:G57)</f>
        <v>0</v>
      </c>
      <c r="H59" s="77">
        <f>SUM(H50:H58)</f>
        <v>-2013</v>
      </c>
      <c r="I59" s="40">
        <f>SUM(I57:I57)</f>
        <v>0</v>
      </c>
      <c r="J59" s="77">
        <f>SUM(J50:J58)</f>
        <v>37696</v>
      </c>
    </row>
    <row r="60" spans="1:10" s="1" customFormat="1" ht="13.5" customHeight="1" x14ac:dyDescent="0.6">
      <c r="A60" s="2"/>
      <c r="D60" s="60"/>
      <c r="J60" s="60"/>
    </row>
    <row r="61" spans="1:10" ht="23.25" customHeight="1" x14ac:dyDescent="0.6">
      <c r="A61" s="46" t="s">
        <v>45</v>
      </c>
      <c r="B61" s="78"/>
      <c r="C61" s="79"/>
      <c r="D61" s="80"/>
      <c r="E61" s="80"/>
      <c r="F61" s="80"/>
      <c r="G61" s="38"/>
      <c r="H61" s="81"/>
      <c r="I61" s="38"/>
      <c r="J61" s="81"/>
    </row>
    <row r="62" spans="1:10" ht="23.25" customHeight="1" x14ac:dyDescent="0.55000000000000004">
      <c r="A62" s="5" t="s">
        <v>52</v>
      </c>
      <c r="B62" s="36"/>
      <c r="C62" s="36"/>
      <c r="D62" s="41">
        <v>-2020</v>
      </c>
      <c r="E62" s="45"/>
      <c r="F62" s="41">
        <v>-1355</v>
      </c>
      <c r="G62" s="45"/>
      <c r="H62" s="41">
        <v>-1377</v>
      </c>
      <c r="I62" s="45"/>
      <c r="J62" s="41">
        <v>-1376</v>
      </c>
    </row>
    <row r="63" spans="1:10" ht="23.25" customHeight="1" x14ac:dyDescent="0.55000000000000004">
      <c r="A63" s="5" t="s">
        <v>136</v>
      </c>
      <c r="B63" s="36"/>
      <c r="C63" s="36"/>
      <c r="D63" s="41">
        <v>-268</v>
      </c>
      <c r="E63" s="45"/>
      <c r="F63" s="41">
        <v>0</v>
      </c>
      <c r="G63" s="45"/>
      <c r="H63" s="41">
        <v>0</v>
      </c>
      <c r="I63" s="45"/>
      <c r="J63" s="41">
        <v>0</v>
      </c>
    </row>
    <row r="64" spans="1:10" ht="23.25" customHeight="1" x14ac:dyDescent="0.55000000000000004">
      <c r="A64" s="5" t="s">
        <v>160</v>
      </c>
      <c r="B64" s="36"/>
      <c r="C64" s="36"/>
      <c r="D64" s="41">
        <v>0</v>
      </c>
      <c r="E64" s="45"/>
      <c r="F64" s="41">
        <v>5200</v>
      </c>
      <c r="G64" s="45"/>
      <c r="H64" s="41">
        <v>0</v>
      </c>
      <c r="I64" s="45"/>
      <c r="J64" s="41">
        <v>7600</v>
      </c>
    </row>
    <row r="65" spans="1:10" ht="23.25" customHeight="1" x14ac:dyDescent="0.55000000000000004">
      <c r="A65" s="5" t="s">
        <v>161</v>
      </c>
      <c r="B65" s="36"/>
      <c r="C65" s="36"/>
      <c r="D65" s="41">
        <v>0</v>
      </c>
      <c r="E65" s="45"/>
      <c r="F65" s="41">
        <v>-4500</v>
      </c>
      <c r="G65" s="45"/>
      <c r="H65" s="41">
        <v>0</v>
      </c>
      <c r="I65" s="45"/>
      <c r="J65" s="41">
        <v>-5100</v>
      </c>
    </row>
    <row r="66" spans="1:10" ht="23.25" customHeight="1" x14ac:dyDescent="0.55000000000000004">
      <c r="A66" s="5" t="s">
        <v>162</v>
      </c>
      <c r="B66" s="36"/>
      <c r="C66" s="36"/>
      <c r="D66" s="41">
        <v>50000</v>
      </c>
      <c r="E66" s="45"/>
      <c r="F66" s="41">
        <v>0</v>
      </c>
      <c r="G66" s="45"/>
      <c r="H66" s="41">
        <v>30000</v>
      </c>
      <c r="I66" s="45"/>
      <c r="J66" s="41">
        <v>0</v>
      </c>
    </row>
    <row r="67" spans="1:10" ht="23.25" customHeight="1" x14ac:dyDescent="0.55000000000000004">
      <c r="A67" s="5" t="s">
        <v>163</v>
      </c>
      <c r="B67" s="36"/>
      <c r="C67" s="36"/>
      <c r="D67" s="41">
        <v>-25000</v>
      </c>
      <c r="E67" s="45"/>
      <c r="F67" s="41">
        <v>-30000</v>
      </c>
      <c r="G67" s="45"/>
      <c r="H67" s="41">
        <v>-15000</v>
      </c>
      <c r="I67" s="45"/>
      <c r="J67" s="41">
        <v>-30000</v>
      </c>
    </row>
    <row r="68" spans="1:10" ht="23.25" customHeight="1" x14ac:dyDescent="0.55000000000000004">
      <c r="A68" s="5" t="s">
        <v>175</v>
      </c>
      <c r="B68" s="36"/>
      <c r="C68" s="36"/>
      <c r="D68" s="41">
        <v>35000</v>
      </c>
      <c r="E68" s="45"/>
      <c r="F68" s="41">
        <v>0</v>
      </c>
      <c r="G68" s="45"/>
      <c r="H68" s="41">
        <v>35000</v>
      </c>
      <c r="I68" s="45"/>
      <c r="J68" s="41">
        <v>0</v>
      </c>
    </row>
    <row r="69" spans="1:10" ht="23.25" customHeight="1" x14ac:dyDescent="0.55000000000000004">
      <c r="A69" s="5" t="s">
        <v>176</v>
      </c>
      <c r="B69" s="36"/>
      <c r="C69" s="36"/>
      <c r="D69" s="41">
        <v>-101</v>
      </c>
      <c r="E69" s="45"/>
      <c r="F69" s="41">
        <v>0</v>
      </c>
      <c r="G69" s="45"/>
      <c r="H69" s="41">
        <v>-101</v>
      </c>
      <c r="I69" s="45"/>
      <c r="J69" s="41">
        <v>0</v>
      </c>
    </row>
    <row r="70" spans="1:10" ht="23.25" customHeight="1" x14ac:dyDescent="0.55000000000000004">
      <c r="A70" s="34" t="s">
        <v>68</v>
      </c>
      <c r="B70" s="65"/>
      <c r="C70" s="36"/>
      <c r="D70" s="83">
        <v>-784</v>
      </c>
      <c r="E70" s="45"/>
      <c r="F70" s="83">
        <v>-820</v>
      </c>
      <c r="G70" s="45"/>
      <c r="H70" s="83">
        <v>-774</v>
      </c>
      <c r="I70" s="45"/>
      <c r="J70" s="83">
        <v>-803</v>
      </c>
    </row>
    <row r="71" spans="1:10" s="82" customFormat="1" ht="23.25" customHeight="1" x14ac:dyDescent="0.6">
      <c r="A71" s="53" t="s">
        <v>119</v>
      </c>
      <c r="B71" s="34"/>
      <c r="C71" s="34"/>
      <c r="D71" s="84">
        <f>SUM(D62:D70)</f>
        <v>56827</v>
      </c>
      <c r="E71" s="85"/>
      <c r="F71" s="84">
        <f>SUM(F62:F70)</f>
        <v>-31475</v>
      </c>
      <c r="G71" s="85"/>
      <c r="H71" s="84">
        <f>SUM(H62:H70)</f>
        <v>47748</v>
      </c>
      <c r="I71" s="85"/>
      <c r="J71" s="84">
        <f>SUM(J62:J70)</f>
        <v>-29679</v>
      </c>
    </row>
    <row r="72" spans="1:10" s="1" customFormat="1" ht="13.5" customHeight="1" x14ac:dyDescent="0.6">
      <c r="A72" s="2"/>
      <c r="D72" s="60"/>
      <c r="J72" s="60"/>
    </row>
    <row r="73" spans="1:10" s="1" customFormat="1" ht="23.25" customHeight="1" x14ac:dyDescent="0.6">
      <c r="A73" s="13" t="s">
        <v>81</v>
      </c>
    </row>
    <row r="74" spans="1:10" ht="23.25" customHeight="1" x14ac:dyDescent="0.6">
      <c r="A74" s="2" t="s">
        <v>75</v>
      </c>
      <c r="B74" s="1"/>
      <c r="C74" s="1"/>
      <c r="D74" s="60"/>
      <c r="E74" s="1"/>
      <c r="F74" s="1"/>
      <c r="G74" s="72"/>
      <c r="H74" s="72"/>
      <c r="I74" s="72"/>
      <c r="J74" s="73"/>
    </row>
    <row r="75" spans="1:10" s="1" customFormat="1" ht="13.5" customHeight="1" x14ac:dyDescent="0.6">
      <c r="A75" s="2"/>
      <c r="D75" s="60"/>
      <c r="J75" s="60"/>
    </row>
    <row r="76" spans="1:10" ht="23.25" customHeight="1" x14ac:dyDescent="0.6">
      <c r="A76" s="3"/>
      <c r="B76" s="18"/>
      <c r="C76" s="18"/>
      <c r="D76" s="105" t="s">
        <v>18</v>
      </c>
      <c r="E76" s="105"/>
      <c r="F76" s="105"/>
      <c r="G76" s="57"/>
      <c r="H76" s="105" t="s">
        <v>1</v>
      </c>
      <c r="I76" s="105"/>
      <c r="J76" s="105"/>
    </row>
    <row r="77" spans="1:10" s="1" customFormat="1" ht="23.25" customHeight="1" x14ac:dyDescent="0.6">
      <c r="A77" s="3"/>
      <c r="B77" s="18"/>
      <c r="C77" s="18"/>
      <c r="D77" s="106" t="s">
        <v>153</v>
      </c>
      <c r="E77" s="106"/>
      <c r="F77" s="106"/>
      <c r="G77" s="35"/>
      <c r="H77" s="106" t="s">
        <v>153</v>
      </c>
      <c r="I77" s="106"/>
      <c r="J77" s="106"/>
    </row>
    <row r="78" spans="1:10" s="1" customFormat="1" ht="23.25" customHeight="1" x14ac:dyDescent="0.6">
      <c r="A78" s="3"/>
      <c r="B78" s="18"/>
      <c r="C78" s="18"/>
      <c r="D78" s="106" t="s">
        <v>154</v>
      </c>
      <c r="E78" s="106"/>
      <c r="F78" s="106"/>
      <c r="G78" s="35"/>
      <c r="H78" s="106" t="s">
        <v>154</v>
      </c>
      <c r="I78" s="106"/>
      <c r="J78" s="106"/>
    </row>
    <row r="79" spans="1:10" s="1" customFormat="1" ht="23.25" customHeight="1" x14ac:dyDescent="0.6">
      <c r="A79" s="5"/>
      <c r="B79" s="56" t="s">
        <v>3</v>
      </c>
      <c r="C79" s="56"/>
      <c r="D79" s="18">
        <v>2567</v>
      </c>
      <c r="E79" s="18"/>
      <c r="F79" s="18">
        <v>2566</v>
      </c>
      <c r="G79" s="18"/>
      <c r="H79" s="18">
        <v>2567</v>
      </c>
      <c r="I79" s="18"/>
      <c r="J79" s="18">
        <v>2566</v>
      </c>
    </row>
    <row r="80" spans="1:10" ht="23.25" customHeight="1" x14ac:dyDescent="0.55000000000000004">
      <c r="B80" s="18"/>
      <c r="C80" s="18"/>
      <c r="D80" s="104" t="s">
        <v>72</v>
      </c>
      <c r="E80" s="104"/>
      <c r="F80" s="104"/>
      <c r="G80" s="104"/>
      <c r="H80" s="104"/>
      <c r="I80" s="104"/>
      <c r="J80" s="104"/>
    </row>
    <row r="81" spans="1:11" ht="12" customHeight="1" x14ac:dyDescent="0.6">
      <c r="A81" s="2"/>
      <c r="D81" s="5"/>
    </row>
    <row r="82" spans="1:11" ht="23.25" customHeight="1" x14ac:dyDescent="0.6">
      <c r="A82" s="3" t="s">
        <v>179</v>
      </c>
      <c r="B82" s="34"/>
      <c r="C82" s="34"/>
      <c r="D82" s="20">
        <f>D47+D59+D71</f>
        <v>-1335</v>
      </c>
      <c r="E82" s="20"/>
      <c r="F82" s="20">
        <f>F47+F59+F71</f>
        <v>-7808</v>
      </c>
      <c r="G82" s="20"/>
      <c r="H82" s="20">
        <f>H47+H59+H71</f>
        <v>-597</v>
      </c>
      <c r="I82" s="20"/>
      <c r="J82" s="20">
        <f>J47+J59+J71</f>
        <v>-4023</v>
      </c>
    </row>
    <row r="83" spans="1:11" ht="23.25" customHeight="1" x14ac:dyDescent="0.55000000000000004">
      <c r="A83" s="32" t="s">
        <v>58</v>
      </c>
      <c r="B83" s="34"/>
      <c r="C83" s="34"/>
      <c r="D83" s="45">
        <v>2736</v>
      </c>
      <c r="E83" s="9"/>
      <c r="F83" s="45">
        <v>12571</v>
      </c>
      <c r="G83" s="9"/>
      <c r="H83" s="9">
        <v>753</v>
      </c>
      <c r="I83" s="9"/>
      <c r="J83" s="9">
        <v>5703</v>
      </c>
    </row>
    <row r="84" spans="1:11" ht="23.25" customHeight="1" thickBot="1" x14ac:dyDescent="0.65">
      <c r="A84" s="3" t="s">
        <v>177</v>
      </c>
      <c r="B84" s="65"/>
      <c r="C84" s="34"/>
      <c r="D84" s="86">
        <f>SUM(D82:D83)</f>
        <v>1401</v>
      </c>
      <c r="E84" s="85"/>
      <c r="F84" s="86">
        <f>SUM(F82:F83)</f>
        <v>4763</v>
      </c>
      <c r="G84" s="85"/>
      <c r="H84" s="86">
        <f>SUM(H82:H83)</f>
        <v>156</v>
      </c>
      <c r="I84" s="85"/>
      <c r="J84" s="86">
        <f>SUM(J82:J83)</f>
        <v>1680</v>
      </c>
    </row>
    <row r="85" spans="1:11" ht="23.25" customHeight="1" thickTop="1" x14ac:dyDescent="0.55000000000000004">
      <c r="A85" s="34"/>
      <c r="B85" s="87"/>
      <c r="C85" s="87"/>
      <c r="D85" s="88"/>
      <c r="E85" s="87"/>
      <c r="F85" s="89"/>
      <c r="G85" s="87"/>
      <c r="H85" s="89"/>
      <c r="I85" s="34"/>
      <c r="J85" s="34"/>
      <c r="K85" s="17"/>
    </row>
    <row r="86" spans="1:11" ht="23.25" customHeight="1" x14ac:dyDescent="0.6">
      <c r="A86" s="53" t="s">
        <v>142</v>
      </c>
    </row>
    <row r="87" spans="1:11" ht="23.25" customHeight="1" x14ac:dyDescent="0.55000000000000004">
      <c r="A87" s="5" t="s">
        <v>149</v>
      </c>
      <c r="D87" s="9">
        <v>1926</v>
      </c>
      <c r="F87" s="41">
        <v>0</v>
      </c>
      <c r="H87" s="9">
        <v>1926</v>
      </c>
      <c r="J87" s="41">
        <v>0</v>
      </c>
    </row>
    <row r="88" spans="1:11" ht="23.25" customHeight="1" x14ac:dyDescent="0.55000000000000004">
      <c r="A88" s="5" t="s">
        <v>178</v>
      </c>
      <c r="D88" s="9">
        <v>685</v>
      </c>
      <c r="F88" s="41">
        <v>0</v>
      </c>
      <c r="H88" s="9">
        <v>685</v>
      </c>
      <c r="J88" s="41">
        <v>0</v>
      </c>
    </row>
    <row r="89" spans="1:11" ht="23.25" customHeight="1" x14ac:dyDescent="0.55000000000000004">
      <c r="D89" s="88">
        <f>D84-BS!D11</f>
        <v>0</v>
      </c>
      <c r="H89" s="89">
        <f>H84-BS!H11</f>
        <v>0</v>
      </c>
    </row>
  </sheetData>
  <sheetProtection algorithmName="SHA-512" hashValue="6mIVPGCvEbmyt2IkO9DP7ySzzJllLNCBRwz/T9xcNZCqYeritfzvQbFiwv8ujXuHrkqez6/Zr9sTXK7jIyg73g==" saltValue="B7tgJGl6uffA+s0D6NxAUg==" spinCount="100000" sheet="1" objects="1" scenarios="1"/>
  <mergeCells count="21">
    <mergeCell ref="D80:J80"/>
    <mergeCell ref="D76:F76"/>
    <mergeCell ref="H76:J76"/>
    <mergeCell ref="D77:F77"/>
    <mergeCell ref="H77:J77"/>
    <mergeCell ref="D78:F78"/>
    <mergeCell ref="H78:J78"/>
    <mergeCell ref="D43:J43"/>
    <mergeCell ref="D8:J8"/>
    <mergeCell ref="D4:F4"/>
    <mergeCell ref="H4:J4"/>
    <mergeCell ref="D5:F5"/>
    <mergeCell ref="H5:J5"/>
    <mergeCell ref="D6:F6"/>
    <mergeCell ref="H6:J6"/>
    <mergeCell ref="D39:F39"/>
    <mergeCell ref="H39:J39"/>
    <mergeCell ref="D40:F40"/>
    <mergeCell ref="H40:J40"/>
    <mergeCell ref="D41:F41"/>
    <mergeCell ref="H41:J41"/>
  </mergeCells>
  <pageMargins left="0.70866141732283472" right="0.27559055118110237" top="0.74803149606299213" bottom="0.74803149606299213" header="0.31496062992125984" footer="0.31496062992125984"/>
  <pageSetup paperSize="9" scale="93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9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PL3m!Print_Area</vt:lpstr>
      <vt:lpstr>PL9m!Print_Area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maliwan4701@gmail.com</cp:lastModifiedBy>
  <cp:lastPrinted>2024-11-12T02:26:51Z</cp:lastPrinted>
  <dcterms:created xsi:type="dcterms:W3CDTF">2012-05-26T16:51:43Z</dcterms:created>
  <dcterms:modified xsi:type="dcterms:W3CDTF">2024-11-13T09:55:43Z</dcterms:modified>
</cp:coreProperties>
</file>