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\\srith.net\dfs\SRT\!ho\CONT\Fin Rptg and Anal\!!FinOp_Est Apr 07\!!ETL to BCP\Financial Statement\Draft\3Q2024 ---\Final draft FS\"/>
    </mc:Choice>
  </mc:AlternateContent>
  <xr:revisionPtr revIDLastSave="0" documentId="13_ncr:1_{A49F279F-7F1B-47F3-B1E8-911CCCD41036}" xr6:coauthVersionLast="47" xr6:coauthVersionMax="47" xr10:uidLastSave="{00000000-0000-0000-0000-000000000000}"/>
  <bookViews>
    <workbookView xWindow="0" yWindow="0" windowWidth="14400" windowHeight="15600" xr2:uid="{7097E15B-16F9-452C-9F38-22BD272209CC}"/>
  </bookViews>
  <sheets>
    <sheet name="BS-3-5" sheetId="26" r:id="rId1"/>
    <sheet name="PL3M P6" sheetId="21" r:id="rId2"/>
    <sheet name="PL3M P7" sheetId="31" r:id="rId3"/>
    <sheet name="PL9M P8" sheetId="30" r:id="rId4"/>
    <sheet name="PL9M P9" sheetId="32" r:id="rId5"/>
    <sheet name="SH (Conso) P10" sheetId="20" r:id="rId6"/>
    <sheet name="SH (Sep) P11" sheetId="29" r:id="rId7"/>
    <sheet name="CF P12 13" sheetId="15" r:id="rId8"/>
    <sheet name="BCPG BS" sheetId="8" state="hidden" r:id="rId9"/>
    <sheet name="BCPG PL" sheetId="9" state="hidden" r:id="rId10"/>
    <sheet name="BCPG CF" sheetId="10" state="hidden" r:id="rId11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3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3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3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3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3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3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3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3">HAJIME:OWARI</definedName>
    <definedName name="__ADD12">HAJIME:OWARI</definedName>
    <definedName name="__ADD2" localSheetId="7">STOP:STOPE</definedName>
    <definedName name="__ADD2" localSheetId="1">STOP:STOPE</definedName>
    <definedName name="__ADD2" localSheetId="3">STOP:STOPE</definedName>
    <definedName name="__ADD2">STOP:STOPE</definedName>
    <definedName name="__Cup2" localSheetId="7">STOP:STOPE</definedName>
    <definedName name="__Cup2" localSheetId="1">STOP:STOPE</definedName>
    <definedName name="__Cup2" localSheetId="3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3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3">HAJIME:OWARI</definedName>
    <definedName name="_ADD12">HAJIME:OWARI</definedName>
    <definedName name="_ADD2" localSheetId="7">STOP:STOPE</definedName>
    <definedName name="_ADD2" localSheetId="1">STOP:STOPE</definedName>
    <definedName name="_ADD2" localSheetId="3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7" hidden="1">#REF!</definedName>
    <definedName name="_Fill" localSheetId="1" hidden="1">#REF!</definedName>
    <definedName name="_Fill" localSheetId="3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3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3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7" hidden="1">#REF!</definedName>
    <definedName name="_Sort" localSheetId="1" hidden="1">#REF!</definedName>
    <definedName name="_Sort" localSheetId="3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7">STOP:STOPE</definedName>
    <definedName name="aa" localSheetId="1">STOP:STOPE</definedName>
    <definedName name="aa" localSheetId="3">STOP:STOPE</definedName>
    <definedName name="aa">STOP:STOPE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3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3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3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3">HAJIME:OWARI</definedName>
    <definedName name="ADDR">HAJIME:OWARI</definedName>
    <definedName name="addr1" localSheetId="7">HAJIME:OWARI</definedName>
    <definedName name="addr1" localSheetId="1">HAJIME:OWARI</definedName>
    <definedName name="addr1" localSheetId="3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7" hidden="1">{"'Model'!$A$1:$N$53"}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3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3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3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3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'BS-3-5'!$A$1:$N$130</definedName>
    <definedName name="_xlnm.Print_Area" localSheetId="7">'CF P12 13'!$A$1:$I$90</definedName>
    <definedName name="_xlnm.Print_Area" localSheetId="1">'PL3M P6'!$A$1:$J$49</definedName>
    <definedName name="_xlnm.Print_Area" localSheetId="2">'PL3M P7'!$A$1:$J$55</definedName>
    <definedName name="_xlnm.Print_Area" localSheetId="3">'PL9M P8'!$A$1:$J$50</definedName>
    <definedName name="_xlnm.Print_Area" localSheetId="4">'PL9M P9'!$A$1:$J$57</definedName>
    <definedName name="_xlnm.Print_Area" localSheetId="5">'SH (Conso) P10'!$A$1:$V$47</definedName>
    <definedName name="_xlnm.Print_Area" localSheetId="6">'SH (Sep) P11'!$A$1:$N$43</definedName>
    <definedName name="_xlnm.Print_Area">#REF!</definedName>
    <definedName name="Print_Area_MI">#REF!</definedName>
    <definedName name="_xlnm.Print_Titles" localSheetId="1">'PL3M P6'!$1:$3</definedName>
    <definedName name="_xlnm.Print_Titles" localSheetId="3">'PL9M P8'!$1:$3</definedName>
    <definedName name="_xlnm.Print_Titles" localSheetId="5">'SH (Conso) P10'!$1:$3</definedName>
    <definedName name="_xlnm.Print_Titles" localSheetId="6">'SH (Sep) P11'!$1:$3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3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3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3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7" hidden="1">{"'Model'!$A$1:$N$53"}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32" l="1"/>
  <c r="H30" i="32"/>
  <c r="F30" i="32"/>
  <c r="D30" i="32"/>
  <c r="J25" i="32"/>
  <c r="H25" i="32"/>
  <c r="F25" i="32"/>
  <c r="D25" i="32"/>
  <c r="J18" i="32"/>
  <c r="H18" i="32"/>
  <c r="F18" i="32"/>
  <c r="D18" i="32"/>
  <c r="J20" i="32"/>
  <c r="F18" i="31"/>
  <c r="J18" i="31"/>
  <c r="H18" i="31"/>
  <c r="J28" i="31"/>
  <c r="H28" i="31"/>
  <c r="F28" i="31"/>
  <c r="D28" i="31"/>
  <c r="J23" i="31"/>
  <c r="H23" i="31"/>
  <c r="F23" i="31"/>
  <c r="D23" i="31"/>
  <c r="J16" i="31"/>
  <c r="H16" i="31"/>
  <c r="F16" i="31"/>
  <c r="D16" i="31"/>
  <c r="D18" i="31" s="1"/>
  <c r="H20" i="32" l="1"/>
  <c r="D20" i="32"/>
  <c r="F20" i="32"/>
  <c r="T47" i="20"/>
  <c r="N47" i="20"/>
  <c r="H47" i="20"/>
  <c r="F47" i="20"/>
  <c r="D47" i="20"/>
  <c r="V30" i="20"/>
  <c r="V31" i="20"/>
  <c r="T26" i="20"/>
  <c r="V24" i="20"/>
  <c r="N26" i="20"/>
  <c r="L26" i="20"/>
  <c r="H26" i="20"/>
  <c r="F26" i="20"/>
  <c r="D26" i="20"/>
  <c r="V11" i="20"/>
  <c r="V10" i="20"/>
  <c r="C81" i="15" l="1"/>
  <c r="E81" i="15"/>
  <c r="R31" i="20" l="1"/>
  <c r="R30" i="20"/>
  <c r="V29" i="20"/>
  <c r="R29" i="20"/>
  <c r="P29" i="20"/>
  <c r="R39" i="20"/>
  <c r="L32" i="29" l="1"/>
  <c r="J32" i="29"/>
  <c r="H32" i="29"/>
  <c r="F32" i="29"/>
  <c r="D32" i="29"/>
  <c r="N31" i="29"/>
  <c r="N30" i="29"/>
  <c r="N32" i="29" s="1"/>
  <c r="N29" i="29"/>
  <c r="L12" i="29"/>
  <c r="J12" i="29"/>
  <c r="H12" i="29"/>
  <c r="F12" i="29"/>
  <c r="D12" i="29"/>
  <c r="N11" i="29"/>
  <c r="N10" i="29"/>
  <c r="N9" i="29"/>
  <c r="N12" i="29" l="1"/>
  <c r="J66" i="26"/>
  <c r="P44" i="20" l="1"/>
  <c r="P24" i="20"/>
  <c r="P26" i="20" s="1"/>
  <c r="R19" i="20"/>
  <c r="R16" i="20"/>
  <c r="P20" i="20"/>
  <c r="R20" i="20" s="1"/>
  <c r="V20" i="20" s="1"/>
  <c r="P9" i="20"/>
  <c r="D12" i="20"/>
  <c r="T40" i="20"/>
  <c r="J40" i="20"/>
  <c r="N66" i="26"/>
  <c r="L66" i="26"/>
  <c r="H66" i="26"/>
  <c r="F66" i="26"/>
  <c r="D66" i="26"/>
  <c r="P21" i="20" l="1"/>
  <c r="T21" i="20"/>
  <c r="L21" i="20"/>
  <c r="T45" i="20"/>
  <c r="L45" i="20"/>
  <c r="L47" i="20" s="1"/>
  <c r="R36" i="20"/>
  <c r="L21" i="29"/>
  <c r="N16" i="29"/>
  <c r="N36" i="29"/>
  <c r="L41" i="29"/>
  <c r="L43" i="29" s="1"/>
  <c r="R40" i="20" l="1"/>
  <c r="N40" i="29"/>
  <c r="J45" i="20"/>
  <c r="V39" i="20"/>
  <c r="V36" i="20"/>
  <c r="V40" i="20" l="1"/>
  <c r="V16" i="20"/>
  <c r="F12" i="20" l="1"/>
  <c r="H12" i="20"/>
  <c r="J12" i="20"/>
  <c r="L12" i="20"/>
  <c r="N12" i="20"/>
  <c r="J13" i="30"/>
  <c r="J20" i="30" s="1"/>
  <c r="J24" i="30" s="1"/>
  <c r="J26" i="30" s="1"/>
  <c r="H13" i="30"/>
  <c r="H20" i="30" s="1"/>
  <c r="H24" i="30" s="1"/>
  <c r="H26" i="30" s="1"/>
  <c r="F13" i="30"/>
  <c r="F20" i="30" s="1"/>
  <c r="F24" i="30" s="1"/>
  <c r="F26" i="30" s="1"/>
  <c r="D13" i="30"/>
  <c r="D20" i="30" s="1"/>
  <c r="D24" i="30" s="1"/>
  <c r="D26" i="30" s="1"/>
  <c r="R10" i="20"/>
  <c r="R11" i="20"/>
  <c r="J41" i="29" l="1"/>
  <c r="N39" i="29" l="1"/>
  <c r="N41" i="29" s="1"/>
  <c r="J21" i="20"/>
  <c r="J26" i="20" s="1"/>
  <c r="J21" i="29"/>
  <c r="H58" i="26" l="1"/>
  <c r="F58" i="26"/>
  <c r="F15" i="26"/>
  <c r="H15" i="26"/>
  <c r="G69" i="15"/>
  <c r="E69" i="15" l="1"/>
  <c r="I69" i="15"/>
  <c r="T32" i="20" l="1"/>
  <c r="N32" i="20"/>
  <c r="L32" i="20"/>
  <c r="H32" i="20"/>
  <c r="F32" i="20"/>
  <c r="D32" i="20"/>
  <c r="J32" i="20"/>
  <c r="J47" i="20" s="1"/>
  <c r="R44" i="20" l="1"/>
  <c r="V44" i="20" s="1"/>
  <c r="P45" i="20"/>
  <c r="P47" i="20" s="1"/>
  <c r="P32" i="20"/>
  <c r="R32" i="20" l="1"/>
  <c r="V32" i="20"/>
  <c r="T12" i="20"/>
  <c r="P12" i="20" l="1"/>
  <c r="R9" i="20" l="1"/>
  <c r="R12" i="20"/>
  <c r="V12" i="20" s="1"/>
  <c r="H43" i="29" l="1"/>
  <c r="F43" i="29"/>
  <c r="D43" i="29"/>
  <c r="J43" i="29" l="1"/>
  <c r="N43" i="29" l="1"/>
  <c r="N20" i="29" l="1"/>
  <c r="N19" i="29"/>
  <c r="L26" i="29"/>
  <c r="J26" i="29"/>
  <c r="H26" i="29"/>
  <c r="F26" i="29"/>
  <c r="D26" i="29"/>
  <c r="N21" i="29" l="1"/>
  <c r="H28" i="26" l="1"/>
  <c r="H30" i="26" l="1"/>
  <c r="I81" i="15"/>
  <c r="C69" i="15"/>
  <c r="N94" i="26" l="1"/>
  <c r="H94" i="26"/>
  <c r="N58" i="26"/>
  <c r="H96" i="26" l="1"/>
  <c r="N96" i="26"/>
  <c r="N68" i="26"/>
  <c r="H68" i="26"/>
  <c r="N15" i="26"/>
  <c r="N28" i="26"/>
  <c r="N26" i="29"/>
  <c r="H98" i="26" l="1"/>
  <c r="N98" i="26"/>
  <c r="N30" i="26"/>
  <c r="J13" i="21"/>
  <c r="F13" i="21"/>
  <c r="F20" i="21" s="1"/>
  <c r="F24" i="21" l="1"/>
  <c r="J20" i="21"/>
  <c r="J24" i="21" s="1"/>
  <c r="J26" i="21" s="1"/>
  <c r="E26" i="15" l="1"/>
  <c r="F26" i="21"/>
  <c r="I26" i="15"/>
  <c r="L94" i="26"/>
  <c r="E35" i="15" l="1"/>
  <c r="E38" i="15" s="1"/>
  <c r="E83" i="15" s="1"/>
  <c r="E85" i="15" s="1"/>
  <c r="V19" i="20"/>
  <c r="V21" i="20" s="1"/>
  <c r="V26" i="20" s="1"/>
  <c r="R21" i="20"/>
  <c r="R26" i="20" s="1"/>
  <c r="I35" i="15"/>
  <c r="I38" i="15" s="1"/>
  <c r="L58" i="26"/>
  <c r="L28" i="26"/>
  <c r="L15" i="26"/>
  <c r="I83" i="15" l="1"/>
  <c r="I85" i="15" s="1"/>
  <c r="L30" i="26"/>
  <c r="L68" i="26"/>
  <c r="L96" i="26"/>
  <c r="L98" i="26" l="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V9" i="20"/>
  <c r="H38" i="9" l="1"/>
  <c r="H13" i="21" l="1"/>
  <c r="H20" i="21" s="1"/>
  <c r="H24" i="21" s="1"/>
  <c r="H26" i="21" s="1"/>
  <c r="G26" i="15" l="1"/>
  <c r="J94" i="26"/>
  <c r="J96" i="26" s="1"/>
  <c r="G35" i="15" l="1"/>
  <c r="G38" i="15" s="1"/>
  <c r="J58" i="26"/>
  <c r="J68" i="26" s="1"/>
  <c r="J98" i="26" s="1"/>
  <c r="J28" i="26" l="1"/>
  <c r="J15" i="26"/>
  <c r="J30" i="26" l="1"/>
  <c r="F94" i="26" l="1"/>
  <c r="F96" i="26" l="1"/>
  <c r="F28" i="26"/>
  <c r="F68" i="26"/>
  <c r="F30" i="26" l="1"/>
  <c r="F98" i="26"/>
  <c r="D13" i="21" l="1"/>
  <c r="D20" i="21" l="1"/>
  <c r="D24" i="21" l="1"/>
  <c r="D26" i="21" s="1"/>
  <c r="C26" i="15" s="1"/>
  <c r="C35" i="15" l="1"/>
  <c r="C38" i="15" s="1"/>
  <c r="C83" i="15" s="1"/>
  <c r="R43" i="20"/>
  <c r="V43" i="20" s="1"/>
  <c r="V45" i="20" l="1"/>
  <c r="V47" i="20" s="1"/>
  <c r="R45" i="20"/>
  <c r="R47" i="20" s="1"/>
  <c r="C85" i="15"/>
  <c r="D94" i="26"/>
  <c r="D96" i="26" s="1"/>
  <c r="D58" i="26" l="1"/>
  <c r="D28" i="26"/>
  <c r="D68" i="26" l="1"/>
  <c r="D98" i="26" s="1"/>
  <c r="D15" i="26" l="1"/>
  <c r="D30" i="26" s="1"/>
  <c r="G81" i="15" l="1"/>
  <c r="G83" i="15" s="1"/>
  <c r="G85" i="15" s="1"/>
</calcChain>
</file>

<file path=xl/sharedStrings.xml><?xml version="1.0" encoding="utf-8"?>
<sst xmlns="http://schemas.openxmlformats.org/spreadsheetml/2006/main" count="924" uniqueCount="357">
  <si>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</si>
  <si>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</si>
  <si>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</si>
  <si>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</si>
  <si>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</si>
  <si>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</si>
  <si>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</si>
  <si>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</si>
  <si>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</si>
  <si>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</si>
  <si>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</si>
  <si>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</si>
  <si>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</si>
  <si>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</si>
  <si>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</si>
  <si>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</si>
  <si>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</si>
  <si>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</si>
  <si>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</si>
  <si>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</si>
  <si>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</si>
  <si>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</si>
  <si>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</si>
  <si>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</si>
  <si>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</si>
  <si>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</si>
  <si>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</si>
  <si>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</si>
  <si>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</si>
  <si>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</si>
  <si>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</si>
  <si>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</si>
  <si>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</si>
  <si>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</si>
  <si>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</si>
  <si>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</si>
  <si>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</si>
  <si>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</si>
  <si>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</si>
  <si>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</si>
  <si>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</si>
  <si>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</si>
  <si>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</si>
  <si>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</si>
  <si>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</si>
  <si>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</si>
  <si>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</si>
  <si>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สำหรับงวดสามเดือนสิ้นสุด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</si>
  <si>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</si>
  <si>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</si>
  <si>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</si>
  <si>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</si>
  <si>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</si>
  <si>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</si>
  <si>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</si>
  <si>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</si>
  <si>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</si>
  <si>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</si>
  <si>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</si>
  <si>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</si>
  <si>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</si>
  <si>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</si>
  <si>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</si>
  <si>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</si>
  <si>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</si>
  <si>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</si>
  <si>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</si>
  <si>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</si>
  <si>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</si>
  <si>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</si>
  <si>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</si>
  <si>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</si>
  <si>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</si>
  <si>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</si>
  <si>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</si>
  <si>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</si>
  <si>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</si>
  <si>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</si>
  <si>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</si>
  <si>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</si>
  <si>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</si>
  <si>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</si>
  <si>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</si>
  <si>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</si>
  <si>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</si>
  <si>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</si>
  <si>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</si>
  <si>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</si>
  <si>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</si>
  <si>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</si>
  <si>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</si>
  <si>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</si>
  <si>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</si>
  <si>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</si>
  <si>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</si>
  <si>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</si>
  <si>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</si>
  <si>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</si>
  <si>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</si>
  <si>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</si>
  <si>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</si>
  <si>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</si>
  <si>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</si>
  <si>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</si>
  <si>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</si>
  <si>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</si>
  <si>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</si>
  <si>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</si>
  <si>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</si>
  <si>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</si>
  <si>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</si>
  <si>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</si>
  <si>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</si>
  <si>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</si>
  <si>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</si>
  <si>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</si>
  <si>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</si>
  <si>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</si>
  <si>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</si>
  <si>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</si>
  <si>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</si>
  <si>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</si>
  <si>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</si>
  <si>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</si>
  <si>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</si>
  <si>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</si>
  <si>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</si>
  <si>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</si>
  <si>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</si>
  <si>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</si>
  <si>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</si>
  <si>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</si>
  <si>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</si>
  <si>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</si>
  <si>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</si>
  <si>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</si>
  <si>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</si>
  <si>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</si>
  <si>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</si>
  <si>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</si>
  <si>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</si>
  <si>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</si>
  <si>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</si>
  <si>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</si>
  <si>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</si>
  <si>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</si>
  <si>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</si>
  <si>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</si>
  <si>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</si>
  <si>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</si>
  <si>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</si>
  <si>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</si>
  <si>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</si>
  <si>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</si>
  <si>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</si>
  <si>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</si>
  <si>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</si>
  <si>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</si>
  <si>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</si>
  <si>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</si>
  <si>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</si>
  <si>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</si>
  <si>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</si>
  <si>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</si>
  <si>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</si>
  <si>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</si>
  <si>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</si>
  <si>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</si>
  <si>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</si>
  <si>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</si>
  <si>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</si>
  <si>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</si>
  <si>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</si>
  <si>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</si>
  <si>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</si>
  <si>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</si>
  <si>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</si>
  <si>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</si>
  <si>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</si>
  <si>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</si>
  <si>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</si>
  <si>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</si>
  <si>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</si>
  <si>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</si>
  <si>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</si>
  <si>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</si>
  <si>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</si>
  <si>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</si>
  <si>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</si>
  <si>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</si>
  <si>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</si>
  <si>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</si>
  <si>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</si>
  <si>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</si>
  <si>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</si>
  <si>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</si>
  <si>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</si>
  <si>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</si>
  <si>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</si>
  <si>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</si>
  <si>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</si>
  <si>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</si>
  <si>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</si>
  <si>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</si>
  <si>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</si>
  <si>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</si>
  <si>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</si>
  <si>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</si>
  <si>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</si>
  <si>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</si>
  <si>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</si>
  <si>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</si>
  <si>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</si>
  <si>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</si>
  <si>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</si>
  <si>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</si>
  <si>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</si>
  <si>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</si>
  <si>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</si>
  <si>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</si>
  <si>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</si>
  <si>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</si>
  <si>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</si>
  <si>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</si>
  <si>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</si>
  <si>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</si>
  <si>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>ภาระผูกพันและผลประโยชน์พนักงานระยะสั้น</t>
  </si>
  <si>
    <t>ภาระผูกพันผลประโยชน์พนักงานระยะยาว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</si>
  <si>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</si>
  <si>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</si>
  <si>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</si>
  <si>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</si>
  <si>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</si>
  <si>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</si>
  <si>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</si>
  <si>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กำไรขั้นต้น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</si>
  <si>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</si>
  <si>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</si>
  <si>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</si>
  <si>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</si>
  <si>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</si>
  <si>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</si>
  <si>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</si>
  <si>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เงินสดรับจากการจำหน่ายตราสารทุนที่วัดมูลค่าด้วยมูลค่ายุติธรรม</t>
  </si>
  <si>
    <t xml:space="preserve">   ผ่านกำไรขาดทุนเบ็ดเสร็จ</t>
  </si>
  <si>
    <t>เงินสดจ่ายเพื่อซื้อตราสารทุนที่วัดมูลค่าด้วยมูลค่ายุติธรรม</t>
  </si>
  <si>
    <t>เงินสดจ่ายเพื่อชำระหนี้สินตามสัญญาเช่า</t>
  </si>
  <si>
    <t>1 มกราคม</t>
  </si>
  <si>
    <t>(ปรับปรุงใหม่)</t>
  </si>
  <si>
    <t>ผลกระทบจากการเปลี่ยนแปลงนโยบายการบัญชี</t>
  </si>
  <si>
    <t>ยอดคงเหลือ ณ วันที่ 1 มกราคม 2566 ปรับปรุงใหม่</t>
  </si>
  <si>
    <t>ยอดคงเหลือ ณ วันที่ 1 มกราคม 2566 ตามที่รายงานในงวดก่อน</t>
  </si>
  <si>
    <t>กำไร (ขาดทุน) เบ็ดเสร็จอื่น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</si>
  <si>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</si>
  <si>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</si>
  <si>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</si>
  <si>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</si>
  <si>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</si>
  <si>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</si>
  <si>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</si>
  <si>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</si>
  <si>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</si>
  <si>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</si>
  <si>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</si>
  <si>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</si>
  <si>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</si>
  <si>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</si>
  <si>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</si>
  <si>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</si>
  <si>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</si>
  <si>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กำไรขาดทุนเบ็ดเสร็จสำหรับงวด</t>
  </si>
  <si>
    <t>ดอกเบี้ยจ่ายออก</t>
  </si>
  <si>
    <t>เงินสดจ่ายค่าธรรมเนียมในการจัดหาเงินกู้ยืม</t>
  </si>
  <si>
    <t>เงินสดรับจากการจำหน่ายเงินลงทุนในบริษัทย่อย</t>
  </si>
  <si>
    <t>4,5</t>
  </si>
  <si>
    <t>3,6</t>
  </si>
  <si>
    <t xml:space="preserve">      หุ้นสามัญจำนวน 3,460,858,000 หุ้น</t>
  </si>
  <si>
    <t xml:space="preserve">กำไรสะสม </t>
  </si>
  <si>
    <t>กำไร (ขาดทุน) จากกิจกรรมดำเนินงาน</t>
  </si>
  <si>
    <t>กำไร (ขาดทุน) สำหรับงวด</t>
  </si>
  <si>
    <t>กำไรขาดทุนเบ็ดเสร็จอื่น - สุทธิจากภาษี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</si>
  <si>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</si>
  <si>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</si>
  <si>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</si>
  <si>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</si>
  <si>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</si>
  <si>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รายได้ (ค่าใช้จ่าย) ภาษีเงินได้</t>
  </si>
  <si>
    <t>รวมกำไร (ขาดทุน) เบ็ดเสร็จสำหรับงวด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</si>
  <si>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</si>
  <si>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</si>
  <si>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</si>
  <si>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</si>
  <si>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</si>
  <si>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</si>
  <si>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 xml:space="preserve">การได้มาซึ่งที่ดิน อาคาร และอุปกรณ์ </t>
  </si>
  <si>
    <t>การได้มาซึ่งสินทรัพย์สิทธิการใช้</t>
  </si>
  <si>
    <t>ขาดทุนจากการจำหน่ายและตัดบัญชีที่ดิน อาคารและอุปกรณ์</t>
  </si>
  <si>
    <t>กระแสเงินสดสุทธิใช้ไปในกิจกรรมลงทุน</t>
  </si>
  <si>
    <t>ส่วนแบ่งกำไรของบริษัทร่วมที่ใช้วิธีส่วนได้เสีย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</si>
  <si>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</si>
  <si>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</si>
  <si>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เงินสด (จ่าย) รับสุทธิจากเงินกู้ยืมระยะสั้นจากสถาบันการเงิน</t>
  </si>
  <si>
    <t>ผลกระทบสะสมจากการปรับปรุงรายการทางบัญชี</t>
  </si>
  <si>
    <t>ขาดทุนจากการจำหน่ายและตัดบัญชีสินทรัพย์ไม่มีตัวตน</t>
  </si>
  <si>
    <t>รายได้ดอกเบี้ยและเงินปันผล</t>
  </si>
  <si>
    <t>เงินปันผลจ่ายให้แก่ส่วนของผู้เป็นเจ้าของ</t>
  </si>
  <si>
    <t>เงินปันผลจ่ายให้แก่ส่วนได้เสียที่ไม่มีอำนาจควบคุม</t>
  </si>
  <si>
    <t>เงินปันผลรับจากบริษัทย่อย</t>
  </si>
  <si>
    <t>เงินปันผลรับจากบริษัทร่วม</t>
  </si>
  <si>
    <t>เงินปันผลจ่าย</t>
  </si>
  <si>
    <t xml:space="preserve">    การเปลี่ยนแปลงในส่วนได้เสียในบริษัทย่อย </t>
  </si>
  <si>
    <t>เงินสดจ่ายเพื่อการชำระค่าหุ้นในบริษัทย่อย</t>
  </si>
  <si>
    <t>(กำไร) ขาดทุนจากอัตราแลกเปลี่ยนที่ยังไม่เกิดขึ้น</t>
  </si>
  <si>
    <t>(รายได้) ค่าใช้จ่ายภาษีเงินได้</t>
  </si>
  <si>
    <t>ค่าเผื่อหนี้สงสัยจะสูญและหนี้สูญ</t>
  </si>
  <si>
    <t>ค่าเผื่อผลขาดทุนและขาดทุนจากการด้อยค่าของสินทรัพย์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</si>
  <si>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</si>
  <si>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</si>
  <si>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กำไรจากตราสารอนุพันธ์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</si>
  <si>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</si>
  <si>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</si>
  <si>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 xml:space="preserve">    การเปลี่ยนแปลงซึ่งส่วนได้เสียที่ไม่มีอำนาจควบคุมโดยอำนาจควบคุมไม่เปลี่ยนแปลง</t>
  </si>
  <si>
    <t>กระแสเงินสดสุทธิใช้ไปในกิจกรรมจัดหาเงิน</t>
  </si>
  <si>
    <t xml:space="preserve">      หุ้นสามัญจำนวน 3,467,916,666 หุ้น</t>
  </si>
  <si>
    <t xml:space="preserve">      กำไร (ขาดทุน) จากการวัดมูลค่าใหม่</t>
  </si>
  <si>
    <t xml:space="preserve">         ของผลประโยชน์พนักงานที่กำหนดไว้</t>
  </si>
  <si>
    <t>รวมรายการกับผู้ถือหุ้นที่บันทึกโดยตรงเข้าส่วนของผู้ถือหุ้น</t>
  </si>
  <si>
    <t>เงินสด (จ่าย) รับสุทธิจากเงินกู้ยืมระยะยาวจากกิจการที่เกี่ยวข้องกัน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</si>
  <si>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</si>
  <si>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</si>
  <si>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</si>
  <si>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</si>
  <si>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</si>
  <si>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</si>
  <si>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</si>
  <si>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เงินสดและรายการเทียบเท่าเงินสด ณ 30 กันยายน</t>
  </si>
  <si>
    <t>หุ้นกู้</t>
  </si>
  <si>
    <t>เงินสดรับจากการออกหุ้นกู้</t>
  </si>
  <si>
    <t>เงินสด (จ่าย) รับสุทธิจากเงินกู้ยืมระยะยาวจากสถาบันการเงิน</t>
  </si>
  <si>
    <t>12, 15</t>
  </si>
  <si>
    <t>กำไร (ขาดทุน) ขั้นต้น</t>
  </si>
  <si>
    <t xml:space="preserve">      ขาดทุนจากเงินลงทุนในตราสารทุนที่กำหนดให้วัด</t>
  </si>
  <si>
    <t>ขาดทุนเบ็ดเสร็จอื่นสำหรับงวด - สุทธิจากภาษี</t>
  </si>
  <si>
    <t>กำไรจากตราสารอนุพันธ์ที่ยังไม่เกิดขึ้น</t>
  </si>
  <si>
    <t>(กลับรายการ) ขาดทุนจากการปรับมูลค่าสินค้าคงเหลือ</t>
  </si>
  <si>
    <t>ขาดทุน</t>
  </si>
  <si>
    <t>กำไร</t>
  </si>
  <si>
    <t>เงินสด (จ่าย) รับสุทธิจากเงินกู้ยืมระยะสั้นจากกิจการที่เกี่ยวข้องกัน</t>
  </si>
  <si>
    <t xml:space="preserve">กำไร (ขาดทุน) </t>
  </si>
  <si>
    <t>ขาดทุนเบ็ดเสร็จอื่น</t>
  </si>
  <si>
    <t>-</t>
  </si>
  <si>
    <t>เงินสดและรายการเทียบเท่าเงินสดเพิ่มขึ้นสุทธิ</t>
  </si>
  <si>
    <t>เงินปันผลรับจากสินทรัพย์ทางการเงินที่วัดดด้วยมูลค่ายุติธรรม</t>
  </si>
  <si>
    <t>ประธานกรรมการและกรรมการอิสระ</t>
  </si>
  <si>
    <t>กรรมการและประธานเจ้าหน้าที่บริหาร</t>
  </si>
  <si>
    <t>(นายสุเทพ วงศ์วรเศรษฐ)</t>
  </si>
  <si>
    <t>(นายบัณฑิต หรรษาไพบูลย์)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</si>
</sst>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58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169" fontId="41" fillId="0" borderId="0" xfId="1" applyNumberFormat="1" applyFont="1" applyFill="1" applyAlignment="1">
      <alignment horizontal="left"/>
    </xf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5" fillId="0" borderId="5" xfId="1" applyNumberFormat="1" applyFont="1" applyFill="1" applyBorder="1" applyAlignment="1"/>
    <xf numFmtId="169" fontId="50" fillId="0" borderId="0" xfId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36" fillId="0" borderId="5" xfId="1" applyNumberFormat="1" applyFont="1" applyFill="1" applyBorder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169" fontId="5" fillId="0" borderId="5" xfId="1" quotePrefix="1" applyNumberFormat="1" applyFont="1" applyFill="1" applyBorder="1" applyAlignment="1"/>
    <xf numFmtId="169" fontId="2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0" fontId="3" fillId="0" borderId="0" xfId="96" applyNumberFormat="1" applyFont="1"/>
    <xf numFmtId="168" fontId="4" fillId="0" borderId="0" xfId="96" applyFont="1" applyAlignment="1">
      <alignment horizontal="center"/>
    </xf>
    <xf numFmtId="168" fontId="2" fillId="0" borderId="0" xfId="96"/>
    <xf numFmtId="0" fontId="36" fillId="0" borderId="0" xfId="0" applyFont="1"/>
    <xf numFmtId="0" fontId="5" fillId="0" borderId="0" xfId="96" applyNumberFormat="1" applyFont="1"/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169" fontId="4" fillId="0" borderId="0" xfId="0" applyNumberFormat="1" applyFont="1" applyAlignment="1">
      <alignment horizontal="center"/>
    </xf>
    <xf numFmtId="169" fontId="36" fillId="0" borderId="0" xfId="0" applyNumberFormat="1" applyFont="1"/>
    <xf numFmtId="0" fontId="4" fillId="0" borderId="0" xfId="0" applyFont="1" applyAlignment="1">
      <alignment horizontal="center"/>
    </xf>
    <xf numFmtId="169" fontId="2" fillId="0" borderId="0" xfId="96" applyNumberFormat="1"/>
    <xf numFmtId="0" fontId="52" fillId="0" borderId="0" xfId="0" applyFont="1"/>
    <xf numFmtId="165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0" fontId="36" fillId="0" borderId="0" xfId="0" applyFont="1" applyAlignment="1">
      <alignment horizontal="center"/>
    </xf>
    <xf numFmtId="3" fontId="42" fillId="0" borderId="0" xfId="0" applyNumberFormat="1" applyFont="1" applyAlignment="1">
      <alignment vertical="center" wrapText="1"/>
    </xf>
    <xf numFmtId="0" fontId="42" fillId="0" borderId="0" xfId="0" applyFont="1" applyAlignment="1">
      <alignment vertical="center" wrapText="1"/>
    </xf>
    <xf numFmtId="168" fontId="43" fillId="0" borderId="0" xfId="96" applyFont="1" applyAlignment="1">
      <alignment horizontal="center"/>
    </xf>
    <xf numFmtId="168" fontId="49" fillId="0" borderId="0" xfId="96" applyFont="1" applyAlignment="1">
      <alignment horizontal="center"/>
    </xf>
    <xf numFmtId="168" fontId="36" fillId="0" borderId="0" xfId="96" applyFont="1"/>
    <xf numFmtId="0" fontId="3" fillId="0" borderId="0" xfId="34" applyFont="1" applyAlignment="1">
      <alignment horizontal="left"/>
    </xf>
    <xf numFmtId="0" fontId="46" fillId="0" borderId="0" xfId="34" applyFont="1"/>
    <xf numFmtId="0" fontId="51" fillId="0" borderId="0" xfId="34" applyFont="1"/>
    <xf numFmtId="0" fontId="53" fillId="0" borderId="0" xfId="0" applyFont="1"/>
    <xf numFmtId="0" fontId="36" fillId="0" borderId="0" xfId="34" applyFont="1"/>
    <xf numFmtId="0" fontId="6" fillId="0" borderId="0" xfId="34" applyFont="1"/>
    <xf numFmtId="0" fontId="9" fillId="0" borderId="0" xfId="34" applyFont="1" applyAlignment="1">
      <alignment horizontal="left"/>
    </xf>
    <xf numFmtId="0" fontId="43" fillId="0" borderId="0" xfId="34" applyFont="1" applyAlignment="1">
      <alignment horizontal="center"/>
    </xf>
    <xf numFmtId="0" fontId="2" fillId="0" borderId="0" xfId="34"/>
    <xf numFmtId="49" fontId="2" fillId="0" borderId="0" xfId="96" applyNumberFormat="1"/>
    <xf numFmtId="0" fontId="5" fillId="0" borderId="0" xfId="34" applyFont="1"/>
    <xf numFmtId="169" fontId="50" fillId="0" borderId="0" xfId="0" applyNumberFormat="1" applyFont="1"/>
    <xf numFmtId="49" fontId="5" fillId="0" borderId="0" xfId="96" applyNumberFormat="1" applyFont="1"/>
    <xf numFmtId="169" fontId="36" fillId="0" borderId="0" xfId="96" applyNumberFormat="1" applyFont="1"/>
    <xf numFmtId="0" fontId="5" fillId="0" borderId="0" xfId="0" applyFont="1" applyAlignment="1">
      <alignment horizontal="left"/>
    </xf>
    <xf numFmtId="0" fontId="5" fillId="0" borderId="0" xfId="34" applyFont="1" applyAlignment="1">
      <alignment horizontal="left"/>
    </xf>
    <xf numFmtId="0" fontId="54" fillId="0" borderId="0" xfId="0" applyFont="1"/>
    <xf numFmtId="169" fontId="53" fillId="0" borderId="0" xfId="0" applyNumberFormat="1" applyFont="1"/>
    <xf numFmtId="0" fontId="6" fillId="0" borderId="0" xfId="0" applyFont="1" applyAlignment="1">
      <alignment horizontal="left"/>
    </xf>
    <xf numFmtId="0" fontId="2" fillId="0" borderId="0" xfId="34" applyAlignment="1">
      <alignment horizontal="left"/>
    </xf>
    <xf numFmtId="0" fontId="43" fillId="0" borderId="0" xfId="0" applyFont="1" applyAlignment="1">
      <alignment horizontal="center"/>
    </xf>
    <xf numFmtId="169" fontId="36" fillId="0" borderId="5" xfId="0" applyNumberFormat="1" applyFont="1" applyBorder="1"/>
    <xf numFmtId="169" fontId="49" fillId="0" borderId="0" xfId="0" applyNumberFormat="1" applyFont="1" applyAlignment="1">
      <alignment horizontal="center"/>
    </xf>
    <xf numFmtId="0" fontId="5" fillId="0" borderId="0" xfId="34" quotePrefix="1" applyFont="1" applyAlignment="1">
      <alignment horizontal="left"/>
    </xf>
    <xf numFmtId="169" fontId="40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34" quotePrefix="1" applyAlignment="1">
      <alignment horizontal="left"/>
    </xf>
    <xf numFmtId="0" fontId="41" fillId="0" borderId="0" xfId="34" applyFont="1"/>
    <xf numFmtId="169" fontId="36" fillId="0" borderId="0" xfId="34" applyNumberFormat="1" applyFont="1"/>
    <xf numFmtId="169" fontId="50" fillId="0" borderId="6" xfId="34" applyNumberFormat="1" applyFont="1" applyBorder="1"/>
    <xf numFmtId="169" fontId="50" fillId="0" borderId="0" xfId="34" applyNumberFormat="1" applyFont="1"/>
    <xf numFmtId="0" fontId="50" fillId="0" borderId="0" xfId="34" applyFont="1"/>
    <xf numFmtId="170" fontId="50" fillId="0" borderId="0" xfId="34" applyNumberFormat="1" applyFont="1"/>
    <xf numFmtId="0" fontId="2" fillId="0" borderId="0" xfId="48" applyAlignment="1">
      <alignment horizontal="centerContinuous"/>
    </xf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5" fillId="0" borderId="0" xfId="46" applyFont="1"/>
    <xf numFmtId="0" fontId="45" fillId="0" borderId="0" xfId="46" applyFont="1"/>
    <xf numFmtId="2" fontId="2" fillId="0" borderId="0" xfId="48" applyNumberFormat="1" applyAlignment="1">
      <alignment horizontal="center"/>
    </xf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0" xfId="46" applyFont="1" applyAlignment="1">
      <alignment wrapText="1"/>
    </xf>
    <xf numFmtId="0" fontId="4" fillId="0" borderId="0" xfId="48" applyFont="1" applyAlignment="1">
      <alignment horizontal="center"/>
    </xf>
    <xf numFmtId="0" fontId="36" fillId="0" borderId="0" xfId="49" applyFont="1" applyAlignment="1">
      <alignment horizontal="center" wrapText="1"/>
    </xf>
    <xf numFmtId="0" fontId="36" fillId="0" borderId="0" xfId="46" applyFont="1" applyAlignment="1">
      <alignment horizontal="center" wrapText="1"/>
    </xf>
    <xf numFmtId="41" fontId="5" fillId="0" borderId="0" xfId="46" applyNumberFormat="1" applyFont="1"/>
    <xf numFmtId="0" fontId="6" fillId="0" borderId="0" xfId="46" applyFont="1"/>
    <xf numFmtId="0" fontId="2" fillId="0" borderId="0" xfId="50" applyFont="1"/>
    <xf numFmtId="0" fontId="36" fillId="0" borderId="0" xfId="46" applyFont="1"/>
    <xf numFmtId="0" fontId="5" fillId="0" borderId="0" xfId="50" applyFont="1"/>
    <xf numFmtId="0" fontId="50" fillId="0" borderId="0" xfId="46" applyFont="1"/>
    <xf numFmtId="0" fontId="2" fillId="0" borderId="0" xfId="46" applyAlignment="1">
      <alignment horizontal="left"/>
    </xf>
    <xf numFmtId="169" fontId="2" fillId="0" borderId="0" xfId="46" applyNumberFormat="1"/>
    <xf numFmtId="169" fontId="5" fillId="0" borderId="0" xfId="46" applyNumberFormat="1" applyFont="1"/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3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" wrapText="1"/>
    </xf>
    <xf numFmtId="0" fontId="14" fillId="0" borderId="0" xfId="46" applyFont="1"/>
    <xf numFmtId="0" fontId="15" fillId="0" borderId="0" xfId="46" applyFont="1"/>
    <xf numFmtId="0" fontId="48" fillId="0" borderId="0" xfId="46" applyFont="1"/>
    <xf numFmtId="0" fontId="2" fillId="0" borderId="0" xfId="96" applyNumberFormat="1" applyAlignment="1">
      <alignment horizontal="center"/>
    </xf>
    <xf numFmtId="0" fontId="2" fillId="0" borderId="0" xfId="35" applyAlignment="1"/>
    <xf numFmtId="0" fontId="5" fillId="0" borderId="0" xfId="35" applyFont="1" applyAlignment="1"/>
    <xf numFmtId="0" fontId="2" fillId="0" borderId="0" xfId="35" applyAlignment="1">
      <alignment horizontal="center"/>
    </xf>
    <xf numFmtId="0" fontId="4" fillId="0" borderId="0" xfId="34" applyFont="1" applyAlignment="1">
      <alignment horizontal="center"/>
    </xf>
    <xf numFmtId="49" fontId="6" fillId="0" borderId="0" xfId="35" applyNumberFormat="1" applyFont="1" applyAlignment="1"/>
    <xf numFmtId="49" fontId="4" fillId="0" borderId="0" xfId="35" applyNumberFormat="1" applyFont="1" applyAlignment="1">
      <alignment horizontal="center"/>
    </xf>
    <xf numFmtId="3" fontId="36" fillId="0" borderId="0" xfId="0" applyNumberFormat="1" applyFont="1"/>
    <xf numFmtId="169" fontId="2" fillId="0" borderId="0" xfId="35" applyNumberFormat="1">
      <alignment horizontal="left"/>
    </xf>
    <xf numFmtId="0" fontId="4" fillId="0" borderId="0" xfId="35" applyFont="1" applyAlignment="1"/>
    <xf numFmtId="0" fontId="4" fillId="0" borderId="0" xfId="35" applyFont="1" applyAlignment="1">
      <alignment horizontal="center"/>
    </xf>
    <xf numFmtId="49" fontId="2" fillId="0" borderId="0" xfId="35" applyNumberFormat="1" applyAlignment="1">
      <alignment horizontal="center"/>
    </xf>
    <xf numFmtId="0" fontId="2" fillId="0" borderId="0" xfId="34" applyAlignment="1">
      <alignment horizontal="center"/>
    </xf>
    <xf numFmtId="49" fontId="4" fillId="0" borderId="0" xfId="35" applyNumberFormat="1" applyFont="1" applyAlignment="1"/>
    <xf numFmtId="49" fontId="5" fillId="0" borderId="0" xfId="35" applyNumberFormat="1" applyFont="1" applyAlignment="1"/>
    <xf numFmtId="0" fontId="5" fillId="0" borderId="0" xfId="35" applyFont="1">
      <alignment horizontal="left"/>
    </xf>
    <xf numFmtId="0" fontId="6" fillId="0" borderId="0" xfId="35" applyFont="1">
      <alignment horizontal="left"/>
    </xf>
    <xf numFmtId="0" fontId="41" fillId="0" borderId="0" xfId="35" applyFont="1" applyAlignment="1">
      <alignment horizontal="right"/>
    </xf>
    <xf numFmtId="0" fontId="41" fillId="0" borderId="0" xfId="35" applyFont="1" applyAlignment="1">
      <alignment horizontal="center"/>
    </xf>
    <xf numFmtId="169" fontId="2" fillId="0" borderId="0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right"/>
    </xf>
    <xf numFmtId="169" fontId="36" fillId="0" borderId="0" xfId="1" applyNumberFormat="1" applyFont="1" applyFill="1" applyAlignment="1">
      <alignment horizontal="right"/>
    </xf>
    <xf numFmtId="169" fontId="36" fillId="0" borderId="0" xfId="0" applyNumberFormat="1" applyFont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5" fillId="0" borderId="0" xfId="1" quotePrefix="1" applyNumberFormat="1" applyFont="1" applyFill="1" applyBorder="1" applyAlignment="1">
      <alignment horizontal="right"/>
    </xf>
    <xf numFmtId="169" fontId="5" fillId="0" borderId="5" xfId="1" quotePrefix="1" applyNumberFormat="1" applyFont="1" applyFill="1" applyBorder="1" applyAlignment="1">
      <alignment horizontal="right"/>
    </xf>
    <xf numFmtId="169" fontId="2" fillId="0" borderId="5" xfId="1" quotePrefix="1" applyNumberFormat="1" applyFont="1" applyFill="1" applyBorder="1" applyAlignment="1">
      <alignment horizontal="right"/>
    </xf>
    <xf numFmtId="169" fontId="2" fillId="0" borderId="3" xfId="1" applyNumberFormat="1" applyFont="1" applyFill="1" applyBorder="1" applyAlignment="1">
      <alignment horizontal="right"/>
    </xf>
    <xf numFmtId="169" fontId="2" fillId="0" borderId="3" xfId="1" quotePrefix="1" applyNumberFormat="1" applyFont="1" applyFill="1" applyBorder="1" applyAlignment="1">
      <alignment horizontal="right"/>
    </xf>
    <xf numFmtId="169" fontId="2" fillId="0" borderId="0" xfId="46" applyNumberFormat="1" applyAlignment="1">
      <alignment horizontal="right"/>
    </xf>
    <xf numFmtId="169" fontId="36" fillId="0" borderId="0" xfId="1" applyNumberFormat="1" applyFont="1" applyFill="1" applyBorder="1" applyAlignment="1">
      <alignment horizontal="right"/>
    </xf>
    <xf numFmtId="169" fontId="36" fillId="0" borderId="5" xfId="1" applyNumberFormat="1" applyFont="1" applyFill="1" applyBorder="1" applyAlignment="1">
      <alignment horizontal="right"/>
    </xf>
    <xf numFmtId="0" fontId="49" fillId="0" borderId="0" xfId="0" applyFont="1"/>
    <xf numFmtId="169" fontId="50" fillId="0" borderId="0" xfId="1" applyNumberFormat="1" applyFont="1" applyFill="1"/>
    <xf numFmtId="169" fontId="40" fillId="0" borderId="0" xfId="1" applyNumberFormat="1" applyFont="1" applyFill="1" applyAlignment="1">
      <alignment horizontal="center"/>
    </xf>
    <xf numFmtId="169" fontId="50" fillId="0" borderId="0" xfId="96" applyNumberFormat="1" applyFont="1"/>
    <xf numFmtId="169" fontId="50" fillId="0" borderId="0" xfId="1" applyNumberFormat="1" applyFont="1" applyFill="1" applyAlignment="1">
      <alignment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49" fillId="0" borderId="0" xfId="0" applyFont="1" applyAlignment="1">
      <alignment horizontal="center"/>
    </xf>
    <xf numFmtId="168" fontId="50" fillId="0" borderId="0" xfId="96" applyFont="1" applyAlignment="1">
      <alignment horizontal="center"/>
    </xf>
    <xf numFmtId="0" fontId="50" fillId="0" borderId="0" xfId="34" applyFont="1" applyAlignment="1">
      <alignment horizontal="center"/>
    </xf>
    <xf numFmtId="168" fontId="36" fillId="0" borderId="0" xfId="96" applyFont="1" applyAlignment="1">
      <alignment horizontal="center"/>
    </xf>
    <xf numFmtId="0" fontId="36" fillId="0" borderId="0" xfId="34" applyFont="1" applyAlignment="1">
      <alignment horizontal="center"/>
    </xf>
    <xf numFmtId="0" fontId="49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FFCCFF"/>
      <color rgb="FFCCFFFF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0.39997558519241921"/>
  </sheetPr>
  <dimension ref="A1:N122"/>
  <sheetViews>
    <sheetView tabSelected="1" view="pageBreakPreview" topLeftCell="A76" zoomScale="85" zoomScaleNormal="100" zoomScaleSheetLayoutView="85" workbookViewId="0">
      <selection activeCell="C93" sqref="C93"/>
    </sheetView>
  </sheetViews>
  <sheetFormatPr defaultColWidth="8.85546875" defaultRowHeight="21.75"/>
  <cols>
    <col min="1" max="1" width="39.28515625" style="399" customWidth="1"/>
    <col min="2" max="2" width="9" style="399" customWidth="1"/>
    <col min="3" max="3" width="1" style="399" customWidth="1"/>
    <col min="4" max="4" width="14.140625" style="399" customWidth="1"/>
    <col min="5" max="5" width="0.85546875" style="399" customWidth="1"/>
    <col min="6" max="6" width="14.140625" style="399" customWidth="1"/>
    <col min="7" max="7" width="0.85546875" style="399" customWidth="1"/>
    <col min="8" max="8" width="14.140625" style="399" customWidth="1"/>
    <col min="9" max="9" width="0.85546875" style="399" customWidth="1"/>
    <col min="10" max="10" width="14.42578125" style="399" bestFit="1" customWidth="1"/>
    <col min="11" max="11" width="0.85546875" style="399" customWidth="1"/>
    <col min="12" max="12" width="14.42578125" style="399" customWidth="1"/>
    <col min="13" max="13" width="0.85546875" style="399" customWidth="1"/>
    <col min="14" max="14" width="14.140625" style="399" customWidth="1"/>
    <col min="15" max="16384" width="8.85546875" style="399"/>
  </cols>
  <sheetData>
    <row r="1" spans="1:14" ht="22.7" customHeight="1">
      <c r="A1" s="396" t="s">
        <v>260</v>
      </c>
      <c r="B1" s="397"/>
      <c r="C1" s="397"/>
      <c r="D1" s="397"/>
      <c r="E1" s="397"/>
      <c r="F1" s="397"/>
      <c r="G1" s="398"/>
      <c r="H1" s="398"/>
      <c r="I1" s="398"/>
      <c r="J1" s="397"/>
      <c r="K1" s="398"/>
      <c r="L1" s="397"/>
    </row>
    <row r="2" spans="1:14" ht="22.7" customHeight="1">
      <c r="A2" s="396" t="s">
        <v>217</v>
      </c>
      <c r="B2" s="397"/>
      <c r="C2" s="397"/>
      <c r="D2" s="329"/>
      <c r="E2" s="397"/>
      <c r="F2" s="329"/>
      <c r="G2" s="398"/>
      <c r="H2" s="398"/>
      <c r="I2" s="398"/>
      <c r="J2" s="397"/>
      <c r="K2" s="398"/>
      <c r="L2" s="397"/>
    </row>
    <row r="3" spans="1:14" ht="22.7" customHeight="1">
      <c r="A3" s="400"/>
      <c r="B3" s="397"/>
      <c r="C3" s="397"/>
      <c r="D3" s="397"/>
      <c r="E3" s="397"/>
      <c r="F3" s="397"/>
      <c r="G3" s="398"/>
      <c r="H3" s="398"/>
      <c r="I3" s="398"/>
      <c r="J3" s="397"/>
      <c r="K3" s="398"/>
      <c r="L3" s="397"/>
    </row>
    <row r="4" spans="1:14" ht="22.7" customHeight="1">
      <c r="A4" s="400"/>
      <c r="B4" s="401"/>
      <c r="C4" s="401"/>
      <c r="D4" s="532" t="s">
        <v>0</v>
      </c>
      <c r="E4" s="532"/>
      <c r="F4" s="532"/>
      <c r="G4" s="532"/>
      <c r="H4" s="532"/>
      <c r="I4" s="402"/>
      <c r="J4" s="533" t="s">
        <v>1</v>
      </c>
      <c r="K4" s="533"/>
      <c r="L4" s="533"/>
      <c r="M4" s="533"/>
      <c r="N4" s="533"/>
    </row>
    <row r="5" spans="1:14" ht="22.7" customHeight="1">
      <c r="A5" s="400"/>
      <c r="B5" s="401"/>
      <c r="C5" s="401"/>
      <c r="D5" s="403" t="s">
        <v>328</v>
      </c>
      <c r="E5" s="403"/>
      <c r="F5" s="403" t="s">
        <v>2</v>
      </c>
      <c r="G5" s="402"/>
      <c r="H5" s="403" t="s">
        <v>247</v>
      </c>
      <c r="I5" s="402"/>
      <c r="J5" s="403" t="s">
        <v>328</v>
      </c>
      <c r="K5" s="403"/>
      <c r="L5" s="403" t="s">
        <v>2</v>
      </c>
      <c r="M5" s="402"/>
      <c r="N5" s="403" t="s">
        <v>247</v>
      </c>
    </row>
    <row r="6" spans="1:14" ht="22.7" customHeight="1">
      <c r="A6" s="400" t="s">
        <v>3</v>
      </c>
      <c r="B6" s="404" t="s">
        <v>4</v>
      </c>
      <c r="C6" s="404"/>
      <c r="D6" s="405">
        <v>2567</v>
      </c>
      <c r="E6" s="405"/>
      <c r="F6" s="405">
        <v>2566</v>
      </c>
      <c r="G6" s="398"/>
      <c r="H6" s="405">
        <v>2566</v>
      </c>
      <c r="I6" s="398"/>
      <c r="J6" s="405">
        <v>2567</v>
      </c>
      <c r="K6" s="405"/>
      <c r="L6" s="405">
        <v>2566</v>
      </c>
      <c r="M6" s="398"/>
      <c r="N6" s="405">
        <v>2566</v>
      </c>
    </row>
    <row r="7" spans="1:14" ht="22.7" customHeight="1">
      <c r="A7" s="400"/>
      <c r="B7" s="404"/>
      <c r="C7" s="404"/>
      <c r="D7" s="406" t="s">
        <v>5</v>
      </c>
      <c r="E7" s="406"/>
      <c r="F7" s="405" t="s">
        <v>248</v>
      </c>
      <c r="G7" s="398"/>
      <c r="H7" s="405" t="s">
        <v>248</v>
      </c>
      <c r="I7" s="398"/>
      <c r="J7" s="406" t="s">
        <v>5</v>
      </c>
      <c r="K7" s="406"/>
      <c r="L7" s="405" t="s">
        <v>248</v>
      </c>
      <c r="M7" s="398"/>
      <c r="N7" s="405" t="s">
        <v>248</v>
      </c>
    </row>
    <row r="8" spans="1:14" ht="22.7" customHeight="1">
      <c r="A8" s="407"/>
      <c r="B8" s="408"/>
      <c r="C8" s="408"/>
      <c r="D8" s="534" t="s">
        <v>6</v>
      </c>
      <c r="E8" s="534"/>
      <c r="F8" s="534"/>
      <c r="G8" s="534"/>
      <c r="H8" s="534"/>
      <c r="I8" s="534"/>
      <c r="J8" s="534"/>
      <c r="K8" s="534"/>
      <c r="L8" s="534"/>
      <c r="M8" s="534"/>
      <c r="N8" s="534"/>
    </row>
    <row r="9" spans="1:14" ht="22.7" customHeight="1">
      <c r="A9" s="409" t="s">
        <v>7</v>
      </c>
      <c r="B9" s="410"/>
      <c r="C9" s="410"/>
      <c r="D9" s="406"/>
      <c r="E9" s="410"/>
      <c r="F9" s="406"/>
      <c r="G9" s="411"/>
      <c r="H9" s="411"/>
      <c r="I9" s="411"/>
      <c r="J9" s="410"/>
      <c r="K9" s="411"/>
      <c r="L9" s="410"/>
    </row>
    <row r="10" spans="1:14" ht="22.7" customHeight="1">
      <c r="A10" s="407" t="s">
        <v>8</v>
      </c>
      <c r="B10" s="410"/>
      <c r="C10" s="410"/>
      <c r="D10" s="337">
        <v>2123627</v>
      </c>
      <c r="E10" s="412"/>
      <c r="F10" s="337">
        <v>976369</v>
      </c>
      <c r="G10" s="324"/>
      <c r="H10" s="337">
        <v>586070</v>
      </c>
      <c r="I10" s="324"/>
      <c r="J10" s="337">
        <v>2123627</v>
      </c>
      <c r="K10" s="324"/>
      <c r="L10" s="337">
        <v>975567</v>
      </c>
      <c r="M10" s="413"/>
      <c r="N10" s="337">
        <v>586070</v>
      </c>
    </row>
    <row r="11" spans="1:14" ht="22.7" customHeight="1">
      <c r="A11" s="407" t="s">
        <v>261</v>
      </c>
      <c r="B11" s="414" t="s">
        <v>274</v>
      </c>
      <c r="C11" s="410"/>
      <c r="D11" s="337">
        <v>11498677</v>
      </c>
      <c r="E11" s="412"/>
      <c r="F11" s="337">
        <v>15373051</v>
      </c>
      <c r="G11" s="324"/>
      <c r="H11" s="337">
        <v>24302787</v>
      </c>
      <c r="I11" s="324"/>
      <c r="J11" s="337">
        <v>11627996</v>
      </c>
      <c r="K11" s="324"/>
      <c r="L11" s="337">
        <v>15442237</v>
      </c>
      <c r="M11" s="413"/>
      <c r="N11" s="337">
        <v>24355292</v>
      </c>
    </row>
    <row r="12" spans="1:14" ht="22.7" customHeight="1">
      <c r="A12" s="407" t="s">
        <v>219</v>
      </c>
      <c r="B12" s="414" t="s">
        <v>275</v>
      </c>
      <c r="C12" s="414"/>
      <c r="D12" s="337">
        <v>17779530</v>
      </c>
      <c r="E12" s="412"/>
      <c r="F12" s="337">
        <v>18712656</v>
      </c>
      <c r="G12" s="324"/>
      <c r="H12" s="337">
        <v>26119027</v>
      </c>
      <c r="I12" s="324"/>
      <c r="J12" s="337">
        <v>17779530</v>
      </c>
      <c r="K12" s="324"/>
      <c r="L12" s="337">
        <v>18712656</v>
      </c>
      <c r="M12" s="413"/>
      <c r="N12" s="337">
        <v>26119027</v>
      </c>
    </row>
    <row r="13" spans="1:14" ht="22.7" customHeight="1">
      <c r="A13" s="407" t="s">
        <v>265</v>
      </c>
      <c r="B13" s="414">
        <v>15</v>
      </c>
      <c r="C13" s="414"/>
      <c r="D13" s="337">
        <v>909450</v>
      </c>
      <c r="E13" s="412"/>
      <c r="F13" s="515" t="s">
        <v>350</v>
      </c>
      <c r="G13" s="324"/>
      <c r="H13" s="515" t="s">
        <v>350</v>
      </c>
      <c r="I13" s="324"/>
      <c r="J13" s="337">
        <v>909450</v>
      </c>
      <c r="K13" s="324"/>
      <c r="L13" s="515" t="s">
        <v>350</v>
      </c>
      <c r="M13" s="413"/>
      <c r="N13" s="515" t="s">
        <v>350</v>
      </c>
    </row>
    <row r="14" spans="1:14" ht="22.7" customHeight="1">
      <c r="A14" s="407" t="s">
        <v>110</v>
      </c>
      <c r="B14" s="414">
        <v>4</v>
      </c>
      <c r="C14" s="414"/>
      <c r="D14" s="337">
        <v>1409625</v>
      </c>
      <c r="E14" s="337"/>
      <c r="F14" s="337">
        <v>1345437</v>
      </c>
      <c r="G14" s="324"/>
      <c r="H14" s="337">
        <v>3140197</v>
      </c>
      <c r="I14" s="324"/>
      <c r="J14" s="337">
        <v>1450126</v>
      </c>
      <c r="K14" s="324"/>
      <c r="L14" s="337">
        <v>1341904</v>
      </c>
      <c r="M14" s="413"/>
      <c r="N14" s="337">
        <v>3224263</v>
      </c>
    </row>
    <row r="15" spans="1:14" ht="22.7" customHeight="1">
      <c r="A15" s="400" t="s">
        <v>13</v>
      </c>
      <c r="B15" s="316"/>
      <c r="C15" s="414"/>
      <c r="D15" s="338">
        <f>SUM(D10:D14)</f>
        <v>33720909</v>
      </c>
      <c r="E15" s="316"/>
      <c r="F15" s="338">
        <f>SUM(F10:F14)</f>
        <v>36407513</v>
      </c>
      <c r="G15" s="324"/>
      <c r="H15" s="338">
        <f>SUM(H10:H14)</f>
        <v>54148081</v>
      </c>
      <c r="I15" s="324"/>
      <c r="J15" s="338">
        <f>SUM(J10:J14)</f>
        <v>33890729</v>
      </c>
      <c r="K15" s="324"/>
      <c r="L15" s="338">
        <f>SUM(L10:L14)</f>
        <v>36472364</v>
      </c>
      <c r="M15" s="413"/>
      <c r="N15" s="338">
        <f>SUM(N10:N14)</f>
        <v>54284652</v>
      </c>
    </row>
    <row r="16" spans="1:14" ht="22.7" customHeight="1">
      <c r="A16" s="407"/>
      <c r="B16" s="366"/>
      <c r="C16" s="366"/>
      <c r="D16" s="366"/>
      <c r="E16" s="366"/>
      <c r="F16" s="366"/>
      <c r="G16" s="324"/>
      <c r="H16" s="366"/>
      <c r="I16" s="324"/>
      <c r="J16" s="366"/>
      <c r="K16" s="324"/>
      <c r="L16" s="366"/>
      <c r="M16" s="413"/>
      <c r="N16" s="366"/>
    </row>
    <row r="17" spans="1:14" ht="22.7" customHeight="1">
      <c r="A17" s="409" t="s">
        <v>14</v>
      </c>
      <c r="B17" s="330"/>
      <c r="C17" s="330"/>
      <c r="D17" s="337"/>
      <c r="E17" s="330"/>
      <c r="F17" s="337"/>
      <c r="G17" s="324"/>
      <c r="H17" s="337"/>
      <c r="I17" s="324"/>
      <c r="J17" s="330"/>
      <c r="K17" s="324"/>
      <c r="L17" s="330"/>
      <c r="M17" s="413"/>
      <c r="N17" s="330"/>
    </row>
    <row r="18" spans="1:14" ht="22.7" customHeight="1">
      <c r="A18" s="407" t="s">
        <v>15</v>
      </c>
      <c r="B18" s="414"/>
      <c r="C18" s="414"/>
      <c r="D18" s="337"/>
      <c r="E18" s="412"/>
      <c r="F18" s="337"/>
      <c r="G18" s="324"/>
      <c r="H18" s="337"/>
      <c r="I18" s="324"/>
      <c r="J18" s="337"/>
      <c r="K18" s="324"/>
      <c r="L18" s="337"/>
      <c r="M18" s="413"/>
      <c r="N18" s="337"/>
    </row>
    <row r="19" spans="1:14" ht="22.7" customHeight="1">
      <c r="A19" s="407" t="s">
        <v>220</v>
      </c>
      <c r="B19" s="414">
        <v>15</v>
      </c>
      <c r="C19" s="414"/>
      <c r="D19" s="337">
        <v>733500</v>
      </c>
      <c r="E19" s="412"/>
      <c r="F19" s="337">
        <v>1075500</v>
      </c>
      <c r="G19" s="324"/>
      <c r="H19" s="337">
        <v>1093981</v>
      </c>
      <c r="I19" s="324"/>
      <c r="J19" s="337">
        <v>733500</v>
      </c>
      <c r="K19" s="324"/>
      <c r="L19" s="337">
        <v>1075500</v>
      </c>
      <c r="M19" s="413"/>
      <c r="N19" s="337">
        <v>1093981</v>
      </c>
    </row>
    <row r="20" spans="1:14" ht="22.7" customHeight="1">
      <c r="A20" s="407" t="s">
        <v>16</v>
      </c>
      <c r="B20" s="414">
        <v>7</v>
      </c>
      <c r="C20" s="414"/>
      <c r="D20" s="515" t="s">
        <v>350</v>
      </c>
      <c r="E20" s="412"/>
      <c r="F20" s="515" t="s">
        <v>350</v>
      </c>
      <c r="G20" s="324"/>
      <c r="H20" s="515" t="s">
        <v>350</v>
      </c>
      <c r="I20" s="324"/>
      <c r="J20" s="337">
        <v>121194</v>
      </c>
      <c r="K20" s="324"/>
      <c r="L20" s="337">
        <v>114593</v>
      </c>
      <c r="M20" s="413"/>
      <c r="N20" s="337">
        <v>114593</v>
      </c>
    </row>
    <row r="21" spans="1:14" ht="22.7" customHeight="1">
      <c r="A21" s="407" t="s">
        <v>221</v>
      </c>
      <c r="B21" s="414">
        <v>8</v>
      </c>
      <c r="C21" s="414"/>
      <c r="D21" s="337">
        <v>2177105</v>
      </c>
      <c r="E21" s="412"/>
      <c r="F21" s="337">
        <v>2079282</v>
      </c>
      <c r="G21" s="324"/>
      <c r="H21" s="337">
        <v>2197477</v>
      </c>
      <c r="I21" s="324"/>
      <c r="J21" s="337">
        <v>1729860</v>
      </c>
      <c r="K21" s="324"/>
      <c r="L21" s="337">
        <v>1729860</v>
      </c>
      <c r="M21" s="413"/>
      <c r="N21" s="337">
        <v>1729360</v>
      </c>
    </row>
    <row r="22" spans="1:14" ht="22.7" customHeight="1">
      <c r="A22" s="407" t="s">
        <v>11</v>
      </c>
      <c r="B22" s="414">
        <v>4</v>
      </c>
      <c r="C22" s="414"/>
      <c r="D22" s="515" t="s">
        <v>350</v>
      </c>
      <c r="E22" s="412"/>
      <c r="F22" s="515" t="s">
        <v>350</v>
      </c>
      <c r="G22" s="324"/>
      <c r="H22" s="515" t="s">
        <v>350</v>
      </c>
      <c r="I22" s="324"/>
      <c r="J22" s="337">
        <v>3633723</v>
      </c>
      <c r="K22" s="324"/>
      <c r="L22" s="337">
        <v>3808101</v>
      </c>
      <c r="M22" s="413"/>
      <c r="N22" s="337">
        <v>3687725</v>
      </c>
    </row>
    <row r="23" spans="1:14" ht="22.7" customHeight="1">
      <c r="A23" s="407" t="s">
        <v>17</v>
      </c>
      <c r="B23" s="414">
        <v>9</v>
      </c>
      <c r="C23" s="414"/>
      <c r="D23" s="337">
        <v>21808014</v>
      </c>
      <c r="E23" s="412"/>
      <c r="F23" s="337">
        <v>22887628</v>
      </c>
      <c r="G23" s="324"/>
      <c r="H23" s="337">
        <v>22982043</v>
      </c>
      <c r="I23" s="324"/>
      <c r="J23" s="337">
        <v>17623231</v>
      </c>
      <c r="K23" s="324"/>
      <c r="L23" s="337">
        <v>18702845</v>
      </c>
      <c r="M23" s="413"/>
      <c r="N23" s="337">
        <v>18797260</v>
      </c>
    </row>
    <row r="24" spans="1:14" ht="22.7" customHeight="1">
      <c r="A24" s="407" t="s">
        <v>18</v>
      </c>
      <c r="B24" s="414">
        <v>10</v>
      </c>
      <c r="C24" s="414"/>
      <c r="D24" s="337">
        <v>3252837</v>
      </c>
      <c r="E24" s="412"/>
      <c r="F24" s="337">
        <v>3435603</v>
      </c>
      <c r="G24" s="324"/>
      <c r="H24" s="337">
        <v>3823186</v>
      </c>
      <c r="I24" s="324"/>
      <c r="J24" s="337">
        <v>3279396</v>
      </c>
      <c r="K24" s="324"/>
      <c r="L24" s="337">
        <v>3478098</v>
      </c>
      <c r="M24" s="413"/>
      <c r="N24" s="337">
        <v>3827492</v>
      </c>
    </row>
    <row r="25" spans="1:14" s="398" customFormat="1" ht="22.7" customHeight="1">
      <c r="A25" s="407" t="s">
        <v>19</v>
      </c>
      <c r="B25" s="414"/>
      <c r="C25" s="414"/>
      <c r="D25" s="337">
        <v>213364</v>
      </c>
      <c r="E25" s="337"/>
      <c r="F25" s="337">
        <v>296829</v>
      </c>
      <c r="G25" s="324"/>
      <c r="H25" s="337">
        <v>125961</v>
      </c>
      <c r="I25" s="324"/>
      <c r="J25" s="337">
        <v>213364</v>
      </c>
      <c r="K25" s="324"/>
      <c r="L25" s="337">
        <v>296829</v>
      </c>
      <c r="M25" s="415"/>
      <c r="N25" s="337">
        <v>125961</v>
      </c>
    </row>
    <row r="26" spans="1:14" s="398" customFormat="1" ht="22.7" customHeight="1">
      <c r="A26" s="407" t="s">
        <v>20</v>
      </c>
      <c r="B26" s="414">
        <v>3</v>
      </c>
      <c r="C26" s="414"/>
      <c r="D26" s="337">
        <v>890412</v>
      </c>
      <c r="E26" s="337"/>
      <c r="F26" s="337">
        <v>665641</v>
      </c>
      <c r="G26" s="324"/>
      <c r="H26" s="337">
        <v>242884</v>
      </c>
      <c r="I26" s="324"/>
      <c r="J26" s="337">
        <v>783480</v>
      </c>
      <c r="K26" s="324"/>
      <c r="L26" s="337">
        <v>558899</v>
      </c>
      <c r="M26" s="415"/>
      <c r="N26" s="337">
        <v>134392</v>
      </c>
    </row>
    <row r="27" spans="1:14" ht="22.7" customHeight="1">
      <c r="A27" s="407" t="s">
        <v>21</v>
      </c>
      <c r="B27" s="414">
        <v>4</v>
      </c>
      <c r="C27" s="337"/>
      <c r="D27" s="337">
        <v>4661525</v>
      </c>
      <c r="E27" s="337"/>
      <c r="F27" s="337">
        <v>4213999</v>
      </c>
      <c r="G27" s="324"/>
      <c r="H27" s="337">
        <v>2723236</v>
      </c>
      <c r="I27" s="324"/>
      <c r="J27" s="337">
        <v>4661431</v>
      </c>
      <c r="K27" s="324"/>
      <c r="L27" s="337">
        <v>4213906</v>
      </c>
      <c r="M27" s="413"/>
      <c r="N27" s="337">
        <v>2723196</v>
      </c>
    </row>
    <row r="28" spans="1:14" ht="22.7" customHeight="1">
      <c r="A28" s="400" t="s">
        <v>22</v>
      </c>
      <c r="B28" s="316"/>
      <c r="C28" s="316"/>
      <c r="D28" s="338">
        <f>SUM(D18:D27)</f>
        <v>33736757</v>
      </c>
      <c r="E28" s="316"/>
      <c r="F28" s="338">
        <f>SUM(F18:F27)</f>
        <v>34654482</v>
      </c>
      <c r="G28" s="324"/>
      <c r="H28" s="338">
        <f>SUM(H18:H27)</f>
        <v>33188768</v>
      </c>
      <c r="I28" s="324"/>
      <c r="J28" s="338">
        <f>SUM(J18:J27)</f>
        <v>32779179</v>
      </c>
      <c r="K28" s="324"/>
      <c r="L28" s="338">
        <f>SUM(L18:L27)</f>
        <v>33978631</v>
      </c>
      <c r="M28" s="413"/>
      <c r="N28" s="338">
        <f>SUM(N18:N27)</f>
        <v>32233960</v>
      </c>
    </row>
    <row r="29" spans="1:14" ht="22.7" customHeight="1">
      <c r="A29" s="407"/>
      <c r="B29" s="366"/>
      <c r="C29" s="366"/>
      <c r="D29" s="366"/>
      <c r="E29" s="366"/>
      <c r="F29" s="366"/>
      <c r="G29" s="324"/>
      <c r="H29" s="366"/>
      <c r="I29" s="324"/>
      <c r="J29" s="366"/>
      <c r="K29" s="324"/>
      <c r="L29" s="366"/>
      <c r="M29" s="413"/>
      <c r="N29" s="366"/>
    </row>
    <row r="30" spans="1:14" s="398" customFormat="1" ht="22.7" customHeight="1" thickBot="1">
      <c r="A30" s="400" t="s">
        <v>23</v>
      </c>
      <c r="B30" s="316"/>
      <c r="C30" s="316"/>
      <c r="D30" s="331">
        <f>SUM(D15,D28)</f>
        <v>67457666</v>
      </c>
      <c r="E30" s="316"/>
      <c r="F30" s="331">
        <f>SUM(F15,F28)</f>
        <v>71061995</v>
      </c>
      <c r="G30" s="324"/>
      <c r="H30" s="331">
        <f>SUM(H15,H28)</f>
        <v>87336849</v>
      </c>
      <c r="I30" s="324"/>
      <c r="J30" s="331">
        <f>SUM(J15,J28)</f>
        <v>66669908</v>
      </c>
      <c r="K30" s="324"/>
      <c r="L30" s="331">
        <f>SUM(L15,L28)</f>
        <v>70450995</v>
      </c>
      <c r="M30" s="415"/>
      <c r="N30" s="331">
        <f>SUM(N15,N28)</f>
        <v>86518612</v>
      </c>
    </row>
    <row r="31" spans="1:14" s="398" customFormat="1" ht="22.7" customHeight="1" thickTop="1">
      <c r="A31" s="400"/>
      <c r="B31" s="316"/>
      <c r="C31" s="316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</row>
    <row r="32" spans="1:14" s="398" customFormat="1" ht="22.7" customHeight="1">
      <c r="A32" s="400"/>
      <c r="B32" s="316"/>
      <c r="C32" s="316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</row>
    <row r="33" spans="1:14" s="398" customFormat="1" ht="22.7" customHeight="1">
      <c r="A33" s="400"/>
      <c r="B33" s="316"/>
      <c r="C33" s="316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</row>
    <row r="34" spans="1:14" s="398" customFormat="1" ht="22.7" customHeight="1">
      <c r="A34" s="400"/>
      <c r="B34" s="316"/>
      <c r="C34" s="316"/>
      <c r="D34" s="322"/>
      <c r="E34" s="316"/>
      <c r="F34" s="322"/>
      <c r="G34" s="324"/>
      <c r="H34" s="324"/>
      <c r="I34" s="324"/>
      <c r="J34" s="322"/>
      <c r="K34" s="324"/>
      <c r="L34" s="322"/>
    </row>
    <row r="35" spans="1:14" s="398" customFormat="1" ht="22.7" customHeight="1">
      <c r="A35" s="407"/>
      <c r="B35" s="414"/>
      <c r="C35" s="414"/>
      <c r="E35" s="414"/>
      <c r="G35" s="324"/>
      <c r="H35" s="324"/>
      <c r="I35" s="324"/>
      <c r="J35" s="337"/>
      <c r="K35" s="324"/>
      <c r="L35" s="337"/>
    </row>
    <row r="36" spans="1:14" s="398" customFormat="1" ht="22.7" customHeight="1">
      <c r="A36" s="396" t="s">
        <v>260</v>
      </c>
      <c r="B36" s="397"/>
      <c r="C36" s="397"/>
      <c r="D36" s="397"/>
      <c r="E36" s="397"/>
      <c r="F36" s="397"/>
      <c r="J36" s="397"/>
      <c r="L36" s="397"/>
    </row>
    <row r="37" spans="1:14" s="398" customFormat="1" ht="22.7" customHeight="1">
      <c r="A37" s="396" t="s">
        <v>217</v>
      </c>
      <c r="B37" s="397"/>
      <c r="C37" s="397"/>
      <c r="D37" s="397"/>
      <c r="E37" s="397"/>
      <c r="F37" s="397"/>
      <c r="J37" s="397"/>
      <c r="L37" s="397"/>
    </row>
    <row r="38" spans="1:14" ht="22.7" customHeight="1">
      <c r="A38" s="416"/>
      <c r="B38" s="397"/>
      <c r="C38" s="397"/>
      <c r="D38" s="397"/>
      <c r="E38" s="397"/>
      <c r="F38" s="397"/>
      <c r="G38" s="398"/>
      <c r="H38" s="398"/>
      <c r="I38" s="398"/>
      <c r="J38" s="397"/>
      <c r="K38" s="398"/>
      <c r="L38" s="397"/>
    </row>
    <row r="39" spans="1:14" ht="22.7" customHeight="1">
      <c r="A39" s="400"/>
      <c r="B39" s="401"/>
      <c r="C39" s="401"/>
      <c r="D39" s="532" t="s">
        <v>0</v>
      </c>
      <c r="E39" s="532"/>
      <c r="F39" s="532"/>
      <c r="G39" s="532"/>
      <c r="H39" s="532"/>
      <c r="I39" s="402"/>
      <c r="J39" s="533" t="s">
        <v>1</v>
      </c>
      <c r="K39" s="533"/>
      <c r="L39" s="533"/>
      <c r="M39" s="533"/>
      <c r="N39" s="533"/>
    </row>
    <row r="40" spans="1:14" ht="22.7" customHeight="1">
      <c r="A40" s="400"/>
      <c r="B40" s="401"/>
      <c r="C40" s="401"/>
      <c r="D40" s="403" t="s">
        <v>328</v>
      </c>
      <c r="E40" s="403"/>
      <c r="F40" s="403" t="s">
        <v>2</v>
      </c>
      <c r="G40" s="402"/>
      <c r="H40" s="403" t="s">
        <v>247</v>
      </c>
      <c r="I40" s="402"/>
      <c r="J40" s="403" t="s">
        <v>328</v>
      </c>
      <c r="K40" s="403"/>
      <c r="L40" s="403" t="s">
        <v>2</v>
      </c>
      <c r="M40" s="402"/>
      <c r="N40" s="403" t="s">
        <v>247</v>
      </c>
    </row>
    <row r="41" spans="1:14" ht="22.7" customHeight="1">
      <c r="A41" s="400" t="s">
        <v>24</v>
      </c>
      <c r="B41" s="404" t="s">
        <v>4</v>
      </c>
      <c r="C41" s="404"/>
      <c r="D41" s="405">
        <v>2567</v>
      </c>
      <c r="E41" s="405"/>
      <c r="F41" s="405">
        <v>2566</v>
      </c>
      <c r="G41" s="398"/>
      <c r="H41" s="405">
        <v>2566</v>
      </c>
      <c r="I41" s="398"/>
      <c r="J41" s="405">
        <v>2567</v>
      </c>
      <c r="K41" s="405"/>
      <c r="L41" s="405">
        <v>2566</v>
      </c>
      <c r="M41" s="398"/>
      <c r="N41" s="405">
        <v>2566</v>
      </c>
    </row>
    <row r="42" spans="1:14" ht="22.7" customHeight="1">
      <c r="A42" s="400"/>
      <c r="B42" s="404"/>
      <c r="C42" s="404"/>
      <c r="D42" s="406" t="s">
        <v>5</v>
      </c>
      <c r="E42" s="406"/>
      <c r="F42" s="405" t="s">
        <v>248</v>
      </c>
      <c r="G42" s="398"/>
      <c r="H42" s="405" t="s">
        <v>248</v>
      </c>
      <c r="I42" s="398"/>
      <c r="J42" s="406" t="s">
        <v>5</v>
      </c>
      <c r="K42" s="406"/>
      <c r="L42" s="405" t="s">
        <v>248</v>
      </c>
      <c r="M42" s="398"/>
      <c r="N42" s="405" t="s">
        <v>248</v>
      </c>
    </row>
    <row r="43" spans="1:14" s="398" customFormat="1" ht="22.7" customHeight="1">
      <c r="A43" s="400"/>
      <c r="B43" s="404"/>
      <c r="C43" s="404"/>
      <c r="D43" s="534" t="s">
        <v>6</v>
      </c>
      <c r="E43" s="534"/>
      <c r="F43" s="534"/>
      <c r="G43" s="534"/>
      <c r="H43" s="534"/>
      <c r="I43" s="534"/>
      <c r="J43" s="534"/>
      <c r="K43" s="534"/>
      <c r="L43" s="534"/>
      <c r="M43" s="534"/>
      <c r="N43" s="534"/>
    </row>
    <row r="44" spans="1:14" s="398" customFormat="1" ht="22.7" customHeight="1">
      <c r="A44" s="409" t="s">
        <v>25</v>
      </c>
      <c r="B44" s="332"/>
      <c r="C44" s="332"/>
      <c r="D44" s="332"/>
      <c r="E44" s="332"/>
      <c r="F44" s="332"/>
      <c r="G44" s="333"/>
      <c r="H44" s="333"/>
      <c r="I44" s="333"/>
      <c r="J44" s="332"/>
      <c r="K44" s="333"/>
      <c r="L44" s="332"/>
    </row>
    <row r="45" spans="1:14" s="398" customFormat="1" ht="22.7" customHeight="1">
      <c r="A45" s="407" t="s">
        <v>222</v>
      </c>
      <c r="B45" s="414"/>
      <c r="C45" s="332"/>
      <c r="D45" s="337"/>
      <c r="E45" s="332"/>
      <c r="F45" s="337"/>
      <c r="G45" s="333"/>
      <c r="H45" s="333"/>
      <c r="I45" s="333"/>
      <c r="J45" s="337"/>
      <c r="K45" s="333"/>
      <c r="L45" s="337"/>
    </row>
    <row r="46" spans="1:14" s="398" customFormat="1" ht="22.7" customHeight="1">
      <c r="A46" s="407" t="s">
        <v>223</v>
      </c>
      <c r="B46" s="414">
        <v>11</v>
      </c>
      <c r="C46" s="332"/>
      <c r="D46" s="337">
        <v>5387651</v>
      </c>
      <c r="E46" s="332"/>
      <c r="F46" s="337">
        <v>8233730</v>
      </c>
      <c r="G46" s="333"/>
      <c r="H46" s="337">
        <v>9739338</v>
      </c>
      <c r="I46" s="333"/>
      <c r="J46" s="337">
        <v>5387651</v>
      </c>
      <c r="K46" s="333"/>
      <c r="L46" s="337">
        <v>8233730</v>
      </c>
      <c r="M46" s="415"/>
      <c r="N46" s="337">
        <v>9739338</v>
      </c>
    </row>
    <row r="47" spans="1:14" s="398" customFormat="1" ht="22.7" customHeight="1">
      <c r="A47" s="407" t="s">
        <v>267</v>
      </c>
      <c r="B47" s="414">
        <v>15</v>
      </c>
      <c r="C47" s="332"/>
      <c r="D47" s="337">
        <v>36280</v>
      </c>
      <c r="E47" s="332"/>
      <c r="F47" s="515" t="s">
        <v>350</v>
      </c>
      <c r="G47" s="333"/>
      <c r="H47" s="515" t="s">
        <v>350</v>
      </c>
      <c r="I47" s="333"/>
      <c r="J47" s="337">
        <v>36280</v>
      </c>
      <c r="K47" s="333"/>
      <c r="L47" s="515" t="s">
        <v>350</v>
      </c>
      <c r="M47" s="415"/>
      <c r="N47" s="515" t="s">
        <v>350</v>
      </c>
    </row>
    <row r="48" spans="1:14" s="398" customFormat="1" ht="22.7" customHeight="1">
      <c r="A48" s="407" t="s">
        <v>266</v>
      </c>
      <c r="B48" s="414">
        <v>4</v>
      </c>
      <c r="C48" s="332"/>
      <c r="D48" s="337">
        <v>9232341</v>
      </c>
      <c r="E48" s="332"/>
      <c r="F48" s="337">
        <v>8371379</v>
      </c>
      <c r="G48" s="333"/>
      <c r="H48" s="337">
        <v>16564087</v>
      </c>
      <c r="I48" s="333"/>
      <c r="J48" s="337">
        <v>9232275</v>
      </c>
      <c r="K48" s="333"/>
      <c r="L48" s="337">
        <v>8428475</v>
      </c>
      <c r="M48" s="415"/>
      <c r="N48" s="337">
        <v>16565532</v>
      </c>
    </row>
    <row r="49" spans="1:14" s="398" customFormat="1" ht="22.7" customHeight="1">
      <c r="A49" s="407" t="s">
        <v>26</v>
      </c>
      <c r="B49" s="414"/>
      <c r="C49" s="414"/>
      <c r="D49" s="337"/>
      <c r="E49" s="412"/>
      <c r="F49" s="337"/>
      <c r="G49" s="324"/>
      <c r="H49" s="337"/>
      <c r="I49" s="324"/>
      <c r="J49" s="337"/>
      <c r="K49" s="324"/>
      <c r="L49" s="337"/>
      <c r="M49" s="415"/>
      <c r="N49" s="337"/>
    </row>
    <row r="50" spans="1:14" s="398" customFormat="1" ht="22.7" customHeight="1">
      <c r="A50" s="407" t="s">
        <v>12</v>
      </c>
      <c r="B50" s="414">
        <v>11</v>
      </c>
      <c r="C50" s="414"/>
      <c r="D50" s="337">
        <v>4635954</v>
      </c>
      <c r="E50" s="412"/>
      <c r="F50" s="337">
        <v>4641006</v>
      </c>
      <c r="G50" s="324"/>
      <c r="H50" s="337">
        <v>1667067</v>
      </c>
      <c r="I50" s="324"/>
      <c r="J50" s="337">
        <v>4635954</v>
      </c>
      <c r="K50" s="324"/>
      <c r="L50" s="337">
        <v>4641006</v>
      </c>
      <c r="M50" s="415"/>
      <c r="N50" s="337">
        <v>1667067</v>
      </c>
    </row>
    <row r="51" spans="1:14" s="398" customFormat="1" ht="22.7" customHeight="1">
      <c r="A51" s="407" t="s">
        <v>27</v>
      </c>
      <c r="B51" s="414"/>
      <c r="C51" s="414"/>
      <c r="D51" s="337"/>
      <c r="E51" s="412"/>
      <c r="F51" s="337"/>
      <c r="G51" s="324"/>
      <c r="H51" s="337"/>
      <c r="I51" s="324"/>
      <c r="J51" s="337"/>
      <c r="K51" s="324"/>
      <c r="L51" s="337"/>
      <c r="M51" s="415"/>
      <c r="N51" s="337"/>
    </row>
    <row r="52" spans="1:14" s="398" customFormat="1" ht="22.7" customHeight="1">
      <c r="A52" s="407" t="s">
        <v>12</v>
      </c>
      <c r="B52" s="414">
        <v>4</v>
      </c>
      <c r="C52" s="414"/>
      <c r="D52" s="515" t="s">
        <v>350</v>
      </c>
      <c r="E52" s="412"/>
      <c r="F52" s="515" t="s">
        <v>350</v>
      </c>
      <c r="G52" s="324"/>
      <c r="H52" s="337">
        <v>3666667</v>
      </c>
      <c r="I52" s="324"/>
      <c r="J52" s="515" t="s">
        <v>350</v>
      </c>
      <c r="K52" s="324"/>
      <c r="L52" s="515" t="s">
        <v>350</v>
      </c>
      <c r="M52" s="415"/>
      <c r="N52" s="337">
        <v>3666667</v>
      </c>
    </row>
    <row r="53" spans="1:14" s="398" customFormat="1" ht="22.7" customHeight="1">
      <c r="A53" s="407" t="s">
        <v>28</v>
      </c>
      <c r="B53" s="414">
        <v>4</v>
      </c>
      <c r="C53" s="414"/>
      <c r="D53" s="337">
        <v>5000000</v>
      </c>
      <c r="E53" s="412"/>
      <c r="F53" s="515" t="s">
        <v>350</v>
      </c>
      <c r="G53" s="324"/>
      <c r="H53" s="337">
        <v>16696199</v>
      </c>
      <c r="I53" s="324"/>
      <c r="J53" s="337">
        <v>5000000</v>
      </c>
      <c r="K53" s="324"/>
      <c r="L53" s="515" t="s">
        <v>350</v>
      </c>
      <c r="M53" s="415"/>
      <c r="N53" s="337">
        <v>16697027</v>
      </c>
    </row>
    <row r="54" spans="1:14" s="398" customFormat="1" ht="22.7" customHeight="1">
      <c r="A54" s="407" t="s">
        <v>125</v>
      </c>
      <c r="B54" s="414"/>
      <c r="C54" s="414"/>
      <c r="D54" s="337">
        <v>432</v>
      </c>
      <c r="E54" s="412"/>
      <c r="F54" s="337">
        <v>262374</v>
      </c>
      <c r="G54" s="324"/>
      <c r="H54" s="337">
        <v>269</v>
      </c>
      <c r="I54" s="324"/>
      <c r="J54" s="515" t="s">
        <v>350</v>
      </c>
      <c r="K54" s="324"/>
      <c r="L54" s="337">
        <v>267392</v>
      </c>
      <c r="M54" s="415"/>
      <c r="N54" s="515" t="s">
        <v>350</v>
      </c>
    </row>
    <row r="55" spans="1:14" s="398" customFormat="1" ht="22.7" customHeight="1">
      <c r="A55" s="407" t="s">
        <v>224</v>
      </c>
      <c r="B55" s="414"/>
      <c r="C55" s="337"/>
      <c r="D55" s="337"/>
      <c r="E55" s="337"/>
      <c r="F55" s="337"/>
      <c r="G55" s="334"/>
      <c r="H55" s="337"/>
      <c r="I55" s="334"/>
      <c r="J55" s="337"/>
      <c r="K55" s="334"/>
      <c r="L55" s="337"/>
      <c r="M55" s="415"/>
      <c r="N55" s="337"/>
    </row>
    <row r="56" spans="1:14" s="398" customFormat="1" ht="22.7" customHeight="1">
      <c r="A56" s="407" t="s">
        <v>225</v>
      </c>
      <c r="B56" s="414"/>
      <c r="C56" s="337"/>
      <c r="D56" s="337">
        <v>315006</v>
      </c>
      <c r="E56" s="337"/>
      <c r="F56" s="337">
        <v>287377</v>
      </c>
      <c r="G56" s="334"/>
      <c r="H56" s="337">
        <v>319210</v>
      </c>
      <c r="I56" s="334"/>
      <c r="J56" s="337">
        <v>336456</v>
      </c>
      <c r="K56" s="334"/>
      <c r="L56" s="337">
        <v>308895</v>
      </c>
      <c r="M56" s="415"/>
      <c r="N56" s="337">
        <v>323744</v>
      </c>
    </row>
    <row r="57" spans="1:14" s="398" customFormat="1" ht="22.7" customHeight="1">
      <c r="A57" s="407" t="s">
        <v>226</v>
      </c>
      <c r="B57" s="410"/>
      <c r="C57" s="414"/>
      <c r="D57" s="337">
        <v>350243</v>
      </c>
      <c r="E57" s="337"/>
      <c r="F57" s="337">
        <v>821993</v>
      </c>
      <c r="G57" s="334"/>
      <c r="H57" s="337">
        <v>971593</v>
      </c>
      <c r="I57" s="334"/>
      <c r="J57" s="337">
        <v>350243</v>
      </c>
      <c r="K57" s="334"/>
      <c r="L57" s="337">
        <v>821993</v>
      </c>
      <c r="M57" s="415"/>
      <c r="N57" s="337">
        <v>971593</v>
      </c>
    </row>
    <row r="58" spans="1:14" s="398" customFormat="1" ht="22.7" customHeight="1">
      <c r="A58" s="400" t="s">
        <v>29</v>
      </c>
      <c r="B58" s="316"/>
      <c r="C58" s="316"/>
      <c r="D58" s="338">
        <f>SUM(D45:D57)</f>
        <v>24957907</v>
      </c>
      <c r="E58" s="316"/>
      <c r="F58" s="338">
        <f>SUM(F45:F57)</f>
        <v>22617859</v>
      </c>
      <c r="G58" s="324"/>
      <c r="H58" s="338">
        <f>SUM(H45:H57)</f>
        <v>49624430</v>
      </c>
      <c r="I58" s="324"/>
      <c r="J58" s="338">
        <f>SUM(J45:J57)</f>
        <v>24978859</v>
      </c>
      <c r="K58" s="324"/>
      <c r="L58" s="338">
        <f>SUM(L45:L57)</f>
        <v>22701491</v>
      </c>
      <c r="M58" s="415"/>
      <c r="N58" s="338">
        <f>SUM(N45:N57)</f>
        <v>49630968</v>
      </c>
    </row>
    <row r="59" spans="1:14" s="398" customFormat="1" ht="22.7" customHeight="1">
      <c r="A59" s="407"/>
      <c r="B59" s="366"/>
      <c r="C59" s="366"/>
      <c r="D59" s="366"/>
      <c r="E59" s="366"/>
      <c r="F59" s="366"/>
      <c r="G59" s="324"/>
      <c r="H59" s="324"/>
      <c r="I59" s="324"/>
      <c r="J59" s="366"/>
      <c r="K59" s="324"/>
      <c r="L59" s="366"/>
      <c r="M59" s="415"/>
      <c r="N59" s="415"/>
    </row>
    <row r="60" spans="1:14" s="398" customFormat="1" ht="22.7" customHeight="1">
      <c r="A60" s="409" t="s">
        <v>30</v>
      </c>
      <c r="B60" s="366"/>
      <c r="C60" s="366"/>
      <c r="D60" s="366"/>
      <c r="E60" s="366"/>
      <c r="F60" s="366"/>
      <c r="G60" s="324"/>
      <c r="H60" s="324"/>
      <c r="I60" s="324"/>
      <c r="J60" s="366"/>
      <c r="K60" s="324"/>
      <c r="L60" s="366"/>
      <c r="M60" s="415"/>
      <c r="N60" s="415"/>
    </row>
    <row r="61" spans="1:14" s="398" customFormat="1" ht="22.7" customHeight="1">
      <c r="A61" s="407" t="s">
        <v>31</v>
      </c>
      <c r="B61" s="414">
        <v>11</v>
      </c>
      <c r="C61" s="414"/>
      <c r="D61" s="337">
        <v>8109710</v>
      </c>
      <c r="E61" s="337"/>
      <c r="F61" s="337">
        <v>15433244</v>
      </c>
      <c r="G61" s="337"/>
      <c r="H61" s="337">
        <v>1415667</v>
      </c>
      <c r="I61" s="337"/>
      <c r="J61" s="337">
        <v>8109710</v>
      </c>
      <c r="K61" s="337"/>
      <c r="L61" s="337">
        <v>15433244</v>
      </c>
      <c r="M61" s="415"/>
      <c r="N61" s="337">
        <v>1415667</v>
      </c>
    </row>
    <row r="62" spans="1:14" s="398" customFormat="1" ht="22.7" customHeight="1">
      <c r="A62" s="407" t="s">
        <v>32</v>
      </c>
      <c r="B62" s="414">
        <v>4</v>
      </c>
      <c r="C62" s="414"/>
      <c r="D62" s="515" t="s">
        <v>350</v>
      </c>
      <c r="E62" s="337"/>
      <c r="F62" s="515" t="s">
        <v>350</v>
      </c>
      <c r="G62" s="337"/>
      <c r="H62" s="337">
        <v>2750000</v>
      </c>
      <c r="I62" s="337"/>
      <c r="J62" s="337">
        <v>3827</v>
      </c>
      <c r="K62" s="337"/>
      <c r="L62" s="337">
        <v>1000</v>
      </c>
      <c r="M62" s="415"/>
      <c r="N62" s="337">
        <v>2751034</v>
      </c>
    </row>
    <row r="63" spans="1:14" s="398" customFormat="1" ht="22.7" customHeight="1">
      <c r="A63" s="407" t="s">
        <v>336</v>
      </c>
      <c r="B63" s="414" t="s">
        <v>339</v>
      </c>
      <c r="C63" s="414"/>
      <c r="D63" s="337">
        <v>3855996</v>
      </c>
      <c r="E63" s="337"/>
      <c r="F63" s="515" t="s">
        <v>350</v>
      </c>
      <c r="G63" s="337"/>
      <c r="H63" s="515" t="s">
        <v>350</v>
      </c>
      <c r="I63" s="337"/>
      <c r="J63" s="337">
        <v>3855996</v>
      </c>
      <c r="K63" s="337"/>
      <c r="L63" s="515" t="s">
        <v>350</v>
      </c>
      <c r="M63" s="415"/>
      <c r="N63" s="515" t="s">
        <v>350</v>
      </c>
    </row>
    <row r="64" spans="1:14" s="398" customFormat="1" ht="22.7" customHeight="1">
      <c r="A64" s="407" t="s">
        <v>33</v>
      </c>
      <c r="B64" s="414"/>
      <c r="C64" s="414"/>
      <c r="D64" s="337">
        <v>1811033</v>
      </c>
      <c r="E64" s="337"/>
      <c r="F64" s="337">
        <v>1921981</v>
      </c>
      <c r="G64" s="337"/>
      <c r="H64" s="337">
        <v>2117860</v>
      </c>
      <c r="I64" s="337"/>
      <c r="J64" s="337">
        <v>1811033</v>
      </c>
      <c r="K64" s="337"/>
      <c r="L64" s="337">
        <v>1943228</v>
      </c>
      <c r="M64" s="415"/>
      <c r="N64" s="337">
        <v>2117860</v>
      </c>
    </row>
    <row r="65" spans="1:14" s="398" customFormat="1" ht="22.7" customHeight="1">
      <c r="A65" s="407" t="s">
        <v>227</v>
      </c>
      <c r="B65" s="414">
        <v>3</v>
      </c>
      <c r="C65" s="414"/>
      <c r="D65" s="337">
        <v>2277452</v>
      </c>
      <c r="E65" s="337"/>
      <c r="F65" s="337">
        <v>2766105</v>
      </c>
      <c r="G65" s="337"/>
      <c r="H65" s="337">
        <v>2503988</v>
      </c>
      <c r="I65" s="337"/>
      <c r="J65" s="337">
        <v>2277452</v>
      </c>
      <c r="K65" s="337"/>
      <c r="L65" s="337">
        <v>2766105</v>
      </c>
      <c r="M65" s="415"/>
      <c r="N65" s="337">
        <v>2503988</v>
      </c>
    </row>
    <row r="66" spans="1:14" s="398" customFormat="1" ht="22.7" customHeight="1">
      <c r="A66" s="400" t="s">
        <v>34</v>
      </c>
      <c r="B66" s="367"/>
      <c r="C66" s="367"/>
      <c r="D66" s="335">
        <f>SUM(D61:D65)</f>
        <v>16054191</v>
      </c>
      <c r="E66" s="367"/>
      <c r="F66" s="335">
        <f>SUM(F61:F65)</f>
        <v>20121330</v>
      </c>
      <c r="G66" s="324"/>
      <c r="H66" s="335">
        <f>SUM(H61:H65)</f>
        <v>8787515</v>
      </c>
      <c r="I66" s="324"/>
      <c r="J66" s="335">
        <f>SUM(J61:J65)</f>
        <v>16058018</v>
      </c>
      <c r="K66" s="324"/>
      <c r="L66" s="335">
        <f>SUM(L61:L65)</f>
        <v>20143577</v>
      </c>
      <c r="M66" s="415"/>
      <c r="N66" s="335">
        <f>SUM(N61:N65)</f>
        <v>8788549</v>
      </c>
    </row>
    <row r="67" spans="1:14" s="398" customFormat="1" ht="22.7" customHeight="1">
      <c r="A67" s="407"/>
      <c r="B67" s="366"/>
      <c r="C67" s="366"/>
      <c r="D67" s="366"/>
      <c r="E67" s="366"/>
      <c r="F67" s="366"/>
      <c r="G67" s="324"/>
      <c r="H67" s="366"/>
      <c r="I67" s="324"/>
      <c r="J67" s="366"/>
      <c r="K67" s="324"/>
      <c r="L67" s="366"/>
      <c r="M67" s="415"/>
      <c r="N67" s="366"/>
    </row>
    <row r="68" spans="1:14" s="398" customFormat="1" ht="22.7" customHeight="1">
      <c r="A68" s="400" t="s">
        <v>35</v>
      </c>
      <c r="B68" s="316"/>
      <c r="C68" s="316"/>
      <c r="D68" s="343">
        <f>SUM(D58,D66)</f>
        <v>41012098</v>
      </c>
      <c r="E68" s="316"/>
      <c r="F68" s="343">
        <f>SUM(F58,F66)</f>
        <v>42739189</v>
      </c>
      <c r="G68" s="324"/>
      <c r="H68" s="343">
        <f>SUM(H58,H66)</f>
        <v>58411945</v>
      </c>
      <c r="I68" s="324"/>
      <c r="J68" s="343">
        <f>SUM(J58,J66)</f>
        <v>41036877</v>
      </c>
      <c r="K68" s="324"/>
      <c r="L68" s="343">
        <f>SUM(L58,L66)</f>
        <v>42845068</v>
      </c>
      <c r="M68" s="415"/>
      <c r="N68" s="343">
        <f>SUM(N58,N66)</f>
        <v>58419517</v>
      </c>
    </row>
    <row r="69" spans="1:14" s="398" customFormat="1" ht="22.7" customHeight="1">
      <c r="A69" s="400"/>
      <c r="B69" s="316"/>
      <c r="C69" s="316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</row>
    <row r="70" spans="1:14" s="398" customFormat="1" ht="22.7" customHeight="1">
      <c r="A70" s="400"/>
      <c r="B70" s="316"/>
      <c r="C70" s="316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</row>
    <row r="71" spans="1:14" s="398" customFormat="1" ht="22.7" customHeight="1">
      <c r="A71" s="400"/>
      <c r="B71" s="316"/>
      <c r="C71" s="316"/>
      <c r="D71" s="324"/>
      <c r="E71" s="324"/>
      <c r="F71" s="324"/>
      <c r="G71" s="324"/>
      <c r="H71" s="324"/>
      <c r="I71" s="324"/>
      <c r="J71" s="324"/>
      <c r="K71" s="324"/>
      <c r="L71" s="324"/>
      <c r="M71" s="324"/>
      <c r="N71" s="324"/>
    </row>
    <row r="72" spans="1:14" s="398" customFormat="1" ht="22.7" customHeight="1">
      <c r="A72" s="396" t="s">
        <v>260</v>
      </c>
      <c r="B72" s="397"/>
      <c r="C72" s="397"/>
      <c r="D72" s="397"/>
      <c r="E72" s="397"/>
      <c r="F72" s="397"/>
      <c r="J72" s="397"/>
      <c r="L72" s="397"/>
    </row>
    <row r="73" spans="1:14" s="398" customFormat="1" ht="22.7" customHeight="1">
      <c r="A73" s="396" t="s">
        <v>217</v>
      </c>
      <c r="B73" s="397"/>
      <c r="C73" s="397"/>
      <c r="D73" s="397"/>
      <c r="E73" s="397"/>
      <c r="F73" s="397"/>
      <c r="J73" s="397"/>
      <c r="L73" s="397"/>
    </row>
    <row r="74" spans="1:14" s="398" customFormat="1" ht="22.7" customHeight="1">
      <c r="A74" s="400"/>
      <c r="B74" s="397"/>
      <c r="C74" s="397"/>
      <c r="D74" s="397"/>
      <c r="E74" s="397"/>
      <c r="F74" s="397"/>
      <c r="J74" s="397"/>
      <c r="L74" s="397"/>
    </row>
    <row r="75" spans="1:14" ht="22.7" customHeight="1">
      <c r="A75" s="400"/>
      <c r="B75" s="401"/>
      <c r="C75" s="401"/>
      <c r="D75" s="532" t="s">
        <v>0</v>
      </c>
      <c r="E75" s="532"/>
      <c r="F75" s="532"/>
      <c r="G75" s="532"/>
      <c r="H75" s="532"/>
      <c r="I75" s="402"/>
      <c r="J75" s="533" t="s">
        <v>1</v>
      </c>
      <c r="K75" s="533"/>
      <c r="L75" s="533"/>
      <c r="M75" s="533"/>
      <c r="N75" s="533"/>
    </row>
    <row r="76" spans="1:14" ht="22.7" customHeight="1">
      <c r="A76" s="400"/>
      <c r="B76" s="401"/>
      <c r="C76" s="401"/>
      <c r="D76" s="403" t="s">
        <v>328</v>
      </c>
      <c r="E76" s="403"/>
      <c r="F76" s="403" t="s">
        <v>2</v>
      </c>
      <c r="G76" s="402"/>
      <c r="H76" s="403" t="s">
        <v>247</v>
      </c>
      <c r="I76" s="402"/>
      <c r="J76" s="403" t="s">
        <v>328</v>
      </c>
      <c r="K76" s="403"/>
      <c r="L76" s="403" t="s">
        <v>2</v>
      </c>
      <c r="M76" s="402"/>
      <c r="N76" s="403" t="s">
        <v>247</v>
      </c>
    </row>
    <row r="77" spans="1:14" ht="22.7" customHeight="1">
      <c r="A77" s="400" t="s">
        <v>24</v>
      </c>
      <c r="B77" s="404" t="s">
        <v>4</v>
      </c>
      <c r="C77" s="404"/>
      <c r="D77" s="405">
        <v>2567</v>
      </c>
      <c r="E77" s="405"/>
      <c r="F77" s="405">
        <v>2566</v>
      </c>
      <c r="G77" s="398"/>
      <c r="H77" s="405">
        <v>2566</v>
      </c>
      <c r="I77" s="398"/>
      <c r="J77" s="405">
        <v>2567</v>
      </c>
      <c r="K77" s="405"/>
      <c r="L77" s="405">
        <v>2566</v>
      </c>
      <c r="M77" s="398"/>
      <c r="N77" s="405">
        <v>2566</v>
      </c>
    </row>
    <row r="78" spans="1:14" ht="22.7" customHeight="1">
      <c r="A78" s="400" t="s">
        <v>65</v>
      </c>
      <c r="B78" s="404"/>
      <c r="C78" s="404"/>
      <c r="D78" s="406" t="s">
        <v>5</v>
      </c>
      <c r="E78" s="406"/>
      <c r="F78" s="405" t="s">
        <v>248</v>
      </c>
      <c r="G78" s="398"/>
      <c r="H78" s="405" t="s">
        <v>248</v>
      </c>
      <c r="I78" s="398"/>
      <c r="J78" s="406" t="s">
        <v>5</v>
      </c>
      <c r="K78" s="406"/>
      <c r="L78" s="405" t="s">
        <v>248</v>
      </c>
      <c r="M78" s="398"/>
      <c r="N78" s="405" t="s">
        <v>248</v>
      </c>
    </row>
    <row r="79" spans="1:14" s="398" customFormat="1" ht="22.7" customHeight="1">
      <c r="A79" s="407"/>
      <c r="B79" s="408"/>
      <c r="C79" s="408"/>
      <c r="D79" s="534" t="s">
        <v>6</v>
      </c>
      <c r="E79" s="534"/>
      <c r="F79" s="534"/>
      <c r="G79" s="534"/>
      <c r="H79" s="534"/>
      <c r="I79" s="534"/>
      <c r="J79" s="534"/>
      <c r="K79" s="534"/>
      <c r="L79" s="534"/>
      <c r="M79" s="534"/>
      <c r="N79" s="534"/>
    </row>
    <row r="80" spans="1:14" ht="22.7" customHeight="1">
      <c r="A80" s="409" t="s">
        <v>36</v>
      </c>
      <c r="B80" s="366"/>
      <c r="C80" s="366"/>
      <c r="D80" s="366"/>
      <c r="E80" s="366"/>
      <c r="F80" s="366"/>
      <c r="G80" s="324"/>
      <c r="H80" s="324"/>
      <c r="I80" s="324"/>
      <c r="J80" s="366"/>
      <c r="K80" s="324"/>
      <c r="L80" s="366"/>
    </row>
    <row r="81" spans="1:14" s="398" customFormat="1" ht="22.7" customHeight="1">
      <c r="A81" s="407" t="s">
        <v>37</v>
      </c>
      <c r="B81" s="414"/>
      <c r="C81" s="414"/>
      <c r="D81" s="366"/>
      <c r="E81" s="414"/>
      <c r="F81" s="366"/>
      <c r="G81" s="324"/>
      <c r="H81" s="324"/>
      <c r="I81" s="324"/>
      <c r="J81" s="366"/>
      <c r="K81" s="324"/>
      <c r="L81" s="366"/>
    </row>
    <row r="82" spans="1:14" s="398" customFormat="1" ht="22.7" customHeight="1">
      <c r="A82" s="407" t="s">
        <v>38</v>
      </c>
      <c r="B82" s="414"/>
      <c r="C82" s="414"/>
      <c r="D82" s="366"/>
      <c r="E82" s="414"/>
      <c r="F82" s="366"/>
      <c r="G82" s="324"/>
      <c r="H82" s="324"/>
      <c r="I82" s="324"/>
      <c r="J82" s="366"/>
      <c r="K82" s="324"/>
      <c r="L82" s="366"/>
    </row>
    <row r="83" spans="1:14" s="398" customFormat="1" ht="22.7" customHeight="1">
      <c r="A83" s="407" t="s">
        <v>323</v>
      </c>
      <c r="B83" s="339"/>
      <c r="C83" s="339"/>
    </row>
    <row r="84" spans="1:14" s="398" customFormat="1" ht="22.7" customHeight="1" thickBot="1">
      <c r="A84" s="407" t="s">
        <v>228</v>
      </c>
      <c r="B84" s="339"/>
      <c r="C84" s="339"/>
      <c r="D84" s="351">
        <v>17110007</v>
      </c>
      <c r="E84" s="339"/>
      <c r="F84" s="351">
        <v>17110007</v>
      </c>
      <c r="G84" s="324"/>
      <c r="H84" s="351">
        <v>17110007</v>
      </c>
      <c r="I84" s="337"/>
      <c r="J84" s="351">
        <v>17110007</v>
      </c>
      <c r="K84" s="324"/>
      <c r="L84" s="351">
        <v>17110007</v>
      </c>
      <c r="M84" s="415"/>
      <c r="N84" s="351">
        <v>17110007</v>
      </c>
    </row>
    <row r="85" spans="1:14" s="398" customFormat="1" ht="22.7" customHeight="1" thickTop="1">
      <c r="A85" s="407" t="s">
        <v>229</v>
      </c>
      <c r="B85" s="414"/>
      <c r="C85" s="417"/>
      <c r="D85" s="339"/>
      <c r="E85" s="339"/>
      <c r="F85" s="339"/>
      <c r="G85" s="324"/>
      <c r="H85" s="324"/>
      <c r="I85" s="324"/>
      <c r="J85" s="339"/>
      <c r="K85" s="324"/>
      <c r="L85" s="339"/>
      <c r="M85" s="415"/>
      <c r="N85" s="415"/>
    </row>
    <row r="86" spans="1:14" s="398" customFormat="1" ht="22.7" customHeight="1">
      <c r="A86" s="407" t="s">
        <v>276</v>
      </c>
      <c r="B86" s="339"/>
      <c r="C86" s="339"/>
      <c r="D86" s="415"/>
      <c r="E86" s="339"/>
      <c r="F86" s="415"/>
      <c r="G86" s="324"/>
      <c r="H86" s="324"/>
      <c r="I86" s="324"/>
      <c r="J86" s="339"/>
      <c r="K86" s="324"/>
      <c r="L86" s="339"/>
      <c r="M86" s="415"/>
      <c r="N86" s="415"/>
    </row>
    <row r="87" spans="1:14" s="398" customFormat="1" ht="22.7" customHeight="1">
      <c r="A87" s="407" t="s">
        <v>228</v>
      </c>
      <c r="B87" s="414"/>
      <c r="C87" s="414"/>
      <c r="D87" s="337">
        <v>17075181</v>
      </c>
      <c r="E87" s="412"/>
      <c r="F87" s="337">
        <v>17075181</v>
      </c>
      <c r="G87" s="324"/>
      <c r="H87" s="337">
        <v>17075181</v>
      </c>
      <c r="I87" s="337"/>
      <c r="J87" s="337">
        <v>17075181</v>
      </c>
      <c r="K87" s="324"/>
      <c r="L87" s="337">
        <v>17075181</v>
      </c>
      <c r="M87" s="415"/>
      <c r="N87" s="337">
        <v>17075181</v>
      </c>
    </row>
    <row r="88" spans="1:14" s="398" customFormat="1" ht="22.7" customHeight="1">
      <c r="A88" s="407" t="s">
        <v>230</v>
      </c>
      <c r="B88" s="414"/>
      <c r="C88" s="414"/>
      <c r="D88" s="339">
        <v>4031711</v>
      </c>
      <c r="E88" s="412"/>
      <c r="F88" s="339">
        <v>4031711</v>
      </c>
      <c r="G88" s="324"/>
      <c r="H88" s="337">
        <v>4031711</v>
      </c>
      <c r="I88" s="337"/>
      <c r="J88" s="339">
        <v>4031711</v>
      </c>
      <c r="K88" s="324"/>
      <c r="L88" s="339">
        <v>4031711</v>
      </c>
      <c r="M88" s="415"/>
      <c r="N88" s="337">
        <v>4031711</v>
      </c>
    </row>
    <row r="89" spans="1:14" s="398" customFormat="1" ht="22.7" customHeight="1">
      <c r="A89" s="407" t="s">
        <v>277</v>
      </c>
      <c r="B89" s="395"/>
      <c r="C89" s="395"/>
      <c r="D89" s="415"/>
      <c r="E89" s="395"/>
      <c r="F89" s="415"/>
      <c r="G89" s="324"/>
      <c r="H89" s="337"/>
      <c r="I89" s="337"/>
      <c r="J89" s="415"/>
      <c r="K89" s="324"/>
      <c r="L89" s="415"/>
      <c r="M89" s="415"/>
      <c r="N89" s="415"/>
    </row>
    <row r="90" spans="1:14" s="398" customFormat="1" ht="22.7" customHeight="1">
      <c r="A90" s="418" t="s">
        <v>40</v>
      </c>
      <c r="B90" s="395"/>
      <c r="C90" s="395"/>
      <c r="D90" s="415"/>
      <c r="E90" s="395"/>
      <c r="F90" s="415"/>
      <c r="G90" s="324"/>
      <c r="H90" s="337"/>
      <c r="I90" s="337"/>
      <c r="J90" s="415"/>
      <c r="K90" s="324"/>
      <c r="L90" s="415"/>
      <c r="M90" s="415"/>
      <c r="N90" s="415"/>
    </row>
    <row r="91" spans="1:14" s="398" customFormat="1" ht="22.7" customHeight="1">
      <c r="A91" s="407" t="s">
        <v>231</v>
      </c>
      <c r="B91" s="395"/>
      <c r="C91" s="414"/>
      <c r="D91" s="337">
        <v>1365933</v>
      </c>
      <c r="E91" s="395"/>
      <c r="F91" s="337">
        <v>1365933</v>
      </c>
      <c r="G91" s="324"/>
      <c r="H91" s="337">
        <v>1253410</v>
      </c>
      <c r="I91" s="337"/>
      <c r="J91" s="337">
        <v>1365933</v>
      </c>
      <c r="K91" s="324"/>
      <c r="L91" s="337">
        <v>1365933</v>
      </c>
      <c r="M91" s="415"/>
      <c r="N91" s="337">
        <v>1253410</v>
      </c>
    </row>
    <row r="92" spans="1:14" s="398" customFormat="1" ht="22.7" customHeight="1">
      <c r="A92" s="407" t="s">
        <v>41</v>
      </c>
      <c r="B92" s="414">
        <v>3</v>
      </c>
      <c r="C92" s="339"/>
      <c r="D92" s="337">
        <v>3716706</v>
      </c>
      <c r="E92" s="339"/>
      <c r="F92" s="337">
        <v>5312911</v>
      </c>
      <c r="G92" s="324"/>
      <c r="H92" s="337">
        <v>5705999</v>
      </c>
      <c r="I92" s="337"/>
      <c r="J92" s="337">
        <v>2902206</v>
      </c>
      <c r="K92" s="324"/>
      <c r="L92" s="337">
        <v>4601502</v>
      </c>
      <c r="M92" s="415"/>
      <c r="N92" s="337">
        <v>4885660</v>
      </c>
    </row>
    <row r="93" spans="1:14" s="398" customFormat="1" ht="22.7" customHeight="1">
      <c r="A93" s="418" t="s">
        <v>42</v>
      </c>
      <c r="B93" s="414">
        <v>3</v>
      </c>
      <c r="C93" s="339"/>
      <c r="D93" s="337">
        <v>256036</v>
      </c>
      <c r="E93" s="339"/>
      <c r="F93" s="337">
        <v>529636</v>
      </c>
      <c r="G93" s="324"/>
      <c r="H93" s="337">
        <v>851169</v>
      </c>
      <c r="I93" s="337"/>
      <c r="J93" s="337">
        <v>258000</v>
      </c>
      <c r="K93" s="324"/>
      <c r="L93" s="337">
        <v>531600</v>
      </c>
      <c r="M93" s="415"/>
      <c r="N93" s="337">
        <v>853133</v>
      </c>
    </row>
    <row r="94" spans="1:14" s="398" customFormat="1" ht="22.7" customHeight="1">
      <c r="A94" s="400" t="s">
        <v>43</v>
      </c>
      <c r="B94" s="316"/>
      <c r="C94" s="316"/>
      <c r="D94" s="328">
        <f>SUM(D87:D93)</f>
        <v>26445567</v>
      </c>
      <c r="E94" s="316"/>
      <c r="F94" s="328">
        <f>SUM(F87:F93)</f>
        <v>28315372</v>
      </c>
      <c r="G94" s="324"/>
      <c r="H94" s="328">
        <f>SUM(H87:H93)</f>
        <v>28917470</v>
      </c>
      <c r="I94" s="324"/>
      <c r="J94" s="328">
        <f>SUM(J87:J93)</f>
        <v>25633031</v>
      </c>
      <c r="K94" s="324"/>
      <c r="L94" s="328">
        <f>SUM(L87:L93)</f>
        <v>27605927</v>
      </c>
      <c r="M94" s="415"/>
      <c r="N94" s="328">
        <f>SUM(N87:N93)</f>
        <v>28099095</v>
      </c>
    </row>
    <row r="95" spans="1:14" s="398" customFormat="1" ht="22.7" customHeight="1">
      <c r="A95" s="407" t="s">
        <v>44</v>
      </c>
      <c r="B95" s="316"/>
      <c r="C95" s="316"/>
      <c r="D95" s="337">
        <v>1</v>
      </c>
      <c r="E95" s="316"/>
      <c r="F95" s="339">
        <v>7434</v>
      </c>
      <c r="G95" s="324"/>
      <c r="H95" s="337">
        <v>7434</v>
      </c>
      <c r="I95" s="337"/>
      <c r="J95" s="515" t="s">
        <v>350</v>
      </c>
      <c r="K95" s="324"/>
      <c r="L95" s="315" t="s">
        <v>350</v>
      </c>
      <c r="M95" s="415"/>
      <c r="N95" s="515" t="s">
        <v>350</v>
      </c>
    </row>
    <row r="96" spans="1:14" s="398" customFormat="1" ht="22.7" customHeight="1">
      <c r="A96" s="400" t="s">
        <v>45</v>
      </c>
      <c r="B96" s="316"/>
      <c r="C96" s="316"/>
      <c r="D96" s="328">
        <f>SUM(D94:D95)</f>
        <v>26445568</v>
      </c>
      <c r="E96" s="316"/>
      <c r="F96" s="328">
        <f>SUM(F94:F95)</f>
        <v>28322806</v>
      </c>
      <c r="G96" s="324"/>
      <c r="H96" s="328">
        <f>SUM(H94:H95)</f>
        <v>28924904</v>
      </c>
      <c r="I96" s="324"/>
      <c r="J96" s="328">
        <f>SUM(J94:J95)</f>
        <v>25633031</v>
      </c>
      <c r="K96" s="324"/>
      <c r="L96" s="328">
        <f>SUM(L94:L95)</f>
        <v>27605927</v>
      </c>
      <c r="M96" s="415"/>
      <c r="N96" s="328">
        <f>SUM(N94:N95)</f>
        <v>28099095</v>
      </c>
    </row>
    <row r="97" spans="1:14" s="398" customFormat="1" ht="22.7" customHeight="1">
      <c r="A97" s="407"/>
      <c r="B97" s="366"/>
      <c r="C97" s="366"/>
      <c r="D97" s="336"/>
      <c r="E97" s="366"/>
      <c r="F97" s="336"/>
      <c r="G97" s="324"/>
      <c r="H97" s="336"/>
      <c r="I97" s="324"/>
      <c r="J97" s="336"/>
      <c r="K97" s="324"/>
      <c r="L97" s="336"/>
      <c r="M97" s="415"/>
      <c r="N97" s="336"/>
    </row>
    <row r="98" spans="1:14" s="398" customFormat="1" ht="22.7" customHeight="1" thickBot="1">
      <c r="A98" s="400" t="s">
        <v>46</v>
      </c>
      <c r="B98" s="316"/>
      <c r="C98" s="316"/>
      <c r="D98" s="331">
        <f>SUM(D96,D68)</f>
        <v>67457666</v>
      </c>
      <c r="E98" s="316"/>
      <c r="F98" s="331">
        <f>F68+F96</f>
        <v>71061995</v>
      </c>
      <c r="G98" s="324"/>
      <c r="H98" s="331">
        <f>H68+H96</f>
        <v>87336849</v>
      </c>
      <c r="I98" s="324"/>
      <c r="J98" s="331">
        <f>SUM(J96,J68)</f>
        <v>66669908</v>
      </c>
      <c r="K98" s="324"/>
      <c r="L98" s="331">
        <f>L68+L96</f>
        <v>70450995</v>
      </c>
      <c r="M98" s="415"/>
      <c r="N98" s="331">
        <f>N68+N96</f>
        <v>86518612</v>
      </c>
    </row>
    <row r="99" spans="1:14" ht="22.5" thickTop="1">
      <c r="D99" s="420"/>
      <c r="F99" s="420"/>
    </row>
    <row r="100" spans="1:14">
      <c r="D100" s="420"/>
      <c r="F100" s="420"/>
    </row>
    <row r="101" spans="1:14">
      <c r="D101" s="420"/>
      <c r="F101" s="420"/>
    </row>
    <row r="102" spans="1:14">
      <c r="D102" s="420"/>
      <c r="F102" s="420"/>
    </row>
    <row r="103" spans="1:14">
      <c r="D103" s="420"/>
      <c r="F103" s="420"/>
    </row>
    <row r="106" spans="1:14">
      <c r="D106" s="420"/>
      <c r="F106" s="420"/>
    </row>
    <row r="107" spans="1:14">
      <c r="D107" s="421"/>
      <c r="F107" s="421"/>
    </row>
    <row r="108" spans="1:14">
      <c r="D108" s="420"/>
      <c r="F108" s="420"/>
    </row>
    <row r="109" spans="1:14">
      <c r="D109" s="420"/>
      <c r="F109" s="420"/>
    </row>
    <row r="110" spans="1:14">
      <c r="D110" s="420"/>
      <c r="F110" s="420"/>
    </row>
    <row r="111" spans="1:14">
      <c r="D111" s="421"/>
      <c r="F111" s="421"/>
    </row>
    <row r="112" spans="1:14">
      <c r="D112" s="420"/>
      <c r="F112" s="420"/>
    </row>
    <row r="121" spans="1:14">
      <c r="A121" s="535" t="s">
        <v>355</v>
      </c>
      <c r="B121" s="535"/>
      <c r="C121" s="535"/>
      <c r="D121" s="535"/>
      <c r="E121" s="535"/>
      <c r="F121" s="535"/>
      <c r="H121" s="535" t="s">
        <v>356</v>
      </c>
      <c r="I121" s="535"/>
      <c r="J121" s="535"/>
      <c r="K121" s="535"/>
      <c r="L121" s="535"/>
      <c r="M121" s="535"/>
      <c r="N121" s="535"/>
    </row>
    <row r="122" spans="1:14">
      <c r="A122" s="535" t="s">
        <v>353</v>
      </c>
      <c r="B122" s="535"/>
      <c r="C122" s="535"/>
      <c r="D122" s="535"/>
      <c r="E122" s="535"/>
      <c r="F122" s="535"/>
      <c r="H122" s="535" t="s">
        <v>354</v>
      </c>
      <c r="I122" s="535"/>
      <c r="J122" s="535"/>
      <c r="K122" s="535"/>
      <c r="L122" s="535"/>
      <c r="M122" s="535"/>
      <c r="N122" s="535"/>
    </row>
  </sheetData>
  <mergeCells count="13">
    <mergeCell ref="A121:F121"/>
    <mergeCell ref="A122:F122"/>
    <mergeCell ref="H121:N121"/>
    <mergeCell ref="H122:N122"/>
    <mergeCell ref="D79:N79"/>
    <mergeCell ref="D4:H4"/>
    <mergeCell ref="J4:N4"/>
    <mergeCell ref="D39:H39"/>
    <mergeCell ref="J39:N39"/>
    <mergeCell ref="D75:H75"/>
    <mergeCell ref="J75:N75"/>
    <mergeCell ref="D8:N8"/>
    <mergeCell ref="D43:N43"/>
  </mergeCells>
  <pageMargins left="0.94488188976377963" right="0.43307086614173229" top="0.47244094488188981" bottom="0.51181102362204722" header="0.51181102362204722" footer="0.51181102362204722"/>
  <pageSetup paperSize="9" scale="58" firstPageNumber="3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13" man="1"/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theme="9" tint="0.39997558519241921"/>
  </sheetPr>
  <dimension ref="A1:N41"/>
  <sheetViews>
    <sheetView view="pageBreakPreview" topLeftCell="A9" zoomScaleNormal="100" zoomScaleSheetLayoutView="100" workbookViewId="0">
      <selection activeCell="B28" sqref="B28"/>
    </sheetView>
  </sheetViews>
  <sheetFormatPr defaultColWidth="9.140625" defaultRowHeight="21.75" customHeight="1"/>
  <cols>
    <col min="1" max="1" width="50.28515625" style="428" customWidth="1"/>
    <col min="2" max="2" width="8.42578125" style="441" customWidth="1"/>
    <col min="3" max="3" width="1.140625" style="441" customWidth="1"/>
    <col min="4" max="4" width="12.42578125" style="428" customWidth="1"/>
    <col min="5" max="5" width="1.140625" style="428" customWidth="1"/>
    <col min="6" max="6" width="12.42578125" style="428" customWidth="1"/>
    <col min="7" max="7" width="1.42578125" style="428" customWidth="1"/>
    <col min="8" max="8" width="12.42578125" style="428" customWidth="1"/>
    <col min="9" max="9" width="1.140625" style="428" customWidth="1"/>
    <col min="10" max="10" width="12.140625" style="428" customWidth="1"/>
    <col min="11" max="16384" width="9.140625" style="428"/>
  </cols>
  <sheetData>
    <row r="1" spans="1:13" s="399" customFormat="1" ht="22.7" customHeight="1">
      <c r="A1" s="396" t="s">
        <v>260</v>
      </c>
      <c r="B1" s="422"/>
      <c r="C1" s="422"/>
      <c r="D1" s="423"/>
      <c r="E1" s="423"/>
      <c r="F1" s="423"/>
      <c r="G1" s="424"/>
      <c r="H1" s="423"/>
      <c r="I1" s="424"/>
      <c r="J1" s="423"/>
    </row>
    <row r="2" spans="1:13" s="399" customFormat="1" ht="22.7" customHeight="1">
      <c r="A2" s="425" t="s">
        <v>60</v>
      </c>
      <c r="B2" s="426"/>
      <c r="C2" s="426"/>
      <c r="D2" s="427"/>
      <c r="E2" s="427"/>
      <c r="F2" s="427"/>
      <c r="G2" s="427"/>
      <c r="H2" s="427"/>
      <c r="I2" s="427"/>
      <c r="J2" s="427"/>
    </row>
    <row r="3" spans="1:13" ht="22.7" customHeight="1">
      <c r="A3" s="425"/>
      <c r="B3" s="426"/>
      <c r="C3" s="426"/>
      <c r="D3" s="427"/>
      <c r="E3" s="427"/>
      <c r="F3" s="427"/>
      <c r="G3" s="427"/>
      <c r="H3" s="427"/>
      <c r="I3" s="427"/>
      <c r="J3" s="427"/>
    </row>
    <row r="4" spans="1:13" ht="22.7" customHeight="1">
      <c r="A4" s="425"/>
      <c r="B4" s="426"/>
      <c r="C4" s="426"/>
      <c r="D4" s="536" t="s">
        <v>0</v>
      </c>
      <c r="E4" s="536"/>
      <c r="F4" s="536"/>
      <c r="G4" s="429"/>
      <c r="H4" s="537" t="s">
        <v>1</v>
      </c>
      <c r="I4" s="537"/>
      <c r="J4" s="537"/>
    </row>
    <row r="5" spans="1:13" ht="22.7" customHeight="1">
      <c r="A5" s="425"/>
      <c r="B5" s="426"/>
      <c r="C5" s="426"/>
      <c r="D5" s="538" t="s">
        <v>47</v>
      </c>
      <c r="E5" s="538"/>
      <c r="F5" s="538"/>
      <c r="G5" s="429"/>
      <c r="H5" s="539" t="s">
        <v>47</v>
      </c>
      <c r="I5" s="539"/>
      <c r="J5" s="539"/>
    </row>
    <row r="6" spans="1:13" ht="22.7" customHeight="1">
      <c r="A6" s="425"/>
      <c r="B6" s="426"/>
      <c r="C6" s="426"/>
      <c r="D6" s="538" t="s">
        <v>329</v>
      </c>
      <c r="E6" s="538"/>
      <c r="F6" s="538"/>
      <c r="G6" s="424"/>
      <c r="H6" s="538" t="s">
        <v>329</v>
      </c>
      <c r="I6" s="538"/>
      <c r="J6" s="538"/>
    </row>
    <row r="7" spans="1:13" ht="22.5" customHeight="1">
      <c r="A7" s="430"/>
      <c r="B7" s="414" t="s">
        <v>4</v>
      </c>
      <c r="C7" s="414"/>
      <c r="D7" s="419">
        <v>2567</v>
      </c>
      <c r="E7" s="419"/>
      <c r="F7" s="419">
        <v>2566</v>
      </c>
      <c r="G7" s="424"/>
      <c r="H7" s="419">
        <v>2567</v>
      </c>
      <c r="I7" s="419"/>
      <c r="J7" s="419">
        <v>2566</v>
      </c>
    </row>
    <row r="8" spans="1:13" ht="22.5" customHeight="1">
      <c r="A8" s="430"/>
      <c r="B8" s="414"/>
      <c r="C8" s="414"/>
      <c r="D8" s="419"/>
      <c r="E8" s="419"/>
      <c r="F8" s="419" t="s">
        <v>248</v>
      </c>
      <c r="G8" s="424"/>
      <c r="H8" s="419"/>
      <c r="I8" s="419"/>
      <c r="J8" s="419" t="s">
        <v>248</v>
      </c>
    </row>
    <row r="9" spans="1:13" ht="22.7" customHeight="1">
      <c r="A9" s="431"/>
      <c r="B9" s="432"/>
      <c r="C9" s="432"/>
      <c r="D9" s="540" t="s">
        <v>48</v>
      </c>
      <c r="E9" s="540"/>
      <c r="F9" s="540"/>
      <c r="G9" s="540"/>
      <c r="H9" s="540"/>
      <c r="I9" s="540"/>
      <c r="J9" s="540"/>
    </row>
    <row r="10" spans="1:13" ht="22.7" customHeight="1">
      <c r="A10" s="433" t="s">
        <v>232</v>
      </c>
      <c r="B10" s="352"/>
      <c r="C10" s="323"/>
      <c r="D10" s="354">
        <v>56881468</v>
      </c>
      <c r="E10" s="377"/>
      <c r="F10" s="413">
        <v>55254468</v>
      </c>
      <c r="G10" s="356"/>
      <c r="H10" s="354">
        <v>56881327</v>
      </c>
      <c r="I10" s="356"/>
      <c r="J10" s="413">
        <v>55254468</v>
      </c>
    </row>
    <row r="11" spans="1:13" ht="22.7" customHeight="1">
      <c r="A11" s="433" t="s">
        <v>233</v>
      </c>
      <c r="B11" s="353"/>
      <c r="C11" s="344"/>
      <c r="D11" s="354">
        <v>682307</v>
      </c>
      <c r="E11" s="378"/>
      <c r="F11" s="413">
        <v>3426047</v>
      </c>
      <c r="G11" s="356"/>
      <c r="H11" s="354">
        <v>682307</v>
      </c>
      <c r="I11" s="356"/>
      <c r="J11" s="413">
        <v>3426047</v>
      </c>
    </row>
    <row r="12" spans="1:13" ht="22.7" customHeight="1">
      <c r="A12" s="434" t="s">
        <v>234</v>
      </c>
      <c r="B12" s="353">
        <v>3</v>
      </c>
      <c r="C12" s="344"/>
      <c r="D12" s="388">
        <v>-59411740</v>
      </c>
      <c r="E12" s="378"/>
      <c r="F12" s="361">
        <v>-52941371</v>
      </c>
      <c r="G12" s="356"/>
      <c r="H12" s="388">
        <v>-59416034</v>
      </c>
      <c r="I12" s="356"/>
      <c r="J12" s="361">
        <v>-52944851</v>
      </c>
    </row>
    <row r="13" spans="1:13" ht="22.7" customHeight="1">
      <c r="A13" s="435" t="s">
        <v>340</v>
      </c>
      <c r="B13" s="344"/>
      <c r="C13" s="344"/>
      <c r="D13" s="436">
        <f>SUM(D10:D12)</f>
        <v>-1847965</v>
      </c>
      <c r="E13" s="380"/>
      <c r="F13" s="436">
        <f>SUM(F10:F12)</f>
        <v>5739144</v>
      </c>
      <c r="G13" s="357"/>
      <c r="H13" s="436">
        <f>SUM(H10:H12)</f>
        <v>-1852400</v>
      </c>
      <c r="I13" s="357"/>
      <c r="J13" s="436">
        <f>SUM(J10:J12)</f>
        <v>5735664</v>
      </c>
    </row>
    <row r="14" spans="1:13" s="398" customFormat="1" ht="10.5" customHeight="1">
      <c r="A14" s="437"/>
      <c r="B14" s="344"/>
      <c r="C14" s="344"/>
      <c r="D14" s="340"/>
      <c r="E14" s="378"/>
      <c r="F14" s="360"/>
      <c r="G14" s="356"/>
      <c r="H14" s="340"/>
      <c r="I14" s="356"/>
      <c r="J14" s="438"/>
      <c r="L14" s="428"/>
      <c r="M14" s="428"/>
    </row>
    <row r="15" spans="1:13" ht="22.7" customHeight="1">
      <c r="A15" s="434" t="s">
        <v>51</v>
      </c>
      <c r="B15" s="353"/>
      <c r="C15" s="344"/>
      <c r="D15" s="354">
        <v>9013</v>
      </c>
      <c r="E15" s="378"/>
      <c r="F15" s="413">
        <v>95090</v>
      </c>
      <c r="G15" s="356"/>
      <c r="H15" s="354">
        <v>9015</v>
      </c>
      <c r="I15" s="356"/>
      <c r="J15" s="413">
        <v>94953</v>
      </c>
    </row>
    <row r="16" spans="1:13" ht="22.7" customHeight="1">
      <c r="A16" s="434" t="s">
        <v>50</v>
      </c>
      <c r="B16" s="344"/>
      <c r="C16" s="344"/>
      <c r="D16" s="354">
        <v>13081</v>
      </c>
      <c r="E16" s="378"/>
      <c r="F16" s="413">
        <v>2742</v>
      </c>
      <c r="G16" s="356"/>
      <c r="H16" s="354">
        <v>78118</v>
      </c>
      <c r="I16" s="356"/>
      <c r="J16" s="413">
        <v>66332</v>
      </c>
    </row>
    <row r="17" spans="1:13" ht="22.7" customHeight="1">
      <c r="A17" s="434" t="s">
        <v>318</v>
      </c>
      <c r="B17" s="344"/>
      <c r="C17" s="344"/>
      <c r="D17" s="354">
        <v>994100</v>
      </c>
      <c r="E17" s="378"/>
      <c r="F17" s="517" t="s">
        <v>350</v>
      </c>
      <c r="G17" s="356"/>
      <c r="H17" s="354">
        <v>994100</v>
      </c>
      <c r="I17" s="356"/>
      <c r="J17" s="517" t="s">
        <v>350</v>
      </c>
    </row>
    <row r="18" spans="1:13" ht="22.7" customHeight="1">
      <c r="A18" s="433" t="s">
        <v>236</v>
      </c>
      <c r="B18" s="353">
        <v>3</v>
      </c>
      <c r="C18" s="344"/>
      <c r="D18" s="354">
        <v>-1067795</v>
      </c>
      <c r="E18" s="378"/>
      <c r="F18" s="413">
        <v>-1275033</v>
      </c>
      <c r="G18" s="356"/>
      <c r="H18" s="354">
        <v>-1133462</v>
      </c>
      <c r="I18" s="356"/>
      <c r="J18" s="413">
        <v>-1321944</v>
      </c>
    </row>
    <row r="19" spans="1:13" ht="22.7" customHeight="1">
      <c r="A19" s="434" t="s">
        <v>54</v>
      </c>
      <c r="B19" s="353">
        <v>3</v>
      </c>
      <c r="C19" s="344"/>
      <c r="D19" s="354">
        <v>-102274</v>
      </c>
      <c r="E19" s="378"/>
      <c r="F19" s="413">
        <v>-42401</v>
      </c>
      <c r="G19" s="356"/>
      <c r="H19" s="354">
        <v>-101175</v>
      </c>
      <c r="I19" s="356"/>
      <c r="J19" s="413">
        <v>-42334</v>
      </c>
    </row>
    <row r="20" spans="1:13" ht="22.7" customHeight="1">
      <c r="A20" s="439" t="s">
        <v>278</v>
      </c>
      <c r="B20" s="353"/>
      <c r="C20" s="344"/>
      <c r="D20" s="368">
        <f>SUM(D13:D19)</f>
        <v>-2001840</v>
      </c>
      <c r="E20" s="379"/>
      <c r="F20" s="368">
        <f>SUM(F13:F19)</f>
        <v>4519542</v>
      </c>
      <c r="G20" s="356"/>
      <c r="H20" s="368">
        <f>SUM(H13:H19)</f>
        <v>-2005804</v>
      </c>
      <c r="I20" s="356"/>
      <c r="J20" s="368">
        <f>SUM(J13:J19)</f>
        <v>4532671</v>
      </c>
    </row>
    <row r="21" spans="1:13" s="398" customFormat="1" ht="10.5" customHeight="1">
      <c r="A21" s="437"/>
      <c r="B21" s="344"/>
      <c r="C21" s="344"/>
      <c r="D21" s="340"/>
      <c r="E21" s="378"/>
      <c r="F21" s="360"/>
      <c r="G21" s="356"/>
      <c r="H21" s="340"/>
      <c r="I21" s="356"/>
      <c r="J21" s="438"/>
      <c r="L21" s="428"/>
      <c r="M21" s="428"/>
    </row>
    <row r="22" spans="1:13" ht="22.15" customHeight="1">
      <c r="A22" s="434" t="s">
        <v>56</v>
      </c>
      <c r="B22" s="344"/>
      <c r="C22" s="344"/>
      <c r="D22" s="354">
        <v>-257777</v>
      </c>
      <c r="E22" s="378"/>
      <c r="F22" s="413">
        <v>-177775</v>
      </c>
      <c r="G22" s="356"/>
      <c r="H22" s="354">
        <v>-257865</v>
      </c>
      <c r="I22" s="356"/>
      <c r="J22" s="413">
        <v>-177916</v>
      </c>
    </row>
    <row r="23" spans="1:13" ht="22.15" customHeight="1">
      <c r="A23" s="434" t="s">
        <v>237</v>
      </c>
      <c r="B23" s="353"/>
      <c r="C23" s="344"/>
      <c r="D23" s="354">
        <v>73103</v>
      </c>
      <c r="E23" s="378"/>
      <c r="F23" s="413">
        <v>84601</v>
      </c>
      <c r="G23" s="356"/>
      <c r="H23" s="516" t="s">
        <v>350</v>
      </c>
      <c r="I23" s="356"/>
      <c r="J23" s="517" t="s">
        <v>350</v>
      </c>
    </row>
    <row r="24" spans="1:13" ht="22.15" customHeight="1">
      <c r="A24" s="439" t="s">
        <v>152</v>
      </c>
      <c r="B24" s="347"/>
      <c r="C24" s="347"/>
      <c r="D24" s="368">
        <f>SUM(D20:D23)</f>
        <v>-2186514</v>
      </c>
      <c r="E24" s="379"/>
      <c r="F24" s="368">
        <f>SUM(F20:F23)</f>
        <v>4426368</v>
      </c>
      <c r="G24" s="356"/>
      <c r="H24" s="368">
        <f>SUM(H20:H23)</f>
        <v>-2263669</v>
      </c>
      <c r="I24" s="356"/>
      <c r="J24" s="368">
        <f>SUM(J20:J23)</f>
        <v>4354755</v>
      </c>
    </row>
    <row r="25" spans="1:13" s="398" customFormat="1" ht="22.7" customHeight="1">
      <c r="A25" s="434" t="s">
        <v>286</v>
      </c>
      <c r="B25" s="414">
        <v>3</v>
      </c>
      <c r="C25" s="344"/>
      <c r="D25" s="354">
        <v>451387</v>
      </c>
      <c r="E25" s="378"/>
      <c r="F25" s="413">
        <v>-902820</v>
      </c>
      <c r="G25" s="356"/>
      <c r="H25" s="354">
        <v>452197</v>
      </c>
      <c r="I25" s="356"/>
      <c r="J25" s="413">
        <v>-904883</v>
      </c>
    </row>
    <row r="26" spans="1:13" s="398" customFormat="1" ht="22.7" customHeight="1">
      <c r="A26" s="437" t="s">
        <v>279</v>
      </c>
      <c r="B26" s="353">
        <v>3</v>
      </c>
      <c r="C26" s="344"/>
      <c r="D26" s="369">
        <f>SUM(D24:D25)</f>
        <v>-1735127</v>
      </c>
      <c r="E26" s="380"/>
      <c r="F26" s="369">
        <f>SUM(F24:F25)</f>
        <v>3523548</v>
      </c>
      <c r="G26" s="357"/>
      <c r="H26" s="369">
        <f>SUM(H24:H25)</f>
        <v>-1811472</v>
      </c>
      <c r="I26" s="357"/>
      <c r="J26" s="369">
        <f>SUM(J24:J25)</f>
        <v>3449872</v>
      </c>
    </row>
    <row r="27" spans="1:13" s="398" customFormat="1" ht="10.5" customHeight="1">
      <c r="A27" s="437"/>
      <c r="B27" s="347"/>
      <c r="C27" s="347"/>
      <c r="D27" s="389"/>
      <c r="E27" s="379"/>
      <c r="F27" s="359"/>
      <c r="G27" s="356"/>
      <c r="H27" s="389"/>
      <c r="I27" s="356"/>
      <c r="J27" s="359"/>
    </row>
    <row r="28" spans="1:13" s="398" customFormat="1" ht="27.75" customHeight="1" thickBot="1">
      <c r="A28" s="439" t="s">
        <v>284</v>
      </c>
      <c r="B28" s="325"/>
      <c r="C28" s="325"/>
      <c r="D28" s="390">
        <v>-0.5</v>
      </c>
      <c r="E28" s="382"/>
      <c r="F28" s="390">
        <v>1.02</v>
      </c>
      <c r="G28" s="383"/>
      <c r="H28" s="390">
        <v>-0.52</v>
      </c>
      <c r="I28" s="383"/>
      <c r="J28" s="390">
        <v>1</v>
      </c>
    </row>
    <row r="29" spans="1:13" ht="21.75" customHeight="1" thickTop="1">
      <c r="A29" s="448"/>
      <c r="B29" s="452"/>
      <c r="C29" s="452"/>
      <c r="D29" s="455"/>
      <c r="E29" s="429"/>
      <c r="F29" s="455"/>
      <c r="G29" s="456"/>
      <c r="H29" s="457"/>
      <c r="I29" s="456"/>
      <c r="J29" s="457"/>
    </row>
    <row r="40" spans="1:14" s="399" customFormat="1">
      <c r="A40" s="535" t="s">
        <v>355</v>
      </c>
      <c r="B40" s="535"/>
      <c r="C40" s="535"/>
      <c r="D40" s="535" t="s">
        <v>356</v>
      </c>
      <c r="E40" s="535"/>
      <c r="F40" s="535"/>
      <c r="G40" s="535"/>
      <c r="H40" s="535"/>
      <c r="I40" s="535"/>
      <c r="J40" s="535"/>
      <c r="K40" s="527"/>
      <c r="L40" s="527"/>
      <c r="M40" s="527"/>
      <c r="N40" s="527"/>
    </row>
    <row r="41" spans="1:14" s="399" customFormat="1">
      <c r="A41" s="535" t="s">
        <v>353</v>
      </c>
      <c r="B41" s="535"/>
      <c r="C41" s="535"/>
      <c r="D41" s="535" t="s">
        <v>354</v>
      </c>
      <c r="E41" s="535"/>
      <c r="F41" s="535"/>
      <c r="G41" s="535"/>
      <c r="H41" s="535"/>
      <c r="I41" s="535"/>
      <c r="J41" s="535"/>
      <c r="K41" s="527"/>
      <c r="L41" s="527"/>
      <c r="M41" s="527"/>
      <c r="N41" s="527"/>
    </row>
  </sheetData>
  <mergeCells count="11">
    <mergeCell ref="A40:C40"/>
    <mergeCell ref="A41:C41"/>
    <mergeCell ref="D40:J40"/>
    <mergeCell ref="D41:J41"/>
    <mergeCell ref="D9:J9"/>
    <mergeCell ref="D4:F4"/>
    <mergeCell ref="H4:J4"/>
    <mergeCell ref="D5:F5"/>
    <mergeCell ref="H5:J5"/>
    <mergeCell ref="D6:F6"/>
    <mergeCell ref="H6:J6"/>
  </mergeCells>
  <pageMargins left="0.94488188976377963" right="0.43307086614173229" top="0.47244094488188981" bottom="0.51181102362204722" header="0.51181102362204722" footer="0.51181102362204722"/>
  <pageSetup paperSize="9" scale="72" firstPageNumber="6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E8B7-EA9C-4AF0-9C6A-92A932A9891C}">
  <sheetPr>
    <tabColor theme="9" tint="0.39997558519241921"/>
  </sheetPr>
  <dimension ref="A1:J29"/>
  <sheetViews>
    <sheetView view="pageBreakPreview" zoomScaleNormal="100" zoomScaleSheetLayoutView="100" workbookViewId="0">
      <selection activeCell="J74" sqref="J74"/>
    </sheetView>
  </sheetViews>
  <sheetFormatPr defaultColWidth="9.140625" defaultRowHeight="16.5"/>
  <cols>
    <col min="1" max="1" width="50.28515625" style="428" customWidth="1"/>
    <col min="2" max="2" width="8.42578125" style="441" customWidth="1"/>
    <col min="3" max="3" width="1.140625" style="441" customWidth="1"/>
    <col min="4" max="4" width="12.42578125" style="428" customWidth="1"/>
    <col min="5" max="5" width="1.140625" style="428" customWidth="1"/>
    <col min="6" max="6" width="12.42578125" style="428" customWidth="1"/>
    <col min="7" max="7" width="1.42578125" style="428" customWidth="1"/>
    <col min="8" max="8" width="12.42578125" style="428" customWidth="1"/>
    <col min="9" max="9" width="1.140625" style="428" customWidth="1"/>
    <col min="10" max="10" width="12.140625" style="428" customWidth="1"/>
    <col min="11" max="16384" width="9.140625" style="428"/>
  </cols>
  <sheetData>
    <row r="1" spans="1:10" s="399" customFormat="1" ht="22.7" customHeight="1">
      <c r="A1" s="396" t="s">
        <v>260</v>
      </c>
      <c r="B1" s="422"/>
      <c r="C1" s="422"/>
      <c r="D1" s="423"/>
      <c r="E1" s="423"/>
      <c r="F1" s="423"/>
      <c r="G1" s="424"/>
      <c r="H1" s="423"/>
      <c r="I1" s="424"/>
      <c r="J1" s="423"/>
    </row>
    <row r="2" spans="1:10" s="399" customFormat="1" ht="22.7" customHeight="1">
      <c r="A2" s="425" t="s">
        <v>60</v>
      </c>
      <c r="B2" s="426"/>
      <c r="C2" s="426"/>
      <c r="D2" s="427"/>
      <c r="E2" s="427"/>
      <c r="F2" s="427"/>
      <c r="G2" s="427"/>
      <c r="H2" s="427"/>
      <c r="I2" s="427"/>
      <c r="J2" s="427"/>
    </row>
    <row r="3" spans="1:10" ht="22.7" customHeight="1">
      <c r="A3" s="425"/>
      <c r="B3" s="426"/>
      <c r="C3" s="426"/>
      <c r="D3" s="427"/>
      <c r="E3" s="427"/>
      <c r="F3" s="427"/>
      <c r="G3" s="427"/>
      <c r="H3" s="427"/>
      <c r="I3" s="427"/>
      <c r="J3" s="427"/>
    </row>
    <row r="4" spans="1:10" ht="22.7" customHeight="1">
      <c r="A4" s="425"/>
      <c r="B4" s="426"/>
      <c r="C4" s="426"/>
      <c r="D4" s="536" t="s">
        <v>0</v>
      </c>
      <c r="E4" s="536"/>
      <c r="F4" s="536"/>
      <c r="G4" s="429"/>
      <c r="H4" s="537" t="s">
        <v>1</v>
      </c>
      <c r="I4" s="537"/>
      <c r="J4" s="537"/>
    </row>
    <row r="5" spans="1:10" ht="22.7" customHeight="1">
      <c r="A5" s="425"/>
      <c r="B5" s="426"/>
      <c r="C5" s="426"/>
      <c r="D5" s="538" t="s">
        <v>47</v>
      </c>
      <c r="E5" s="538"/>
      <c r="F5" s="538"/>
      <c r="G5" s="429"/>
      <c r="H5" s="539" t="s">
        <v>47</v>
      </c>
      <c r="I5" s="539"/>
      <c r="J5" s="539"/>
    </row>
    <row r="6" spans="1:10" ht="22.7" customHeight="1">
      <c r="A6" s="425"/>
      <c r="B6" s="426"/>
      <c r="C6" s="426"/>
      <c r="D6" s="538" t="s">
        <v>329</v>
      </c>
      <c r="E6" s="538"/>
      <c r="F6" s="538"/>
      <c r="G6" s="424"/>
      <c r="H6" s="538" t="s">
        <v>329</v>
      </c>
      <c r="I6" s="538"/>
      <c r="J6" s="538"/>
    </row>
    <row r="7" spans="1:10" ht="22.5" customHeight="1">
      <c r="A7" s="430"/>
      <c r="B7" s="414" t="s">
        <v>4</v>
      </c>
      <c r="C7" s="414"/>
      <c r="D7" s="419">
        <v>2567</v>
      </c>
      <c r="E7" s="419"/>
      <c r="F7" s="419">
        <v>2566</v>
      </c>
      <c r="G7" s="424"/>
      <c r="H7" s="419">
        <v>2567</v>
      </c>
      <c r="I7" s="419"/>
      <c r="J7" s="419">
        <v>2566</v>
      </c>
    </row>
    <row r="8" spans="1:10" ht="22.5" customHeight="1">
      <c r="A8" s="430"/>
      <c r="B8" s="414"/>
      <c r="C8" s="414"/>
      <c r="D8" s="419"/>
      <c r="E8" s="419"/>
      <c r="F8" s="419" t="s">
        <v>248</v>
      </c>
      <c r="G8" s="424"/>
      <c r="H8" s="419"/>
      <c r="I8" s="419"/>
      <c r="J8" s="419" t="s">
        <v>248</v>
      </c>
    </row>
    <row r="9" spans="1:10" ht="22.7" customHeight="1">
      <c r="A9" s="431"/>
      <c r="B9" s="432"/>
      <c r="C9" s="432"/>
      <c r="D9" s="540" t="s">
        <v>48</v>
      </c>
      <c r="E9" s="540"/>
      <c r="F9" s="540"/>
      <c r="G9" s="540"/>
      <c r="H9" s="540"/>
      <c r="I9" s="540"/>
      <c r="J9" s="540"/>
    </row>
    <row r="10" spans="1:10" s="398" customFormat="1" ht="22.7" customHeight="1">
      <c r="A10" s="437" t="s">
        <v>279</v>
      </c>
      <c r="B10" s="353">
        <v>3</v>
      </c>
      <c r="C10" s="344"/>
      <c r="D10" s="357">
        <v>-1735127</v>
      </c>
      <c r="E10" s="380"/>
      <c r="F10" s="357">
        <v>3523548</v>
      </c>
      <c r="G10" s="357"/>
      <c r="H10" s="528">
        <v>-1811472</v>
      </c>
      <c r="I10" s="357"/>
      <c r="J10" s="357">
        <v>3449872</v>
      </c>
    </row>
    <row r="11" spans="1:10" s="398" customFormat="1" ht="10.5" customHeight="1">
      <c r="A11" s="437"/>
      <c r="B11" s="344"/>
      <c r="C11" s="344"/>
      <c r="D11" s="340"/>
      <c r="E11" s="378"/>
      <c r="F11" s="360"/>
      <c r="G11" s="356"/>
      <c r="H11" s="340"/>
      <c r="I11" s="356"/>
      <c r="J11" s="438"/>
    </row>
    <row r="12" spans="1:10" ht="22.7" customHeight="1">
      <c r="A12" s="440" t="s">
        <v>280</v>
      </c>
      <c r="B12" s="353"/>
      <c r="D12" s="340"/>
      <c r="E12" s="442"/>
      <c r="F12" s="354"/>
      <c r="G12" s="442"/>
      <c r="H12" s="340"/>
      <c r="I12" s="442"/>
      <c r="J12" s="516"/>
    </row>
    <row r="13" spans="1:10" s="398" customFormat="1" ht="22.7" customHeight="1">
      <c r="A13" s="443" t="s">
        <v>262</v>
      </c>
      <c r="B13" s="346"/>
      <c r="C13" s="346"/>
      <c r="D13" s="340"/>
      <c r="E13" s="381"/>
      <c r="F13" s="438"/>
      <c r="G13" s="358"/>
      <c r="H13" s="340"/>
      <c r="I13" s="358"/>
      <c r="J13" s="438"/>
    </row>
    <row r="14" spans="1:10" s="398" customFormat="1" ht="22.7" customHeight="1">
      <c r="A14" s="444" t="s">
        <v>341</v>
      </c>
      <c r="B14" s="346"/>
      <c r="C14" s="346"/>
      <c r="D14" s="438"/>
      <c r="E14" s="381"/>
      <c r="F14" s="438"/>
      <c r="G14" s="358"/>
      <c r="H14" s="438"/>
      <c r="I14" s="358"/>
      <c r="J14" s="438"/>
    </row>
    <row r="15" spans="1:10" ht="22.7" customHeight="1">
      <c r="A15" s="444" t="s">
        <v>281</v>
      </c>
      <c r="B15" s="353"/>
      <c r="C15" s="445"/>
      <c r="D15" s="446">
        <v>-57600</v>
      </c>
      <c r="E15" s="447"/>
      <c r="F15" s="446">
        <v>-180000</v>
      </c>
      <c r="G15" s="356"/>
      <c r="H15" s="446">
        <v>-57600</v>
      </c>
      <c r="I15" s="356"/>
      <c r="J15" s="319">
        <v>-180000</v>
      </c>
    </row>
    <row r="16" spans="1:10" ht="22.7" customHeight="1">
      <c r="A16" s="448" t="s">
        <v>342</v>
      </c>
      <c r="B16" s="353"/>
      <c r="C16" s="445"/>
      <c r="D16" s="369">
        <f>SUM(D14:D15)</f>
        <v>-57600</v>
      </c>
      <c r="E16" s="449"/>
      <c r="F16" s="369">
        <f>SUM(F14:F15)</f>
        <v>-180000</v>
      </c>
      <c r="G16" s="357"/>
      <c r="H16" s="369">
        <f>SUM(H14:H15)</f>
        <v>-57600</v>
      </c>
      <c r="I16" s="357"/>
      <c r="J16" s="369">
        <f>SUM(J14:J15)</f>
        <v>-180000</v>
      </c>
    </row>
    <row r="17" spans="1:10" s="398" customFormat="1" ht="10.5" customHeight="1">
      <c r="A17" s="437"/>
      <c r="B17" s="344"/>
      <c r="C17" s="344"/>
      <c r="D17" s="340"/>
      <c r="E17" s="378"/>
      <c r="F17" s="360"/>
      <c r="G17" s="356"/>
      <c r="H17" s="340"/>
      <c r="I17" s="356"/>
      <c r="J17" s="438"/>
    </row>
    <row r="18" spans="1:10" ht="22.7" customHeight="1" thickBot="1">
      <c r="A18" s="448" t="s">
        <v>282</v>
      </c>
      <c r="B18" s="345"/>
      <c r="C18" s="345"/>
      <c r="D18" s="362">
        <f>D10+D16</f>
        <v>-1792727</v>
      </c>
      <c r="E18" s="380"/>
      <c r="F18" s="362">
        <f>F10+F16</f>
        <v>3343548</v>
      </c>
      <c r="G18" s="357"/>
      <c r="H18" s="362">
        <f>H10+H16</f>
        <v>-1869072</v>
      </c>
      <c r="I18" s="357"/>
      <c r="J18" s="362">
        <f>J10+J16</f>
        <v>3269872</v>
      </c>
    </row>
    <row r="19" spans="1:10" ht="10.5" customHeight="1" thickTop="1">
      <c r="A19" s="448"/>
      <c r="B19" s="345"/>
      <c r="C19" s="345"/>
      <c r="D19" s="357"/>
      <c r="E19" s="380"/>
      <c r="F19" s="357"/>
      <c r="G19" s="357"/>
      <c r="H19" s="357"/>
      <c r="I19" s="357"/>
      <c r="J19" s="357"/>
    </row>
    <row r="20" spans="1:10" ht="22.7" customHeight="1">
      <c r="A20" s="448" t="s">
        <v>283</v>
      </c>
      <c r="B20" s="345"/>
      <c r="C20" s="345"/>
      <c r="D20" s="357"/>
      <c r="E20" s="380"/>
      <c r="F20" s="357"/>
      <c r="G20" s="357"/>
      <c r="H20" s="357"/>
      <c r="I20" s="357"/>
      <c r="J20" s="357"/>
    </row>
    <row r="21" spans="1:10" ht="22.7" customHeight="1">
      <c r="A21" s="450" t="s">
        <v>263</v>
      </c>
      <c r="B21" s="345"/>
      <c r="C21" s="345"/>
      <c r="D21" s="356">
        <v>-1735127</v>
      </c>
      <c r="E21" s="378"/>
      <c r="F21" s="356">
        <v>3523548</v>
      </c>
      <c r="G21" s="356"/>
      <c r="H21" s="354">
        <v>-1811472</v>
      </c>
      <c r="I21" s="356"/>
      <c r="J21" s="356">
        <v>3449872</v>
      </c>
    </row>
    <row r="22" spans="1:10" ht="22.7" customHeight="1">
      <c r="A22" s="450" t="s">
        <v>264</v>
      </c>
      <c r="B22" s="345"/>
      <c r="C22" s="345"/>
      <c r="D22" s="361" t="s">
        <v>350</v>
      </c>
      <c r="E22" s="378"/>
      <c r="F22" s="361" t="s">
        <v>350</v>
      </c>
      <c r="G22" s="356"/>
      <c r="H22" s="361" t="s">
        <v>350</v>
      </c>
      <c r="I22" s="356"/>
      <c r="J22" s="361" t="s">
        <v>350</v>
      </c>
    </row>
    <row r="23" spans="1:10" ht="22.7" customHeight="1" thickBot="1">
      <c r="A23" s="448"/>
      <c r="B23" s="345"/>
      <c r="C23" s="345"/>
      <c r="D23" s="362">
        <f>SUM(D21:D22)</f>
        <v>-1735127</v>
      </c>
      <c r="E23" s="380"/>
      <c r="F23" s="362">
        <f>SUM(F21:F22)</f>
        <v>3523548</v>
      </c>
      <c r="G23" s="357"/>
      <c r="H23" s="362">
        <f>SUM(H21:H22)</f>
        <v>-1811472</v>
      </c>
      <c r="I23" s="357"/>
      <c r="J23" s="362">
        <f>SUM(J21:J22)</f>
        <v>3449872</v>
      </c>
    </row>
    <row r="24" spans="1:10" s="398" customFormat="1" ht="10.5" customHeight="1" thickTop="1">
      <c r="A24" s="437"/>
      <c r="B24" s="347"/>
      <c r="C24" s="347"/>
      <c r="D24" s="389"/>
      <c r="E24" s="379"/>
      <c r="F24" s="359"/>
      <c r="G24" s="356"/>
      <c r="H24" s="389"/>
      <c r="I24" s="356"/>
      <c r="J24" s="359"/>
    </row>
    <row r="25" spans="1:10" s="398" customFormat="1" ht="22.7" customHeight="1">
      <c r="A25" s="448" t="s">
        <v>285</v>
      </c>
      <c r="B25" s="348"/>
      <c r="C25" s="348"/>
      <c r="D25" s="357"/>
      <c r="E25" s="357"/>
      <c r="F25" s="357"/>
      <c r="G25" s="357"/>
      <c r="H25" s="357"/>
      <c r="I25" s="357"/>
      <c r="J25" s="357"/>
    </row>
    <row r="26" spans="1:10" s="398" customFormat="1" ht="22.7" customHeight="1">
      <c r="A26" s="450" t="s">
        <v>288</v>
      </c>
      <c r="B26" s="349"/>
      <c r="C26" s="349"/>
      <c r="D26" s="360">
        <v>-1792727</v>
      </c>
      <c r="E26" s="356"/>
      <c r="F26" s="356">
        <v>3343548</v>
      </c>
      <c r="G26" s="356"/>
      <c r="H26" s="354">
        <v>-1869072</v>
      </c>
      <c r="I26" s="356"/>
      <c r="J26" s="356">
        <v>3269872</v>
      </c>
    </row>
    <row r="27" spans="1:10" s="398" customFormat="1" ht="22.7" customHeight="1">
      <c r="A27" s="451" t="s">
        <v>59</v>
      </c>
      <c r="B27" s="349"/>
      <c r="C27" s="349"/>
      <c r="D27" s="516" t="s">
        <v>350</v>
      </c>
      <c r="E27" s="356"/>
      <c r="F27" s="516" t="s">
        <v>350</v>
      </c>
      <c r="G27" s="356"/>
      <c r="H27" s="516" t="s">
        <v>350</v>
      </c>
      <c r="I27" s="356"/>
      <c r="J27" s="356" t="s">
        <v>350</v>
      </c>
    </row>
    <row r="28" spans="1:10" s="398" customFormat="1" ht="22.7" customHeight="1" thickBot="1">
      <c r="A28" s="448"/>
      <c r="B28" s="452"/>
      <c r="C28" s="452"/>
      <c r="D28" s="363">
        <f>SUM(D26:D27)</f>
        <v>-1792727</v>
      </c>
      <c r="E28" s="453"/>
      <c r="F28" s="454">
        <f>SUM(F26:F27)</f>
        <v>3343548</v>
      </c>
      <c r="G28" s="455"/>
      <c r="H28" s="363">
        <f>SUM(H26:H27)</f>
        <v>-1869072</v>
      </c>
      <c r="I28" s="455"/>
      <c r="J28" s="363">
        <f>SUM(J26:J27)</f>
        <v>3269872</v>
      </c>
    </row>
    <row r="29" spans="1:10" ht="21.75" customHeight="1" thickTop="1">
      <c r="A29" s="448"/>
      <c r="B29" s="452"/>
      <c r="C29" s="452"/>
      <c r="D29" s="455"/>
      <c r="E29" s="429"/>
      <c r="F29" s="455"/>
      <c r="G29" s="456"/>
      <c r="H29" s="457"/>
      <c r="I29" s="456"/>
      <c r="J29" s="457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94488188976377963" right="0.43307086614173229" top="0.47244094488188981" bottom="0.51181102362204722" header="0.51181102362204722" footer="0.51181102362204722"/>
  <pageSetup paperSize="9" scale="70" firstPageNumber="7" orientation="portrait" useFirstPageNumber="1" verticalDpi="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51F2-8730-4A89-B358-70FB2BFE4FF7}">
  <sheetPr>
    <tabColor theme="9" tint="0.39997558519241921"/>
  </sheetPr>
  <dimension ref="A1:N42"/>
  <sheetViews>
    <sheetView view="pageBreakPreview" topLeftCell="A6" zoomScaleNormal="100" zoomScaleSheetLayoutView="100" workbookViewId="0">
      <selection activeCell="J74" sqref="J74"/>
    </sheetView>
  </sheetViews>
  <sheetFormatPr defaultColWidth="9.140625" defaultRowHeight="21.75" customHeight="1"/>
  <cols>
    <col min="1" max="1" width="50.28515625" style="428" customWidth="1"/>
    <col min="2" max="2" width="8.42578125" style="441" customWidth="1"/>
    <col min="3" max="3" width="1.140625" style="441" customWidth="1"/>
    <col min="4" max="4" width="13.140625" style="428" bestFit="1" customWidth="1"/>
    <col min="5" max="5" width="1.140625" style="428" customWidth="1"/>
    <col min="6" max="6" width="13.140625" style="428" bestFit="1" customWidth="1"/>
    <col min="7" max="7" width="1.42578125" style="428" customWidth="1"/>
    <col min="8" max="8" width="13.140625" style="428" bestFit="1" customWidth="1"/>
    <col min="9" max="9" width="1.140625" style="428" customWidth="1"/>
    <col min="10" max="10" width="13.140625" style="428" bestFit="1" customWidth="1"/>
    <col min="11" max="16384" width="9.140625" style="428"/>
  </cols>
  <sheetData>
    <row r="1" spans="1:10" s="399" customFormat="1" ht="22.7" customHeight="1">
      <c r="A1" s="396" t="s">
        <v>260</v>
      </c>
      <c r="B1" s="422"/>
      <c r="C1" s="422"/>
      <c r="D1" s="423"/>
      <c r="E1" s="423"/>
      <c r="F1" s="423"/>
      <c r="G1" s="424"/>
      <c r="H1" s="423"/>
      <c r="I1" s="424"/>
      <c r="J1" s="423"/>
    </row>
    <row r="2" spans="1:10" s="399" customFormat="1" ht="22.7" customHeight="1">
      <c r="A2" s="425" t="s">
        <v>60</v>
      </c>
      <c r="B2" s="426"/>
      <c r="C2" s="426"/>
      <c r="D2" s="427"/>
      <c r="E2" s="427"/>
      <c r="F2" s="427"/>
      <c r="G2" s="427"/>
      <c r="H2" s="427"/>
      <c r="I2" s="427"/>
      <c r="J2" s="427"/>
    </row>
    <row r="3" spans="1:10" ht="22.7" customHeight="1">
      <c r="A3" s="425"/>
      <c r="B3" s="426"/>
      <c r="C3" s="426"/>
      <c r="D3" s="427"/>
      <c r="E3" s="427"/>
      <c r="F3" s="427"/>
      <c r="G3" s="427"/>
      <c r="H3" s="427"/>
      <c r="I3" s="427"/>
      <c r="J3" s="427"/>
    </row>
    <row r="4" spans="1:10" ht="22.7" customHeight="1">
      <c r="A4" s="425"/>
      <c r="B4" s="426"/>
      <c r="C4" s="426"/>
      <c r="D4" s="536" t="s">
        <v>0</v>
      </c>
      <c r="E4" s="536"/>
      <c r="F4" s="536"/>
      <c r="G4" s="429"/>
      <c r="H4" s="537" t="s">
        <v>1</v>
      </c>
      <c r="I4" s="537"/>
      <c r="J4" s="537"/>
    </row>
    <row r="5" spans="1:10" ht="22.7" customHeight="1">
      <c r="A5" s="425"/>
      <c r="B5" s="426"/>
      <c r="C5" s="426"/>
      <c r="D5" s="538" t="s">
        <v>330</v>
      </c>
      <c r="E5" s="538"/>
      <c r="F5" s="538"/>
      <c r="G5" s="429"/>
      <c r="H5" s="538" t="s">
        <v>330</v>
      </c>
      <c r="I5" s="538"/>
      <c r="J5" s="538"/>
    </row>
    <row r="6" spans="1:10" ht="22.7" customHeight="1">
      <c r="A6" s="425"/>
      <c r="B6" s="426"/>
      <c r="C6" s="426"/>
      <c r="D6" s="538" t="s">
        <v>329</v>
      </c>
      <c r="E6" s="538"/>
      <c r="F6" s="538"/>
      <c r="G6" s="424"/>
      <c r="H6" s="538" t="s">
        <v>329</v>
      </c>
      <c r="I6" s="538"/>
      <c r="J6" s="538"/>
    </row>
    <row r="7" spans="1:10" ht="22.5" customHeight="1">
      <c r="A7" s="430"/>
      <c r="B7" s="414" t="s">
        <v>4</v>
      </c>
      <c r="C7" s="414"/>
      <c r="D7" s="419">
        <v>2567</v>
      </c>
      <c r="E7" s="419"/>
      <c r="F7" s="419">
        <v>2566</v>
      </c>
      <c r="G7" s="424"/>
      <c r="H7" s="419">
        <v>2567</v>
      </c>
      <c r="I7" s="419"/>
      <c r="J7" s="419">
        <v>2566</v>
      </c>
    </row>
    <row r="8" spans="1:10" ht="22.5" customHeight="1">
      <c r="A8" s="430"/>
      <c r="B8" s="414"/>
      <c r="C8" s="414"/>
      <c r="D8" s="419"/>
      <c r="E8" s="419"/>
      <c r="F8" s="419" t="s">
        <v>248</v>
      </c>
      <c r="G8" s="424"/>
      <c r="H8" s="419"/>
      <c r="I8" s="419"/>
      <c r="J8" s="419" t="s">
        <v>248</v>
      </c>
    </row>
    <row r="9" spans="1:10" ht="22.7" customHeight="1">
      <c r="A9" s="431"/>
      <c r="B9" s="432"/>
      <c r="C9" s="432"/>
      <c r="D9" s="540" t="s">
        <v>48</v>
      </c>
      <c r="E9" s="540"/>
      <c r="F9" s="540"/>
      <c r="G9" s="540"/>
      <c r="H9" s="540"/>
      <c r="I9" s="540"/>
      <c r="J9" s="540"/>
    </row>
    <row r="10" spans="1:10" ht="22.7" customHeight="1">
      <c r="A10" s="433" t="s">
        <v>232</v>
      </c>
      <c r="B10" s="352"/>
      <c r="C10" s="323"/>
      <c r="D10" s="354">
        <v>180808556</v>
      </c>
      <c r="E10" s="377"/>
      <c r="F10" s="413">
        <v>166155653</v>
      </c>
      <c r="G10" s="356"/>
      <c r="H10" s="354">
        <v>180808133</v>
      </c>
      <c r="I10" s="356"/>
      <c r="J10" s="413">
        <v>166155653</v>
      </c>
    </row>
    <row r="11" spans="1:10" ht="22.7" customHeight="1">
      <c r="A11" s="433" t="s">
        <v>233</v>
      </c>
      <c r="B11" s="353"/>
      <c r="C11" s="344"/>
      <c r="D11" s="354">
        <v>6386581</v>
      </c>
      <c r="E11" s="378"/>
      <c r="F11" s="413">
        <v>3924023</v>
      </c>
      <c r="G11" s="356"/>
      <c r="H11" s="354">
        <v>6386581</v>
      </c>
      <c r="I11" s="356"/>
      <c r="J11" s="413">
        <v>3924023</v>
      </c>
    </row>
    <row r="12" spans="1:10" ht="22.7" customHeight="1">
      <c r="A12" s="434" t="s">
        <v>234</v>
      </c>
      <c r="B12" s="353">
        <v>3</v>
      </c>
      <c r="C12" s="344"/>
      <c r="D12" s="388">
        <v>-184852431</v>
      </c>
      <c r="E12" s="378"/>
      <c r="F12" s="361">
        <v>-164166991</v>
      </c>
      <c r="G12" s="356"/>
      <c r="H12" s="388">
        <v>-184865335</v>
      </c>
      <c r="I12" s="356"/>
      <c r="J12" s="361">
        <v>-164177471</v>
      </c>
    </row>
    <row r="13" spans="1:10" ht="22.7" customHeight="1">
      <c r="A13" s="435" t="s">
        <v>235</v>
      </c>
      <c r="B13" s="344"/>
      <c r="C13" s="344"/>
      <c r="D13" s="436">
        <f>SUM(D10:D12)</f>
        <v>2342706</v>
      </c>
      <c r="E13" s="380"/>
      <c r="F13" s="436">
        <f>SUM(F10:F12)</f>
        <v>5912685</v>
      </c>
      <c r="G13" s="357"/>
      <c r="H13" s="436">
        <f>SUM(H10:H12)</f>
        <v>2329379</v>
      </c>
      <c r="I13" s="357"/>
      <c r="J13" s="436">
        <f>SUM(J10:J12)</f>
        <v>5902205</v>
      </c>
    </row>
    <row r="14" spans="1:10" s="398" customFormat="1" ht="10.5" customHeight="1">
      <c r="A14" s="437"/>
      <c r="B14" s="344"/>
      <c r="C14" s="344"/>
      <c r="D14" s="340"/>
      <c r="E14" s="378"/>
      <c r="F14" s="360"/>
      <c r="G14" s="356"/>
      <c r="H14" s="340"/>
      <c r="I14" s="356"/>
      <c r="J14" s="438"/>
    </row>
    <row r="15" spans="1:10" ht="22.7" customHeight="1">
      <c r="A15" s="434" t="s">
        <v>51</v>
      </c>
      <c r="B15" s="353"/>
      <c r="C15" s="344"/>
      <c r="D15" s="354">
        <v>87624</v>
      </c>
      <c r="E15" s="378"/>
      <c r="F15" s="356">
        <v>223545</v>
      </c>
      <c r="G15" s="356"/>
      <c r="H15" s="354">
        <v>252282</v>
      </c>
      <c r="I15" s="356"/>
      <c r="J15" s="413">
        <v>526008</v>
      </c>
    </row>
    <row r="16" spans="1:10" ht="22.7" customHeight="1">
      <c r="A16" s="434" t="s">
        <v>50</v>
      </c>
      <c r="B16" s="344"/>
      <c r="C16" s="344"/>
      <c r="D16" s="354">
        <v>45766</v>
      </c>
      <c r="E16" s="378"/>
      <c r="F16" s="356">
        <v>20420</v>
      </c>
      <c r="G16" s="356"/>
      <c r="H16" s="354">
        <v>240038</v>
      </c>
      <c r="I16" s="356"/>
      <c r="J16" s="356">
        <v>200512</v>
      </c>
    </row>
    <row r="17" spans="1:10" ht="22.7" customHeight="1">
      <c r="A17" s="434" t="s">
        <v>318</v>
      </c>
      <c r="B17" s="344"/>
      <c r="C17" s="344"/>
      <c r="D17" s="354">
        <v>980659</v>
      </c>
      <c r="E17" s="378"/>
      <c r="F17" s="356" t="s">
        <v>350</v>
      </c>
      <c r="G17" s="356"/>
      <c r="H17" s="354">
        <v>980659</v>
      </c>
      <c r="I17" s="356"/>
      <c r="J17" s="356" t="s">
        <v>350</v>
      </c>
    </row>
    <row r="18" spans="1:10" ht="22.7" customHeight="1">
      <c r="A18" s="433" t="s">
        <v>236</v>
      </c>
      <c r="B18" s="353">
        <v>3</v>
      </c>
      <c r="C18" s="344"/>
      <c r="D18" s="354">
        <v>-3482344</v>
      </c>
      <c r="E18" s="378"/>
      <c r="F18" s="356">
        <v>-3792522</v>
      </c>
      <c r="G18" s="356"/>
      <c r="H18" s="354">
        <v>-3679364</v>
      </c>
      <c r="I18" s="356"/>
      <c r="J18" s="356">
        <v>-3936311</v>
      </c>
    </row>
    <row r="19" spans="1:10" ht="22.7" customHeight="1">
      <c r="A19" s="434" t="s">
        <v>54</v>
      </c>
      <c r="B19" s="353">
        <v>3</v>
      </c>
      <c r="C19" s="344"/>
      <c r="D19" s="388">
        <v>-316183</v>
      </c>
      <c r="E19" s="378"/>
      <c r="F19" s="361">
        <v>-181858</v>
      </c>
      <c r="G19" s="356"/>
      <c r="H19" s="388">
        <v>-311290</v>
      </c>
      <c r="I19" s="356"/>
      <c r="J19" s="361">
        <v>-181656</v>
      </c>
    </row>
    <row r="20" spans="1:10" ht="22.7" customHeight="1">
      <c r="A20" s="439" t="s">
        <v>278</v>
      </c>
      <c r="B20" s="353"/>
      <c r="C20" s="344"/>
      <c r="D20" s="368">
        <f>SUM(D13:D19)</f>
        <v>-341772</v>
      </c>
      <c r="E20" s="379"/>
      <c r="F20" s="368">
        <f>SUM(F13:F19)</f>
        <v>2182270</v>
      </c>
      <c r="G20" s="356"/>
      <c r="H20" s="368">
        <f>SUM(H13:H19)</f>
        <v>-188296</v>
      </c>
      <c r="I20" s="356"/>
      <c r="J20" s="368">
        <f>SUM(J13:J19)</f>
        <v>2510758</v>
      </c>
    </row>
    <row r="21" spans="1:10" s="398" customFormat="1" ht="10.5" customHeight="1">
      <c r="A21" s="437"/>
      <c r="B21" s="344"/>
      <c r="C21" s="344"/>
      <c r="D21" s="340"/>
      <c r="E21" s="378"/>
      <c r="F21" s="360"/>
      <c r="G21" s="356"/>
      <c r="H21" s="340"/>
      <c r="I21" s="356"/>
      <c r="J21" s="438"/>
    </row>
    <row r="22" spans="1:10" ht="22.15" customHeight="1">
      <c r="A22" s="434" t="s">
        <v>56</v>
      </c>
      <c r="B22" s="344"/>
      <c r="C22" s="344"/>
      <c r="D22" s="413">
        <v>-821892</v>
      </c>
      <c r="E22" s="378"/>
      <c r="F22" s="356">
        <v>-461097</v>
      </c>
      <c r="G22" s="356"/>
      <c r="H22" s="354">
        <v>-822130</v>
      </c>
      <c r="I22" s="356"/>
      <c r="J22" s="356">
        <v>-461549</v>
      </c>
    </row>
    <row r="23" spans="1:10" ht="22.15" customHeight="1">
      <c r="A23" s="434" t="s">
        <v>237</v>
      </c>
      <c r="B23" s="353">
        <v>8</v>
      </c>
      <c r="C23" s="344"/>
      <c r="D23" s="354">
        <v>259212</v>
      </c>
      <c r="E23" s="378"/>
      <c r="F23" s="356">
        <v>275116</v>
      </c>
      <c r="G23" s="356"/>
      <c r="H23" s="516" t="s">
        <v>350</v>
      </c>
      <c r="I23" s="356"/>
      <c r="J23" s="356" t="s">
        <v>350</v>
      </c>
    </row>
    <row r="24" spans="1:10" ht="22.15" customHeight="1">
      <c r="A24" s="439" t="s">
        <v>152</v>
      </c>
      <c r="B24" s="347"/>
      <c r="C24" s="347"/>
      <c r="D24" s="368">
        <f>SUM(D20:D23)</f>
        <v>-904452</v>
      </c>
      <c r="E24" s="379"/>
      <c r="F24" s="368">
        <f>SUM(F20:F23)</f>
        <v>1996289</v>
      </c>
      <c r="G24" s="356"/>
      <c r="H24" s="368">
        <f>SUM(H20:H23)</f>
        <v>-1010426</v>
      </c>
      <c r="I24" s="356"/>
      <c r="J24" s="368">
        <f>SUM(J20:J23)</f>
        <v>2049209</v>
      </c>
    </row>
    <row r="25" spans="1:10" s="398" customFormat="1" ht="22.7" customHeight="1">
      <c r="A25" s="434" t="s">
        <v>286</v>
      </c>
      <c r="B25" s="414">
        <v>3</v>
      </c>
      <c r="C25" s="344"/>
      <c r="D25" s="340">
        <v>246470</v>
      </c>
      <c r="E25" s="378"/>
      <c r="F25" s="340">
        <v>-343967</v>
      </c>
      <c r="G25" s="356"/>
      <c r="H25" s="354">
        <v>248542</v>
      </c>
      <c r="I25" s="356"/>
      <c r="J25" s="340">
        <v>-349137</v>
      </c>
    </row>
    <row r="26" spans="1:10" s="398" customFormat="1" ht="22.7" customHeight="1">
      <c r="A26" s="437" t="s">
        <v>279</v>
      </c>
      <c r="B26" s="353">
        <v>3</v>
      </c>
      <c r="C26" s="344"/>
      <c r="D26" s="369">
        <f>SUM(D24:D25)</f>
        <v>-657982</v>
      </c>
      <c r="E26" s="380"/>
      <c r="F26" s="369">
        <f>SUM(F24:F25)</f>
        <v>1652322</v>
      </c>
      <c r="G26" s="357"/>
      <c r="H26" s="369">
        <f>SUM(H24:H25)</f>
        <v>-761884</v>
      </c>
      <c r="I26" s="357"/>
      <c r="J26" s="369">
        <f>SUM(J24:J25)</f>
        <v>1700072</v>
      </c>
    </row>
    <row r="27" spans="1:10" s="398" customFormat="1" ht="10.5" customHeight="1">
      <c r="A27" s="437"/>
      <c r="B27" s="347"/>
      <c r="C27" s="347"/>
      <c r="D27" s="389"/>
      <c r="E27" s="379"/>
      <c r="F27" s="359"/>
      <c r="G27" s="356"/>
      <c r="H27" s="389"/>
      <c r="I27" s="356"/>
      <c r="J27" s="359"/>
    </row>
    <row r="28" spans="1:10" s="398" customFormat="1" ht="27.75" customHeight="1" thickBot="1">
      <c r="A28" s="439" t="s">
        <v>284</v>
      </c>
      <c r="B28" s="325"/>
      <c r="C28" s="325"/>
      <c r="D28" s="390">
        <v>-0.19</v>
      </c>
      <c r="E28" s="382"/>
      <c r="F28" s="390">
        <v>0.48</v>
      </c>
      <c r="G28" s="383"/>
      <c r="H28" s="390">
        <v>-0.22</v>
      </c>
      <c r="I28" s="383"/>
      <c r="J28" s="390">
        <v>0.49</v>
      </c>
    </row>
    <row r="29" spans="1:10" ht="21.75" customHeight="1" thickTop="1">
      <c r="A29" s="448"/>
      <c r="B29" s="452"/>
      <c r="C29" s="452"/>
      <c r="D29" s="455"/>
      <c r="E29" s="429"/>
      <c r="F29" s="455"/>
      <c r="G29" s="456"/>
      <c r="H29" s="457"/>
      <c r="I29" s="456"/>
      <c r="J29" s="457"/>
    </row>
    <row r="41" spans="1:14" s="399" customFormat="1">
      <c r="A41" s="535" t="s">
        <v>355</v>
      </c>
      <c r="B41" s="535"/>
      <c r="C41" s="535"/>
      <c r="D41" s="535" t="s">
        <v>356</v>
      </c>
      <c r="E41" s="535"/>
      <c r="F41" s="535"/>
      <c r="G41" s="535"/>
      <c r="H41" s="535"/>
      <c r="I41" s="535"/>
      <c r="J41" s="535"/>
      <c r="K41" s="527"/>
      <c r="L41" s="527"/>
      <c r="M41" s="527"/>
      <c r="N41" s="527"/>
    </row>
    <row r="42" spans="1:14" s="399" customFormat="1">
      <c r="A42" s="535" t="s">
        <v>353</v>
      </c>
      <c r="B42" s="535"/>
      <c r="C42" s="535"/>
      <c r="D42" s="535" t="s">
        <v>354</v>
      </c>
      <c r="E42" s="535"/>
      <c r="F42" s="535"/>
      <c r="G42" s="535"/>
      <c r="H42" s="535"/>
      <c r="I42" s="535"/>
      <c r="J42" s="535"/>
      <c r="K42" s="527"/>
      <c r="L42" s="527"/>
      <c r="M42" s="527"/>
      <c r="N42" s="527"/>
    </row>
  </sheetData>
  <mergeCells count="11">
    <mergeCell ref="A41:C41"/>
    <mergeCell ref="D41:J41"/>
    <mergeCell ref="A42:C42"/>
    <mergeCell ref="D42:J42"/>
    <mergeCell ref="D9:J9"/>
    <mergeCell ref="D4:F4"/>
    <mergeCell ref="H4:J4"/>
    <mergeCell ref="D5:F5"/>
    <mergeCell ref="H5:J5"/>
    <mergeCell ref="D6:F6"/>
    <mergeCell ref="H6:J6"/>
  </mergeCells>
  <pageMargins left="0.94488188976377963" right="0.43307086614173229" top="0.47244094488188981" bottom="0.51181102362204722" header="0.51181102362204722" footer="0.51181102362204722"/>
  <pageSetup paperSize="9" scale="70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88EA-BDBD-49F8-A8DD-397CD1D4CDFE}">
  <sheetPr>
    <tabColor theme="9" tint="0.39997558519241921"/>
  </sheetPr>
  <dimension ref="A1:J31"/>
  <sheetViews>
    <sheetView view="pageBreakPreview" topLeftCell="A3" zoomScaleNormal="100" zoomScaleSheetLayoutView="100" workbookViewId="0">
      <selection activeCell="J74" sqref="J74"/>
    </sheetView>
  </sheetViews>
  <sheetFormatPr defaultColWidth="9.140625" defaultRowHeight="16.5"/>
  <cols>
    <col min="1" max="1" width="50.28515625" style="428" customWidth="1"/>
    <col min="2" max="2" width="8.42578125" style="441" customWidth="1"/>
    <col min="3" max="3" width="1.140625" style="441" customWidth="1"/>
    <col min="4" max="4" width="13.140625" style="428" bestFit="1" customWidth="1"/>
    <col min="5" max="5" width="1.140625" style="428" customWidth="1"/>
    <col min="6" max="6" width="13.140625" style="428" bestFit="1" customWidth="1"/>
    <col min="7" max="7" width="1.42578125" style="428" customWidth="1"/>
    <col min="8" max="8" width="13.140625" style="428" bestFit="1" customWidth="1"/>
    <col min="9" max="9" width="1.140625" style="428" customWidth="1"/>
    <col min="10" max="10" width="13.140625" style="428" bestFit="1" customWidth="1"/>
    <col min="11" max="16384" width="9.140625" style="428"/>
  </cols>
  <sheetData>
    <row r="1" spans="1:10" s="399" customFormat="1" ht="22.7" customHeight="1">
      <c r="A1" s="396" t="s">
        <v>260</v>
      </c>
      <c r="B1" s="422"/>
      <c r="C1" s="422"/>
      <c r="D1" s="423"/>
      <c r="E1" s="423"/>
      <c r="F1" s="423"/>
      <c r="G1" s="424"/>
      <c r="H1" s="423"/>
      <c r="I1" s="424"/>
      <c r="J1" s="423"/>
    </row>
    <row r="2" spans="1:10" s="399" customFormat="1" ht="22.7" customHeight="1">
      <c r="A2" s="425" t="s">
        <v>60</v>
      </c>
      <c r="B2" s="426"/>
      <c r="C2" s="426"/>
      <c r="D2" s="427"/>
      <c r="E2" s="427"/>
      <c r="F2" s="427"/>
      <c r="G2" s="427"/>
      <c r="H2" s="427"/>
      <c r="I2" s="427"/>
      <c r="J2" s="427"/>
    </row>
    <row r="3" spans="1:10" ht="22.7" customHeight="1">
      <c r="A3" s="425"/>
      <c r="B3" s="426"/>
      <c r="C3" s="426"/>
      <c r="D3" s="427"/>
      <c r="E3" s="427"/>
      <c r="F3" s="427"/>
      <c r="G3" s="427"/>
      <c r="H3" s="427"/>
      <c r="I3" s="427"/>
      <c r="J3" s="427"/>
    </row>
    <row r="4" spans="1:10" ht="22.7" customHeight="1">
      <c r="A4" s="425"/>
      <c r="B4" s="426"/>
      <c r="C4" s="426"/>
      <c r="D4" s="536" t="s">
        <v>0</v>
      </c>
      <c r="E4" s="536"/>
      <c r="F4" s="536"/>
      <c r="G4" s="429"/>
      <c r="H4" s="537" t="s">
        <v>1</v>
      </c>
      <c r="I4" s="537"/>
      <c r="J4" s="537"/>
    </row>
    <row r="5" spans="1:10" ht="22.7" customHeight="1">
      <c r="A5" s="425"/>
      <c r="B5" s="426"/>
      <c r="C5" s="426"/>
      <c r="D5" s="538" t="s">
        <v>330</v>
      </c>
      <c r="E5" s="538"/>
      <c r="F5" s="538"/>
      <c r="G5" s="429"/>
      <c r="H5" s="538" t="s">
        <v>330</v>
      </c>
      <c r="I5" s="538"/>
      <c r="J5" s="538"/>
    </row>
    <row r="6" spans="1:10" ht="22.7" customHeight="1">
      <c r="A6" s="425"/>
      <c r="B6" s="426"/>
      <c r="C6" s="426"/>
      <c r="D6" s="538" t="s">
        <v>329</v>
      </c>
      <c r="E6" s="538"/>
      <c r="F6" s="538"/>
      <c r="G6" s="424"/>
      <c r="H6" s="538" t="s">
        <v>329</v>
      </c>
      <c r="I6" s="538"/>
      <c r="J6" s="538"/>
    </row>
    <row r="7" spans="1:10" ht="22.5" customHeight="1">
      <c r="A7" s="430"/>
      <c r="B7" s="414" t="s">
        <v>4</v>
      </c>
      <c r="C7" s="414"/>
      <c r="D7" s="419">
        <v>2567</v>
      </c>
      <c r="E7" s="419"/>
      <c r="F7" s="419">
        <v>2566</v>
      </c>
      <c r="G7" s="424"/>
      <c r="H7" s="419">
        <v>2567</v>
      </c>
      <c r="I7" s="419"/>
      <c r="J7" s="419">
        <v>2566</v>
      </c>
    </row>
    <row r="8" spans="1:10" ht="22.5" customHeight="1">
      <c r="A8" s="430"/>
      <c r="B8" s="414"/>
      <c r="C8" s="414"/>
      <c r="D8" s="419"/>
      <c r="E8" s="419"/>
      <c r="F8" s="419" t="s">
        <v>248</v>
      </c>
      <c r="G8" s="424"/>
      <c r="H8" s="419"/>
      <c r="I8" s="419"/>
      <c r="J8" s="419" t="s">
        <v>248</v>
      </c>
    </row>
    <row r="9" spans="1:10" ht="22.7" customHeight="1">
      <c r="A9" s="431"/>
      <c r="B9" s="432"/>
      <c r="C9" s="432"/>
      <c r="D9" s="540" t="s">
        <v>48</v>
      </c>
      <c r="E9" s="540"/>
      <c r="F9" s="540"/>
      <c r="G9" s="540"/>
      <c r="H9" s="540"/>
      <c r="I9" s="540"/>
      <c r="J9" s="540"/>
    </row>
    <row r="10" spans="1:10" s="398" customFormat="1" ht="22.7" customHeight="1">
      <c r="A10" s="437" t="s">
        <v>279</v>
      </c>
      <c r="B10" s="353">
        <v>3</v>
      </c>
      <c r="C10" s="344"/>
      <c r="D10" s="372">
        <v>-657982</v>
      </c>
      <c r="E10" s="529"/>
      <c r="F10" s="530">
        <v>1652322</v>
      </c>
      <c r="G10" s="531"/>
      <c r="H10" s="372">
        <v>-761884</v>
      </c>
      <c r="I10" s="531"/>
      <c r="J10" s="530">
        <v>1700072</v>
      </c>
    </row>
    <row r="11" spans="1:10" s="398" customFormat="1" ht="10.5" customHeight="1">
      <c r="A11" s="437"/>
      <c r="B11" s="344"/>
      <c r="C11" s="344"/>
      <c r="D11" s="340"/>
      <c r="E11" s="378"/>
      <c r="F11" s="360"/>
      <c r="G11" s="356"/>
      <c r="H11" s="340"/>
      <c r="I11" s="356"/>
      <c r="J11" s="438"/>
    </row>
    <row r="12" spans="1:10" ht="22.7" customHeight="1">
      <c r="A12" s="440" t="s">
        <v>280</v>
      </c>
      <c r="B12" s="353"/>
      <c r="D12" s="340"/>
      <c r="E12" s="442"/>
      <c r="F12" s="354"/>
      <c r="G12" s="442"/>
      <c r="H12" s="340"/>
      <c r="I12" s="442"/>
      <c r="J12" s="354"/>
    </row>
    <row r="13" spans="1:10" s="398" customFormat="1" ht="22.7" customHeight="1">
      <c r="A13" s="443" t="s">
        <v>262</v>
      </c>
      <c r="B13" s="346"/>
      <c r="C13" s="346"/>
      <c r="D13" s="340"/>
      <c r="E13" s="381"/>
      <c r="F13" s="438"/>
      <c r="G13" s="358"/>
      <c r="H13" s="340"/>
      <c r="I13" s="358"/>
      <c r="J13" s="438"/>
    </row>
    <row r="14" spans="1:10" s="398" customFormat="1" ht="22.7" customHeight="1">
      <c r="A14" s="444" t="s">
        <v>324</v>
      </c>
      <c r="B14" s="346"/>
      <c r="C14" s="346"/>
      <c r="D14" s="340"/>
      <c r="E14" s="381"/>
      <c r="F14" s="438"/>
      <c r="G14" s="358"/>
      <c r="H14" s="340"/>
      <c r="I14" s="358"/>
      <c r="J14" s="438"/>
    </row>
    <row r="15" spans="1:10" s="398" customFormat="1" ht="22.7" customHeight="1">
      <c r="A15" s="444" t="s">
        <v>325</v>
      </c>
      <c r="B15" s="346"/>
      <c r="C15" s="346"/>
      <c r="D15" s="340">
        <v>204671</v>
      </c>
      <c r="E15" s="381"/>
      <c r="F15" s="438">
        <v>-54308</v>
      </c>
      <c r="G15" s="358"/>
      <c r="H15" s="340">
        <v>204671</v>
      </c>
      <c r="I15" s="358"/>
      <c r="J15" s="438">
        <v>-54308</v>
      </c>
    </row>
    <row r="16" spans="1:10" s="398" customFormat="1" ht="22.7" customHeight="1">
      <c r="A16" s="444" t="s">
        <v>341</v>
      </c>
      <c r="B16" s="346"/>
      <c r="C16" s="346"/>
      <c r="D16" s="438"/>
      <c r="E16" s="381"/>
      <c r="F16" s="438"/>
      <c r="G16" s="358"/>
      <c r="H16" s="438"/>
      <c r="I16" s="358"/>
      <c r="J16" s="438"/>
    </row>
    <row r="17" spans="1:10" ht="22.7" customHeight="1">
      <c r="A17" s="444" t="s">
        <v>281</v>
      </c>
      <c r="B17" s="353"/>
      <c r="C17" s="445"/>
      <c r="D17" s="446">
        <v>-273600</v>
      </c>
      <c r="E17" s="447"/>
      <c r="F17" s="446">
        <v>-151417</v>
      </c>
      <c r="G17" s="356"/>
      <c r="H17" s="446">
        <v>-273600</v>
      </c>
      <c r="I17" s="356"/>
      <c r="J17" s="319">
        <v>-151417</v>
      </c>
    </row>
    <row r="18" spans="1:10" ht="22.7" customHeight="1">
      <c r="A18" s="448" t="s">
        <v>342</v>
      </c>
      <c r="B18" s="353"/>
      <c r="C18" s="445"/>
      <c r="D18" s="369">
        <f>SUM(D15:D17)</f>
        <v>-68929</v>
      </c>
      <c r="E18" s="449"/>
      <c r="F18" s="369">
        <f>SUM(F15:F17)</f>
        <v>-205725</v>
      </c>
      <c r="G18" s="357"/>
      <c r="H18" s="369">
        <f>SUM(H15:H17)</f>
        <v>-68929</v>
      </c>
      <c r="I18" s="357"/>
      <c r="J18" s="369">
        <f>SUM(J15:J17)</f>
        <v>-205725</v>
      </c>
    </row>
    <row r="19" spans="1:10" s="398" customFormat="1" ht="10.5" customHeight="1">
      <c r="A19" s="437"/>
      <c r="B19" s="344"/>
      <c r="C19" s="344"/>
      <c r="D19" s="340"/>
      <c r="E19" s="378"/>
      <c r="F19" s="360"/>
      <c r="G19" s="356"/>
      <c r="H19" s="340"/>
      <c r="I19" s="356"/>
      <c r="J19" s="438"/>
    </row>
    <row r="20" spans="1:10" ht="22.7" customHeight="1" thickBot="1">
      <c r="A20" s="448" t="s">
        <v>282</v>
      </c>
      <c r="B20" s="345"/>
      <c r="C20" s="345"/>
      <c r="D20" s="362">
        <f>D10+D18</f>
        <v>-726911</v>
      </c>
      <c r="E20" s="380"/>
      <c r="F20" s="362">
        <f>F10+F18</f>
        <v>1446597</v>
      </c>
      <c r="G20" s="357"/>
      <c r="H20" s="362">
        <f>H10+H18</f>
        <v>-830813</v>
      </c>
      <c r="I20" s="357"/>
      <c r="J20" s="362">
        <f>J10+J18</f>
        <v>1494347</v>
      </c>
    </row>
    <row r="21" spans="1:10" ht="10.5" customHeight="1" thickTop="1">
      <c r="A21" s="448"/>
      <c r="B21" s="345"/>
      <c r="C21" s="345"/>
      <c r="D21" s="357"/>
      <c r="E21" s="380"/>
      <c r="F21" s="357"/>
      <c r="G21" s="357"/>
      <c r="H21" s="357"/>
      <c r="I21" s="357"/>
      <c r="J21" s="357"/>
    </row>
    <row r="22" spans="1:10" ht="22.7" customHeight="1">
      <c r="A22" s="448" t="s">
        <v>283</v>
      </c>
      <c r="B22" s="345"/>
      <c r="C22" s="345"/>
      <c r="D22" s="357"/>
      <c r="E22" s="380"/>
      <c r="F22" s="357"/>
      <c r="G22" s="357"/>
      <c r="H22" s="357"/>
      <c r="I22" s="357"/>
      <c r="J22" s="357"/>
    </row>
    <row r="23" spans="1:10" ht="22.7" customHeight="1">
      <c r="A23" s="450" t="s">
        <v>263</v>
      </c>
      <c r="B23" s="345"/>
      <c r="C23" s="345"/>
      <c r="D23" s="356">
        <v>-658793</v>
      </c>
      <c r="E23" s="378"/>
      <c r="F23" s="354">
        <v>1651612</v>
      </c>
      <c r="G23" s="356"/>
      <c r="H23" s="354">
        <v>-761884</v>
      </c>
      <c r="I23" s="356"/>
      <c r="J23" s="354">
        <v>1700072</v>
      </c>
    </row>
    <row r="24" spans="1:10" ht="22.7" customHeight="1">
      <c r="A24" s="450" t="s">
        <v>264</v>
      </c>
      <c r="B24" s="345"/>
      <c r="C24" s="345"/>
      <c r="D24" s="361">
        <v>811</v>
      </c>
      <c r="E24" s="378"/>
      <c r="F24" s="361">
        <v>710</v>
      </c>
      <c r="G24" s="356"/>
      <c r="H24" s="361" t="s">
        <v>350</v>
      </c>
      <c r="I24" s="356"/>
      <c r="J24" s="361" t="s">
        <v>350</v>
      </c>
    </row>
    <row r="25" spans="1:10" ht="22.7" customHeight="1" thickBot="1">
      <c r="A25" s="448"/>
      <c r="B25" s="345"/>
      <c r="C25" s="345"/>
      <c r="D25" s="362">
        <f>SUM(D23:D24)</f>
        <v>-657982</v>
      </c>
      <c r="E25" s="380"/>
      <c r="F25" s="362">
        <f>SUM(F23:F24)</f>
        <v>1652322</v>
      </c>
      <c r="G25" s="357"/>
      <c r="H25" s="362">
        <f>SUM(H23:H24)</f>
        <v>-761884</v>
      </c>
      <c r="I25" s="357"/>
      <c r="J25" s="362">
        <f>SUM(J23:J24)</f>
        <v>1700072</v>
      </c>
    </row>
    <row r="26" spans="1:10" s="398" customFormat="1" ht="10.5" customHeight="1" thickTop="1">
      <c r="A26" s="437"/>
      <c r="B26" s="347"/>
      <c r="C26" s="347"/>
      <c r="D26" s="389"/>
      <c r="E26" s="379"/>
      <c r="F26" s="359"/>
      <c r="G26" s="356"/>
      <c r="H26" s="389"/>
      <c r="I26" s="356"/>
      <c r="J26" s="359"/>
    </row>
    <row r="27" spans="1:10" s="398" customFormat="1" ht="22.7" customHeight="1">
      <c r="A27" s="448" t="s">
        <v>285</v>
      </c>
      <c r="B27" s="348"/>
      <c r="C27" s="348"/>
      <c r="D27" s="357"/>
      <c r="E27" s="357"/>
      <c r="F27" s="357"/>
      <c r="G27" s="357"/>
      <c r="H27" s="357"/>
      <c r="I27" s="357"/>
      <c r="J27" s="357"/>
    </row>
    <row r="28" spans="1:10" s="398" customFormat="1" ht="22.7" customHeight="1">
      <c r="A28" s="450" t="s">
        <v>288</v>
      </c>
      <c r="B28" s="349"/>
      <c r="C28" s="349"/>
      <c r="D28" s="360">
        <v>-727722</v>
      </c>
      <c r="E28" s="356"/>
      <c r="F28" s="360">
        <v>1445887</v>
      </c>
      <c r="G28" s="356"/>
      <c r="H28" s="360">
        <v>-830813</v>
      </c>
      <c r="I28" s="356"/>
      <c r="J28" s="356">
        <v>1494347</v>
      </c>
    </row>
    <row r="29" spans="1:10" s="398" customFormat="1" ht="22.7" customHeight="1">
      <c r="A29" s="451" t="s">
        <v>59</v>
      </c>
      <c r="B29" s="349"/>
      <c r="C29" s="349"/>
      <c r="D29" s="360">
        <v>811</v>
      </c>
      <c r="E29" s="356"/>
      <c r="F29" s="360">
        <v>710</v>
      </c>
      <c r="G29" s="356"/>
      <c r="H29" s="516" t="s">
        <v>350</v>
      </c>
      <c r="I29" s="356"/>
      <c r="J29" s="356" t="s">
        <v>350</v>
      </c>
    </row>
    <row r="30" spans="1:10" s="398" customFormat="1" ht="22.7" customHeight="1" thickBot="1">
      <c r="A30" s="448"/>
      <c r="B30" s="452"/>
      <c r="C30" s="452"/>
      <c r="D30" s="363">
        <f>SUM(D28:D29)</f>
        <v>-726911</v>
      </c>
      <c r="E30" s="453"/>
      <c r="F30" s="454">
        <f>SUM(F28:F29)</f>
        <v>1446597</v>
      </c>
      <c r="G30" s="455"/>
      <c r="H30" s="363">
        <f>SUM(H28:H29)</f>
        <v>-830813</v>
      </c>
      <c r="I30" s="455"/>
      <c r="J30" s="363">
        <f>SUM(J28:J29)</f>
        <v>1494347</v>
      </c>
    </row>
    <row r="31" spans="1:10" ht="17.25" thickTop="1"/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0" firstPageNumber="9" orientation="portrait" useFirstPageNumber="1" verticalDpi="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0.39997558519241921"/>
  </sheetPr>
  <dimension ref="A1:V48"/>
  <sheetViews>
    <sheetView view="pageBreakPreview" topLeftCell="A6" zoomScale="85" zoomScaleNormal="100" zoomScaleSheetLayoutView="85" workbookViewId="0">
      <selection activeCell="B34" sqref="B34"/>
    </sheetView>
  </sheetViews>
  <sheetFormatPr defaultColWidth="9.140625" defaultRowHeight="21.75"/>
  <cols>
    <col min="1" max="1" width="1.85546875" style="462" customWidth="1"/>
    <col min="2" max="2" width="72.140625" style="462" customWidth="1"/>
    <col min="3" max="3" width="8.85546875" style="466" customWidth="1"/>
    <col min="4" max="4" width="16.42578125" style="462" customWidth="1"/>
    <col min="5" max="5" width="2.5703125" style="462" customWidth="1"/>
    <col min="6" max="6" width="16.42578125" style="462" customWidth="1"/>
    <col min="7" max="7" width="2.5703125" style="462" customWidth="1"/>
    <col min="8" max="8" width="16.42578125" style="462" customWidth="1"/>
    <col min="9" max="9" width="2.5703125" style="462" customWidth="1"/>
    <col min="10" max="10" width="16.42578125" style="462" customWidth="1"/>
    <col min="11" max="11" width="2.5703125" style="462" customWidth="1"/>
    <col min="12" max="12" width="16.42578125" style="462" customWidth="1"/>
    <col min="13" max="13" width="2.5703125" style="462" customWidth="1"/>
    <col min="14" max="14" width="16.42578125" style="462" customWidth="1"/>
    <col min="15" max="15" width="2.5703125" style="462" customWidth="1"/>
    <col min="16" max="16" width="16.42578125" style="462" customWidth="1"/>
    <col min="17" max="17" width="2.5703125" style="462" customWidth="1"/>
    <col min="18" max="18" width="16.7109375" style="462" customWidth="1"/>
    <col min="19" max="19" width="2.5703125" style="462" customWidth="1"/>
    <col min="20" max="20" width="16.42578125" style="462" customWidth="1"/>
    <col min="21" max="21" width="2.5703125" style="462" customWidth="1"/>
    <col min="22" max="22" width="16.42578125" style="462" customWidth="1"/>
    <col min="23" max="16384" width="9.140625" style="462"/>
  </cols>
  <sheetData>
    <row r="1" spans="1:22" ht="24" customHeight="1">
      <c r="A1" s="396" t="s">
        <v>260</v>
      </c>
      <c r="B1" s="458"/>
      <c r="C1" s="459"/>
      <c r="D1" s="460"/>
      <c r="E1" s="460"/>
      <c r="F1" s="460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0"/>
    </row>
    <row r="2" spans="1:22" ht="24" customHeight="1">
      <c r="A2" s="463" t="s">
        <v>218</v>
      </c>
      <c r="B2" s="463"/>
      <c r="C2" s="464"/>
      <c r="D2" s="465"/>
      <c r="E2" s="465"/>
      <c r="F2" s="465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0"/>
    </row>
    <row r="3" spans="1:22">
      <c r="A3" s="463"/>
      <c r="B3" s="463"/>
      <c r="C3" s="459"/>
      <c r="D3" s="460"/>
      <c r="E3" s="460"/>
      <c r="F3" s="460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0"/>
    </row>
    <row r="4" spans="1:22" ht="23.25" customHeight="1">
      <c r="A4" s="463"/>
      <c r="B4" s="463"/>
      <c r="C4" s="459"/>
      <c r="D4" s="542" t="s">
        <v>0</v>
      </c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</row>
    <row r="5" spans="1:22" ht="21.6" customHeight="1">
      <c r="E5" s="467"/>
      <c r="G5" s="468"/>
      <c r="H5" s="543" t="s">
        <v>39</v>
      </c>
      <c r="I5" s="543"/>
      <c r="J5" s="543"/>
      <c r="L5" s="543" t="s">
        <v>42</v>
      </c>
      <c r="M5" s="543"/>
      <c r="N5" s="543"/>
      <c r="O5" s="543"/>
      <c r="P5" s="543"/>
      <c r="Q5" s="469"/>
      <c r="R5" s="470"/>
      <c r="S5" s="468"/>
      <c r="T5" s="470"/>
      <c r="U5" s="468"/>
      <c r="V5" s="470"/>
    </row>
    <row r="6" spans="1:22" ht="89.45" customHeight="1">
      <c r="C6" s="471" t="s">
        <v>4</v>
      </c>
      <c r="D6" s="467" t="s">
        <v>293</v>
      </c>
      <c r="E6" s="467"/>
      <c r="F6" s="467" t="s">
        <v>238</v>
      </c>
      <c r="G6" s="468"/>
      <c r="H6" s="472" t="s">
        <v>289</v>
      </c>
      <c r="I6" s="469"/>
      <c r="J6" s="472" t="s">
        <v>290</v>
      </c>
      <c r="K6" s="469"/>
      <c r="L6" s="472" t="s">
        <v>239</v>
      </c>
      <c r="M6" s="469"/>
      <c r="N6" s="472" t="s">
        <v>240</v>
      </c>
      <c r="O6" s="469"/>
      <c r="P6" s="472" t="s">
        <v>62</v>
      </c>
      <c r="Q6" s="469"/>
      <c r="R6" s="472" t="s">
        <v>291</v>
      </c>
      <c r="S6" s="473"/>
      <c r="T6" s="472" t="s">
        <v>44</v>
      </c>
      <c r="U6" s="468"/>
      <c r="V6" s="472" t="s">
        <v>61</v>
      </c>
    </row>
    <row r="7" spans="1:22" ht="23.25" customHeight="1">
      <c r="A7" s="463"/>
      <c r="B7" s="463"/>
      <c r="C7" s="464"/>
      <c r="D7" s="541" t="s">
        <v>6</v>
      </c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</row>
    <row r="8" spans="1:22" ht="23.25" customHeight="1">
      <c r="A8" s="463" t="s">
        <v>331</v>
      </c>
      <c r="B8" s="463"/>
      <c r="C8" s="464"/>
      <c r="D8" s="474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3"/>
      <c r="R8" s="463"/>
      <c r="S8" s="463"/>
      <c r="T8" s="463"/>
      <c r="U8" s="463"/>
      <c r="V8" s="463"/>
    </row>
    <row r="9" spans="1:22" ht="23.25" customHeight="1">
      <c r="A9" s="463" t="s">
        <v>251</v>
      </c>
      <c r="C9" s="445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v>3985163</v>
      </c>
      <c r="K9" s="313"/>
      <c r="L9" s="314">
        <v>853133</v>
      </c>
      <c r="M9" s="313"/>
      <c r="N9" s="314">
        <v>-1964</v>
      </c>
      <c r="O9" s="313"/>
      <c r="P9" s="314">
        <f>SUM(L9:N9)</f>
        <v>851169</v>
      </c>
      <c r="Q9" s="313"/>
      <c r="R9" s="314">
        <f>SUM(D9:J9,P9)</f>
        <v>27196634</v>
      </c>
      <c r="S9" s="313"/>
      <c r="T9" s="314">
        <v>7434</v>
      </c>
      <c r="U9" s="313"/>
      <c r="V9" s="314">
        <f>R9+T9</f>
        <v>27204068</v>
      </c>
    </row>
    <row r="10" spans="1:22" ht="23.25" customHeight="1">
      <c r="A10" s="462" t="s">
        <v>249</v>
      </c>
      <c r="C10" s="414">
        <v>3</v>
      </c>
      <c r="D10" s="518" t="s">
        <v>350</v>
      </c>
      <c r="E10" s="314"/>
      <c r="F10" s="518" t="s">
        <v>350</v>
      </c>
      <c r="G10" s="1"/>
      <c r="H10" s="518" t="s">
        <v>350</v>
      </c>
      <c r="I10" s="313"/>
      <c r="J10" s="1">
        <v>1661178</v>
      </c>
      <c r="K10" s="313"/>
      <c r="L10" s="518" t="s">
        <v>350</v>
      </c>
      <c r="M10" s="313"/>
      <c r="N10" s="518" t="s">
        <v>350</v>
      </c>
      <c r="O10" s="313"/>
      <c r="P10" s="518" t="s">
        <v>350</v>
      </c>
      <c r="Q10" s="313"/>
      <c r="R10" s="1">
        <f t="shared" ref="R10" si="0">SUM(D10:J10,P10)</f>
        <v>1661178</v>
      </c>
      <c r="S10" s="313"/>
      <c r="T10" s="518" t="s">
        <v>350</v>
      </c>
      <c r="U10" s="313"/>
      <c r="V10" s="1">
        <f>SUM(R10,T10)</f>
        <v>1661178</v>
      </c>
    </row>
    <row r="11" spans="1:22" ht="23.25" customHeight="1">
      <c r="A11" s="462" t="s">
        <v>302</v>
      </c>
      <c r="C11" s="414">
        <v>3</v>
      </c>
      <c r="D11" s="315" t="s">
        <v>350</v>
      </c>
      <c r="E11" s="1"/>
      <c r="F11" s="315" t="s">
        <v>350</v>
      </c>
      <c r="G11" s="1"/>
      <c r="H11" s="315" t="s">
        <v>350</v>
      </c>
      <c r="I11" s="327"/>
      <c r="J11" s="350">
        <v>59658</v>
      </c>
      <c r="K11" s="327"/>
      <c r="L11" s="315" t="s">
        <v>350</v>
      </c>
      <c r="M11" s="327"/>
      <c r="N11" s="315" t="s">
        <v>350</v>
      </c>
      <c r="O11" s="327"/>
      <c r="P11" s="315" t="s">
        <v>350</v>
      </c>
      <c r="Q11" s="327"/>
      <c r="R11" s="350">
        <f>SUM(D11:J11,P11)</f>
        <v>59658</v>
      </c>
      <c r="S11" s="327"/>
      <c r="T11" s="315" t="s">
        <v>350</v>
      </c>
      <c r="U11" s="327"/>
      <c r="V11" s="350">
        <f>SUM(R11,T11)</f>
        <v>59658</v>
      </c>
    </row>
    <row r="12" spans="1:22" ht="23.25" customHeight="1">
      <c r="A12" s="463" t="s">
        <v>250</v>
      </c>
      <c r="C12" s="445"/>
      <c r="D12" s="371">
        <f>SUM(D9:D11)</f>
        <v>17075181</v>
      </c>
      <c r="E12" s="314"/>
      <c r="F12" s="371">
        <f>SUM(F9:F11)</f>
        <v>4031711</v>
      </c>
      <c r="G12" s="1"/>
      <c r="H12" s="371">
        <f>SUM(H9:H11)</f>
        <v>1253410</v>
      </c>
      <c r="I12" s="313"/>
      <c r="J12" s="371">
        <f>SUM(J9:J11)</f>
        <v>5705999</v>
      </c>
      <c r="K12" s="313"/>
      <c r="L12" s="371">
        <f>SUM(L9:L11)</f>
        <v>853133</v>
      </c>
      <c r="M12" s="313"/>
      <c r="N12" s="371">
        <f>SUM(N9:N11)</f>
        <v>-1964</v>
      </c>
      <c r="O12" s="313"/>
      <c r="P12" s="311">
        <f>SUM(K12:N12)</f>
        <v>851169</v>
      </c>
      <c r="Q12" s="313"/>
      <c r="R12" s="371">
        <f>SUM(D12:J12,P12)</f>
        <v>28917470</v>
      </c>
      <c r="S12" s="313"/>
      <c r="T12" s="371">
        <f>SUM(T9:T11)</f>
        <v>7434</v>
      </c>
      <c r="U12" s="313"/>
      <c r="V12" s="371">
        <f>R12+T12</f>
        <v>28924904</v>
      </c>
    </row>
    <row r="13" spans="1:22" ht="13.15" customHeight="1">
      <c r="A13" s="463"/>
      <c r="D13" s="314"/>
      <c r="E13" s="314"/>
      <c r="F13" s="314"/>
      <c r="G13" s="1"/>
      <c r="H13" s="313"/>
      <c r="I13" s="313"/>
      <c r="J13" s="313"/>
      <c r="K13" s="313"/>
      <c r="L13" s="313"/>
      <c r="M13" s="313"/>
      <c r="N13" s="313"/>
      <c r="O13" s="313"/>
      <c r="P13" s="1"/>
      <c r="Q13" s="313"/>
      <c r="R13" s="1"/>
      <c r="S13" s="1"/>
      <c r="T13" s="1"/>
      <c r="U13" s="1"/>
      <c r="V13" s="1"/>
    </row>
    <row r="14" spans="1:22" ht="23.25" customHeight="1">
      <c r="A14" s="463" t="s">
        <v>319</v>
      </c>
      <c r="C14" s="414"/>
      <c r="D14" s="314"/>
      <c r="E14" s="314"/>
      <c r="F14" s="314"/>
      <c r="G14" s="1"/>
      <c r="H14" s="314"/>
      <c r="I14" s="313"/>
      <c r="J14" s="1"/>
      <c r="K14" s="313"/>
      <c r="L14" s="314"/>
      <c r="M14" s="313"/>
      <c r="N14" s="314"/>
      <c r="O14" s="313"/>
      <c r="P14" s="314"/>
      <c r="Q14" s="313"/>
      <c r="R14" s="1"/>
      <c r="S14" s="313"/>
      <c r="T14" s="314"/>
      <c r="U14" s="313"/>
      <c r="V14" s="1"/>
    </row>
    <row r="15" spans="1:22" ht="23.25" customHeight="1">
      <c r="B15" s="475" t="s">
        <v>320</v>
      </c>
      <c r="C15" s="414"/>
      <c r="D15" s="314"/>
      <c r="E15" s="314"/>
      <c r="F15" s="314"/>
      <c r="G15" s="1"/>
      <c r="H15" s="314"/>
      <c r="I15" s="313"/>
      <c r="J15" s="1"/>
      <c r="K15" s="313"/>
      <c r="L15" s="314"/>
      <c r="M15" s="313"/>
      <c r="N15" s="314"/>
      <c r="O15" s="313"/>
      <c r="P15" s="314"/>
      <c r="Q15" s="313"/>
      <c r="R15" s="1"/>
      <c r="S15" s="313"/>
      <c r="T15" s="314"/>
      <c r="U15" s="313"/>
      <c r="V15" s="1"/>
    </row>
    <row r="16" spans="1:22">
      <c r="A16" s="476"/>
      <c r="B16" s="477" t="s">
        <v>309</v>
      </c>
      <c r="C16" s="414">
        <v>14</v>
      </c>
      <c r="D16" s="519" t="s">
        <v>350</v>
      </c>
      <c r="E16" s="327"/>
      <c r="F16" s="519" t="s">
        <v>350</v>
      </c>
      <c r="G16" s="1"/>
      <c r="H16" s="519" t="s">
        <v>350</v>
      </c>
      <c r="I16" s="327"/>
      <c r="J16" s="327">
        <v>-1038257</v>
      </c>
      <c r="K16" s="327"/>
      <c r="L16" s="519" t="s">
        <v>350</v>
      </c>
      <c r="M16" s="327"/>
      <c r="N16" s="519" t="s">
        <v>350</v>
      </c>
      <c r="O16" s="327"/>
      <c r="P16" s="519" t="s">
        <v>350</v>
      </c>
      <c r="Q16" s="327"/>
      <c r="R16" s="1">
        <f>SUM(D16:J16,P16)</f>
        <v>-1038257</v>
      </c>
      <c r="S16" s="1"/>
      <c r="T16" s="327">
        <v>-710</v>
      </c>
      <c r="U16" s="1"/>
      <c r="V16" s="1">
        <f>R16+T16</f>
        <v>-1038967</v>
      </c>
    </row>
    <row r="17" spans="1:22" ht="13.15" customHeight="1">
      <c r="A17" s="463"/>
      <c r="D17" s="314"/>
      <c r="E17" s="314"/>
      <c r="F17" s="314"/>
      <c r="G17" s="1"/>
      <c r="H17" s="313"/>
      <c r="I17" s="313"/>
      <c r="J17" s="313"/>
      <c r="K17" s="313"/>
      <c r="L17" s="313"/>
      <c r="M17" s="313"/>
      <c r="N17" s="313"/>
      <c r="O17" s="313"/>
      <c r="P17" s="1"/>
      <c r="Q17" s="313"/>
      <c r="R17" s="1"/>
      <c r="S17" s="1"/>
      <c r="T17" s="1"/>
      <c r="U17" s="1"/>
      <c r="V17" s="1"/>
    </row>
    <row r="18" spans="1:22">
      <c r="A18" s="478" t="s">
        <v>270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  <c r="O18" s="313"/>
      <c r="P18" s="327"/>
      <c r="Q18" s="313"/>
      <c r="R18" s="1"/>
      <c r="S18" s="1"/>
      <c r="T18" s="1"/>
      <c r="U18" s="1"/>
      <c r="V18" s="313"/>
    </row>
    <row r="19" spans="1:22">
      <c r="A19" s="476"/>
      <c r="B19" s="462" t="s">
        <v>346</v>
      </c>
      <c r="D19" s="519" t="s">
        <v>350</v>
      </c>
      <c r="E19" s="327"/>
      <c r="F19" s="519" t="s">
        <v>350</v>
      </c>
      <c r="G19" s="1"/>
      <c r="H19" s="519" t="s">
        <v>350</v>
      </c>
      <c r="I19" s="327"/>
      <c r="J19" s="327">
        <v>1651612</v>
      </c>
      <c r="K19" s="327"/>
      <c r="L19" s="519" t="s">
        <v>350</v>
      </c>
      <c r="M19" s="327"/>
      <c r="N19" s="519" t="s">
        <v>350</v>
      </c>
      <c r="O19" s="327"/>
      <c r="P19" s="519" t="s">
        <v>350</v>
      </c>
      <c r="Q19" s="327"/>
      <c r="R19" s="1">
        <f>SUM(D19:J19,P19)</f>
        <v>1651612</v>
      </c>
      <c r="S19" s="1"/>
      <c r="T19" s="327">
        <v>710</v>
      </c>
      <c r="U19" s="1"/>
      <c r="V19" s="1">
        <f t="shared" ref="V19" si="1">R19+T19</f>
        <v>1652322</v>
      </c>
    </row>
    <row r="20" spans="1:22">
      <c r="A20" s="476"/>
      <c r="B20" s="462" t="s">
        <v>349</v>
      </c>
      <c r="C20" s="414"/>
      <c r="D20" s="520" t="s">
        <v>350</v>
      </c>
      <c r="E20" s="327"/>
      <c r="F20" s="520" t="s">
        <v>350</v>
      </c>
      <c r="G20" s="1"/>
      <c r="H20" s="520" t="s">
        <v>350</v>
      </c>
      <c r="I20" s="327"/>
      <c r="J20" s="370">
        <v>-54308</v>
      </c>
      <c r="K20" s="327"/>
      <c r="L20" s="370">
        <v>-151417</v>
      </c>
      <c r="M20" s="327"/>
      <c r="N20" s="520" t="s">
        <v>350</v>
      </c>
      <c r="O20" s="327"/>
      <c r="P20" s="327">
        <f>SUM(L20:N20)</f>
        <v>-151417</v>
      </c>
      <c r="Q20" s="327"/>
      <c r="R20" s="370">
        <f>SUM(D20:J20,P20)</f>
        <v>-205725</v>
      </c>
      <c r="S20" s="1"/>
      <c r="T20" s="520" t="s">
        <v>350</v>
      </c>
      <c r="U20" s="1"/>
      <c r="V20" s="350">
        <f>SUM(R20,T20)</f>
        <v>-205725</v>
      </c>
    </row>
    <row r="21" spans="1:22" s="463" customFormat="1" ht="21.2" customHeight="1">
      <c r="A21" s="478" t="s">
        <v>287</v>
      </c>
      <c r="B21" s="479"/>
      <c r="C21" s="410"/>
      <c r="D21" s="520" t="s">
        <v>350</v>
      </c>
      <c r="E21" s="313"/>
      <c r="F21" s="520" t="s">
        <v>350</v>
      </c>
      <c r="G21" s="314"/>
      <c r="H21" s="520" t="s">
        <v>350</v>
      </c>
      <c r="I21" s="313"/>
      <c r="J21" s="391">
        <f>SUM(J19:J20)</f>
        <v>1597304</v>
      </c>
      <c r="K21" s="313"/>
      <c r="L21" s="391">
        <f>SUM(L19:L20)</f>
        <v>-151417</v>
      </c>
      <c r="M21" s="313"/>
      <c r="N21" s="520" t="s">
        <v>350</v>
      </c>
      <c r="O21" s="313"/>
      <c r="P21" s="387">
        <f>SUM(P19:P20)</f>
        <v>-151417</v>
      </c>
      <c r="Q21" s="314"/>
      <c r="R21" s="391">
        <f>SUM(R19:R20)</f>
        <v>1445887</v>
      </c>
      <c r="S21" s="1"/>
      <c r="T21" s="391">
        <f>SUM(T19:T20)</f>
        <v>710</v>
      </c>
      <c r="U21" s="1"/>
      <c r="V21" s="391">
        <f>SUM(V19:V20)</f>
        <v>1446597</v>
      </c>
    </row>
    <row r="22" spans="1:22" ht="13.15" customHeight="1">
      <c r="A22" s="463"/>
      <c r="D22" s="314"/>
      <c r="E22" s="314"/>
      <c r="F22" s="314"/>
      <c r="G22" s="1"/>
      <c r="H22" s="313"/>
      <c r="I22" s="313"/>
      <c r="J22" s="313"/>
      <c r="K22" s="313"/>
      <c r="L22" s="313"/>
      <c r="M22" s="313"/>
      <c r="N22" s="313"/>
      <c r="O22" s="313"/>
      <c r="P22" s="1"/>
      <c r="Q22" s="313"/>
      <c r="R22" s="1"/>
      <c r="S22" s="1"/>
      <c r="T22" s="1"/>
      <c r="U22" s="1"/>
      <c r="V22" s="1"/>
    </row>
    <row r="23" spans="1:22">
      <c r="A23" s="480" t="s">
        <v>268</v>
      </c>
      <c r="D23" s="327"/>
      <c r="E23" s="327"/>
      <c r="F23" s="327"/>
      <c r="G23" s="1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14"/>
      <c r="S23" s="1"/>
      <c r="T23" s="327"/>
      <c r="U23" s="1"/>
      <c r="V23" s="314"/>
    </row>
    <row r="24" spans="1:22">
      <c r="A24" s="476"/>
      <c r="B24" s="480" t="s">
        <v>269</v>
      </c>
      <c r="D24" s="520" t="s">
        <v>350</v>
      </c>
      <c r="E24" s="327"/>
      <c r="F24" s="520" t="s">
        <v>350</v>
      </c>
      <c r="G24" s="1"/>
      <c r="H24" s="520" t="s">
        <v>350</v>
      </c>
      <c r="I24" s="313"/>
      <c r="J24" s="370">
        <v>31516</v>
      </c>
      <c r="K24" s="313"/>
      <c r="L24" s="370">
        <v>-31516</v>
      </c>
      <c r="M24" s="313"/>
      <c r="N24" s="521" t="s">
        <v>350</v>
      </c>
      <c r="O24" s="313"/>
      <c r="P24" s="370">
        <f>SUM(L24:N24)</f>
        <v>-31516</v>
      </c>
      <c r="Q24" s="313"/>
      <c r="R24" s="315" t="s">
        <v>350</v>
      </c>
      <c r="S24" s="1"/>
      <c r="T24" s="521" t="s">
        <v>350</v>
      </c>
      <c r="U24" s="1"/>
      <c r="V24" s="350">
        <f>SUM(R24,T24)</f>
        <v>0</v>
      </c>
    </row>
    <row r="25" spans="1:22" ht="13.15" customHeight="1">
      <c r="A25" s="463"/>
      <c r="D25" s="314"/>
      <c r="E25" s="314"/>
      <c r="F25" s="314"/>
      <c r="G25" s="1"/>
      <c r="H25" s="313"/>
      <c r="I25" s="313"/>
      <c r="J25" s="313"/>
      <c r="K25" s="313"/>
      <c r="L25" s="313"/>
      <c r="M25" s="313"/>
      <c r="N25" s="313"/>
      <c r="O25" s="313"/>
      <c r="P25" s="1"/>
      <c r="Q25" s="313"/>
      <c r="R25" s="1"/>
      <c r="S25" s="1"/>
      <c r="T25" s="1"/>
      <c r="U25" s="1"/>
      <c r="V25" s="1"/>
    </row>
    <row r="26" spans="1:22" ht="22.5" thickBot="1">
      <c r="A26" s="478" t="s">
        <v>332</v>
      </c>
      <c r="D26" s="312">
        <f>SUM(D12,D16,D21,D24)</f>
        <v>17075181</v>
      </c>
      <c r="E26" s="314"/>
      <c r="F26" s="312">
        <f>SUM(F12,F16,F21,F24)</f>
        <v>4031711</v>
      </c>
      <c r="G26" s="314"/>
      <c r="H26" s="312">
        <f>SUM(H12,H16,H21,H24)</f>
        <v>1253410</v>
      </c>
      <c r="I26" s="313"/>
      <c r="J26" s="312">
        <f>+J16+J21+J24+J12</f>
        <v>6296562</v>
      </c>
      <c r="K26" s="314"/>
      <c r="L26" s="312">
        <f>SUM(L12,L16,L21,L24)</f>
        <v>670200</v>
      </c>
      <c r="M26" s="314"/>
      <c r="N26" s="312">
        <f>SUM(N12,N16,N21,N24)</f>
        <v>-1964</v>
      </c>
      <c r="O26" s="314"/>
      <c r="P26" s="312">
        <f>SUM(P12,P16,P21,P24)</f>
        <v>668236</v>
      </c>
      <c r="Q26" s="313"/>
      <c r="R26" s="312">
        <f>SUM(R12,R16,R21,R24)</f>
        <v>29325100</v>
      </c>
      <c r="S26" s="314"/>
      <c r="T26" s="312">
        <f>SUM(T12,T16,T21,T24)</f>
        <v>7434</v>
      </c>
      <c r="U26" s="314"/>
      <c r="V26" s="312">
        <f>+V16+V21+V24+V12</f>
        <v>29332534</v>
      </c>
    </row>
    <row r="27" spans="1:22" ht="22.5" thickTop="1"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2"/>
      <c r="Q27" s="481"/>
      <c r="R27" s="481"/>
      <c r="S27" s="481"/>
      <c r="T27" s="481"/>
      <c r="U27" s="481"/>
      <c r="V27" s="481"/>
    </row>
    <row r="28" spans="1:22" ht="23.25" customHeight="1">
      <c r="A28" s="463" t="s">
        <v>334</v>
      </c>
      <c r="B28" s="463"/>
      <c r="C28" s="464"/>
      <c r="D28" s="482"/>
      <c r="E28" s="482"/>
      <c r="F28" s="482"/>
      <c r="G28" s="482"/>
      <c r="H28" s="482"/>
      <c r="I28" s="482"/>
      <c r="J28" s="482"/>
      <c r="K28" s="482"/>
      <c r="L28" s="482"/>
      <c r="M28" s="482"/>
      <c r="N28" s="482"/>
      <c r="O28" s="482"/>
      <c r="P28" s="482"/>
      <c r="Q28" s="482"/>
      <c r="R28" s="482"/>
      <c r="S28" s="482"/>
      <c r="T28" s="482"/>
      <c r="U28" s="482"/>
      <c r="V28" s="482"/>
    </row>
    <row r="29" spans="1:22" ht="23.25" customHeight="1">
      <c r="A29" s="439" t="s">
        <v>253</v>
      </c>
      <c r="C29" s="445"/>
      <c r="D29" s="314">
        <v>17075181</v>
      </c>
      <c r="E29" s="314"/>
      <c r="F29" s="314">
        <v>4031711</v>
      </c>
      <c r="G29" s="1"/>
      <c r="H29" s="314">
        <v>1365933</v>
      </c>
      <c r="I29" s="313"/>
      <c r="J29" s="314">
        <v>4953123</v>
      </c>
      <c r="K29" s="313"/>
      <c r="L29" s="314">
        <v>531600</v>
      </c>
      <c r="M29" s="313"/>
      <c r="N29" s="314">
        <v>-1964</v>
      </c>
      <c r="O29" s="313"/>
      <c r="P29" s="314">
        <f>SUM(K29:N29)</f>
        <v>529636</v>
      </c>
      <c r="Q29" s="313"/>
      <c r="R29" s="314">
        <f>SUM(D29:J29,P29)</f>
        <v>27955584</v>
      </c>
      <c r="S29" s="313"/>
      <c r="T29" s="314">
        <v>7434</v>
      </c>
      <c r="U29" s="313"/>
      <c r="V29" s="314">
        <f t="shared" ref="V29" si="2">R29+T29</f>
        <v>27963018</v>
      </c>
    </row>
    <row r="30" spans="1:22" ht="23.25" customHeight="1">
      <c r="A30" s="462" t="s">
        <v>249</v>
      </c>
      <c r="C30" s="414">
        <v>3</v>
      </c>
      <c r="D30" s="514" t="s">
        <v>350</v>
      </c>
      <c r="E30" s="327"/>
      <c r="F30" s="514" t="s">
        <v>350</v>
      </c>
      <c r="G30" s="1"/>
      <c r="H30" s="514" t="s">
        <v>350</v>
      </c>
      <c r="I30" s="313"/>
      <c r="J30" s="1">
        <v>294680</v>
      </c>
      <c r="K30" s="313"/>
      <c r="L30" s="514" t="s">
        <v>350</v>
      </c>
      <c r="M30" s="327"/>
      <c r="N30" s="514" t="s">
        <v>350</v>
      </c>
      <c r="O30" s="1"/>
      <c r="P30" s="518" t="s">
        <v>350</v>
      </c>
      <c r="Q30" s="313"/>
      <c r="R30" s="1">
        <f>SUM(D30:J30,P30)</f>
        <v>294680</v>
      </c>
      <c r="S30" s="327"/>
      <c r="T30" s="518" t="s">
        <v>350</v>
      </c>
      <c r="U30" s="327"/>
      <c r="V30" s="1">
        <f>SUM(R30,T30)</f>
        <v>294680</v>
      </c>
    </row>
    <row r="31" spans="1:22" ht="23.25" customHeight="1">
      <c r="A31" s="462" t="s">
        <v>302</v>
      </c>
      <c r="C31" s="414">
        <v>3</v>
      </c>
      <c r="D31" s="518" t="s">
        <v>350</v>
      </c>
      <c r="E31" s="314"/>
      <c r="F31" s="518" t="s">
        <v>350</v>
      </c>
      <c r="G31" s="1"/>
      <c r="H31" s="518" t="s">
        <v>350</v>
      </c>
      <c r="I31" s="313"/>
      <c r="J31" s="1">
        <v>65108</v>
      </c>
      <c r="K31" s="313"/>
      <c r="L31" s="518" t="s">
        <v>350</v>
      </c>
      <c r="M31" s="313"/>
      <c r="N31" s="518" t="s">
        <v>350</v>
      </c>
      <c r="O31" s="313"/>
      <c r="P31" s="518" t="s">
        <v>350</v>
      </c>
      <c r="Q31" s="313"/>
      <c r="R31" s="1">
        <f>SUM(D31:J31,P31)</f>
        <v>65108</v>
      </c>
      <c r="S31" s="327"/>
      <c r="T31" s="518" t="s">
        <v>350</v>
      </c>
      <c r="U31" s="327"/>
      <c r="V31" s="350">
        <f>SUM(R31,T31)</f>
        <v>65108</v>
      </c>
    </row>
    <row r="32" spans="1:22" ht="23.25" customHeight="1">
      <c r="A32" s="439" t="s">
        <v>254</v>
      </c>
      <c r="C32" s="445"/>
      <c r="D32" s="311">
        <f>SUM(D29:D31)</f>
        <v>17075181</v>
      </c>
      <c r="E32" s="314"/>
      <c r="F32" s="311">
        <f>SUM(F29:F31)</f>
        <v>4031711</v>
      </c>
      <c r="G32" s="1"/>
      <c r="H32" s="311">
        <f>SUM(H29:H31)</f>
        <v>1365933</v>
      </c>
      <c r="I32" s="313"/>
      <c r="J32" s="311">
        <f>SUM(J29:J31)</f>
        <v>5312911</v>
      </c>
      <c r="K32" s="313"/>
      <c r="L32" s="311">
        <f>SUM(L29:L31)</f>
        <v>531600</v>
      </c>
      <c r="M32" s="313"/>
      <c r="N32" s="311">
        <f>SUM(N29:N31)</f>
        <v>-1964</v>
      </c>
      <c r="O32" s="313"/>
      <c r="P32" s="311">
        <f>SUM(P29:P31)</f>
        <v>529636</v>
      </c>
      <c r="Q32" s="313"/>
      <c r="R32" s="311">
        <f>SUM(R29:R31)</f>
        <v>28315372</v>
      </c>
      <c r="S32" s="313"/>
      <c r="T32" s="311">
        <f>SUM(T29:T31)</f>
        <v>7434</v>
      </c>
      <c r="U32" s="313"/>
      <c r="V32" s="311">
        <f>SUM(V29:V31)</f>
        <v>28322806</v>
      </c>
    </row>
    <row r="33" spans="1:22" ht="13.15" customHeight="1">
      <c r="A33" s="463"/>
      <c r="D33" s="314"/>
      <c r="E33" s="314"/>
      <c r="F33" s="314"/>
      <c r="G33" s="1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1"/>
      <c r="S33" s="1"/>
      <c r="T33" s="1"/>
      <c r="U33" s="1"/>
      <c r="V33" s="313"/>
    </row>
    <row r="34" spans="1:22" ht="23.25" customHeight="1">
      <c r="A34" s="463" t="s">
        <v>319</v>
      </c>
      <c r="C34" s="414"/>
      <c r="D34" s="314"/>
      <c r="E34" s="314"/>
      <c r="F34" s="314"/>
      <c r="G34" s="1"/>
      <c r="H34" s="314"/>
      <c r="I34" s="313"/>
      <c r="J34" s="1"/>
      <c r="K34" s="313"/>
      <c r="L34" s="314"/>
      <c r="M34" s="313"/>
      <c r="N34" s="314"/>
      <c r="O34" s="313"/>
      <c r="P34" s="314"/>
      <c r="Q34" s="313"/>
      <c r="R34" s="1"/>
      <c r="S34" s="313"/>
      <c r="T34" s="314"/>
      <c r="U34" s="313"/>
      <c r="V34" s="1"/>
    </row>
    <row r="35" spans="1:22" ht="23.25" customHeight="1">
      <c r="B35" s="475" t="s">
        <v>320</v>
      </c>
      <c r="C35" s="414"/>
      <c r="D35" s="314"/>
      <c r="E35" s="314"/>
      <c r="F35" s="314"/>
      <c r="G35" s="1"/>
      <c r="H35" s="314"/>
      <c r="I35" s="313"/>
      <c r="J35" s="1"/>
      <c r="K35" s="313"/>
      <c r="L35" s="314"/>
      <c r="M35" s="313"/>
      <c r="N35" s="314"/>
      <c r="O35" s="313"/>
      <c r="P35" s="314"/>
      <c r="Q35" s="313"/>
      <c r="R35" s="1"/>
      <c r="S35" s="313"/>
      <c r="T35" s="314"/>
      <c r="U35" s="313"/>
      <c r="V35" s="1"/>
    </row>
    <row r="36" spans="1:22">
      <c r="A36" s="476"/>
      <c r="B36" s="477" t="s">
        <v>309</v>
      </c>
      <c r="C36" s="414">
        <v>14</v>
      </c>
      <c r="D36" s="514" t="s">
        <v>350</v>
      </c>
      <c r="E36" s="327"/>
      <c r="F36" s="514" t="s">
        <v>350</v>
      </c>
      <c r="G36" s="1"/>
      <c r="H36" s="514" t="s">
        <v>350</v>
      </c>
      <c r="I36" s="327"/>
      <c r="J36" s="327">
        <v>-1142083</v>
      </c>
      <c r="K36" s="327"/>
      <c r="L36" s="514" t="s">
        <v>350</v>
      </c>
      <c r="M36" s="327"/>
      <c r="N36" s="514" t="s">
        <v>350</v>
      </c>
      <c r="O36" s="327"/>
      <c r="P36" s="518" t="s">
        <v>350</v>
      </c>
      <c r="Q36" s="327"/>
      <c r="R36" s="327">
        <f>SUM(D36:J36,P36)</f>
        <v>-1142083</v>
      </c>
      <c r="S36" s="1"/>
      <c r="T36" s="327">
        <v>-811</v>
      </c>
      <c r="U36" s="1"/>
      <c r="V36" s="327">
        <f>R36+T36</f>
        <v>-1142894</v>
      </c>
    </row>
    <row r="37" spans="1:22" ht="13.15" customHeight="1">
      <c r="A37" s="463"/>
      <c r="D37" s="314"/>
      <c r="E37" s="314"/>
      <c r="F37" s="314"/>
      <c r="G37" s="1"/>
      <c r="H37" s="313"/>
      <c r="I37" s="313"/>
      <c r="J37" s="313"/>
      <c r="K37" s="313"/>
      <c r="L37" s="313"/>
      <c r="M37" s="313"/>
      <c r="N37" s="313"/>
      <c r="O37" s="313"/>
      <c r="P37" s="1"/>
      <c r="Q37" s="313"/>
      <c r="R37" s="1"/>
      <c r="S37" s="1"/>
      <c r="T37" s="1"/>
      <c r="U37" s="1"/>
      <c r="V37" s="1"/>
    </row>
    <row r="38" spans="1:22">
      <c r="A38" s="478" t="s">
        <v>310</v>
      </c>
      <c r="D38" s="313"/>
      <c r="E38" s="313"/>
      <c r="F38" s="313"/>
      <c r="G38" s="1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1"/>
      <c r="S38" s="1"/>
      <c r="T38" s="1"/>
      <c r="U38" s="1"/>
      <c r="V38" s="313"/>
    </row>
    <row r="39" spans="1:22">
      <c r="A39" s="476"/>
      <c r="B39" s="462" t="s">
        <v>321</v>
      </c>
      <c r="D39" s="514" t="s">
        <v>350</v>
      </c>
      <c r="E39" s="327"/>
      <c r="F39" s="514" t="s">
        <v>350</v>
      </c>
      <c r="G39" s="1"/>
      <c r="H39" s="514" t="s">
        <v>350</v>
      </c>
      <c r="I39" s="327"/>
      <c r="J39" s="327">
        <v>0</v>
      </c>
      <c r="K39" s="327"/>
      <c r="L39" s="514" t="s">
        <v>350</v>
      </c>
      <c r="M39" s="373"/>
      <c r="N39" s="514" t="s">
        <v>350</v>
      </c>
      <c r="O39" s="373"/>
      <c r="P39" s="518" t="s">
        <v>350</v>
      </c>
      <c r="Q39" s="373"/>
      <c r="R39" s="375">
        <f t="shared" ref="R39" si="3">SUM(D39:J39,P39)</f>
        <v>0</v>
      </c>
      <c r="S39" s="375"/>
      <c r="T39" s="373">
        <v>-7433</v>
      </c>
      <c r="U39" s="375"/>
      <c r="V39" s="375">
        <f t="shared" ref="V39" si="4">R39+T39</f>
        <v>-7433</v>
      </c>
    </row>
    <row r="40" spans="1:22">
      <c r="A40" s="463" t="s">
        <v>326</v>
      </c>
      <c r="B40" s="463"/>
      <c r="D40" s="522" t="s">
        <v>350</v>
      </c>
      <c r="E40" s="314"/>
      <c r="F40" s="522" t="s">
        <v>350</v>
      </c>
      <c r="G40" s="1"/>
      <c r="H40" s="522" t="s">
        <v>350</v>
      </c>
      <c r="I40" s="313"/>
      <c r="J40" s="311">
        <f>SUM(J36:J39)</f>
        <v>-1142083</v>
      </c>
      <c r="K40" s="313"/>
      <c r="L40" s="522" t="s">
        <v>350</v>
      </c>
      <c r="M40" s="313"/>
      <c r="N40" s="522" t="s">
        <v>350</v>
      </c>
      <c r="O40" s="314"/>
      <c r="P40" s="522" t="s">
        <v>350</v>
      </c>
      <c r="Q40" s="1"/>
      <c r="R40" s="311">
        <f>SUM(R36:R39)</f>
        <v>-1142083</v>
      </c>
      <c r="S40" s="313"/>
      <c r="T40" s="311">
        <f>SUM(T36:T39)</f>
        <v>-8244</v>
      </c>
      <c r="U40" s="313"/>
      <c r="V40" s="311">
        <f>SUM(V36:V39)</f>
        <v>-1150327</v>
      </c>
    </row>
    <row r="41" spans="1:22" ht="13.15" customHeight="1">
      <c r="A41" s="463"/>
      <c r="D41" s="314"/>
      <c r="E41" s="314"/>
      <c r="F41" s="314"/>
      <c r="G41" s="1"/>
      <c r="H41" s="313"/>
      <c r="I41" s="313"/>
      <c r="J41" s="313"/>
      <c r="K41" s="313"/>
      <c r="L41" s="313"/>
      <c r="M41" s="313"/>
      <c r="N41" s="313"/>
      <c r="O41" s="313"/>
      <c r="P41" s="1"/>
      <c r="Q41" s="313"/>
      <c r="R41" s="1"/>
      <c r="S41" s="1"/>
      <c r="T41" s="1"/>
      <c r="U41" s="1"/>
      <c r="V41" s="1"/>
    </row>
    <row r="42" spans="1:22">
      <c r="A42" s="478" t="s">
        <v>270</v>
      </c>
      <c r="D42" s="313"/>
      <c r="E42" s="313"/>
      <c r="F42" s="313"/>
      <c r="G42" s="1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1"/>
      <c r="S42" s="1"/>
      <c r="T42" s="1"/>
      <c r="U42" s="1"/>
      <c r="V42" s="313"/>
    </row>
    <row r="43" spans="1:22">
      <c r="A43" s="476"/>
      <c r="B43" s="462" t="s">
        <v>348</v>
      </c>
      <c r="D43" s="514" t="s">
        <v>350</v>
      </c>
      <c r="E43" s="327"/>
      <c r="F43" s="514" t="s">
        <v>350</v>
      </c>
      <c r="G43" s="1"/>
      <c r="H43" s="514" t="s">
        <v>350</v>
      </c>
      <c r="I43" s="327"/>
      <c r="J43" s="327">
        <v>-658793</v>
      </c>
      <c r="K43" s="327"/>
      <c r="L43" s="514" t="s">
        <v>350</v>
      </c>
      <c r="M43" s="373"/>
      <c r="N43" s="514" t="s">
        <v>350</v>
      </c>
      <c r="O43" s="373"/>
      <c r="P43" s="518" t="s">
        <v>350</v>
      </c>
      <c r="Q43" s="373"/>
      <c r="R43" s="375">
        <f t="shared" ref="R43:R44" si="5">SUM(D43:J43,P43)</f>
        <v>-658793</v>
      </c>
      <c r="S43" s="375"/>
      <c r="T43" s="373">
        <v>811</v>
      </c>
      <c r="U43" s="375"/>
      <c r="V43" s="375">
        <f>R43+T43</f>
        <v>-657982</v>
      </c>
    </row>
    <row r="44" spans="1:22">
      <c r="A44" s="476"/>
      <c r="B44" s="477" t="s">
        <v>252</v>
      </c>
      <c r="C44" s="414"/>
      <c r="D44" s="514" t="s">
        <v>350</v>
      </c>
      <c r="E44" s="327"/>
      <c r="F44" s="514" t="s">
        <v>350</v>
      </c>
      <c r="G44" s="1"/>
      <c r="H44" s="514" t="s">
        <v>350</v>
      </c>
      <c r="I44" s="327"/>
      <c r="J44" s="327">
        <v>204671</v>
      </c>
      <c r="K44" s="327"/>
      <c r="L44" s="373">
        <v>-273600</v>
      </c>
      <c r="M44" s="373"/>
      <c r="N44" s="514" t="s">
        <v>350</v>
      </c>
      <c r="O44" s="373"/>
      <c r="P44" s="1">
        <f t="shared" ref="P44" si="6">SUM(K44:N44)</f>
        <v>-273600</v>
      </c>
      <c r="Q44" s="375"/>
      <c r="R44" s="375">
        <f t="shared" si="5"/>
        <v>-68929</v>
      </c>
      <c r="S44" s="375"/>
      <c r="T44" s="514" t="s">
        <v>350</v>
      </c>
      <c r="U44" s="375"/>
      <c r="V44" s="375">
        <f>SUM(R44,T44)</f>
        <v>-68929</v>
      </c>
    </row>
    <row r="45" spans="1:22" s="463" customFormat="1" ht="21.2" customHeight="1">
      <c r="A45" s="478" t="s">
        <v>287</v>
      </c>
      <c r="B45" s="479"/>
      <c r="C45" s="410"/>
      <c r="D45" s="335" t="s">
        <v>350</v>
      </c>
      <c r="E45" s="313"/>
      <c r="F45" s="523" t="s">
        <v>350</v>
      </c>
      <c r="G45" s="314"/>
      <c r="H45" s="523" t="s">
        <v>350</v>
      </c>
      <c r="I45" s="313"/>
      <c r="J45" s="387">
        <f>SUM(J43:J44)</f>
        <v>-454122</v>
      </c>
      <c r="K45" s="313"/>
      <c r="L45" s="387">
        <f>SUM(L43:L44)</f>
        <v>-273600</v>
      </c>
      <c r="M45" s="376"/>
      <c r="N45" s="523" t="s">
        <v>350</v>
      </c>
      <c r="O45" s="376"/>
      <c r="P45" s="387">
        <f>SUM(P43:P44)</f>
        <v>-273600</v>
      </c>
      <c r="Q45" s="374"/>
      <c r="R45" s="387">
        <f>SUM(R43:R44)</f>
        <v>-727722</v>
      </c>
      <c r="S45" s="374"/>
      <c r="T45" s="387">
        <f>SUM(T43:T44)</f>
        <v>811</v>
      </c>
      <c r="U45" s="374"/>
      <c r="V45" s="387">
        <f>SUM(V43:V44)</f>
        <v>-726911</v>
      </c>
    </row>
    <row r="46" spans="1:22" ht="13.15" customHeight="1">
      <c r="A46" s="463"/>
      <c r="D46" s="314"/>
      <c r="E46" s="314"/>
      <c r="F46" s="314"/>
      <c r="G46" s="1"/>
      <c r="H46" s="313"/>
      <c r="I46" s="313"/>
      <c r="J46" s="313"/>
      <c r="K46" s="313"/>
      <c r="L46" s="313"/>
      <c r="M46" s="313"/>
      <c r="N46" s="313"/>
      <c r="O46" s="313"/>
      <c r="P46" s="1"/>
      <c r="Q46" s="313"/>
      <c r="R46" s="1"/>
      <c r="S46" s="1"/>
      <c r="T46" s="1"/>
      <c r="U46" s="1"/>
      <c r="V46" s="1"/>
    </row>
    <row r="47" spans="1:22" ht="22.5" thickBot="1">
      <c r="A47" s="478" t="s">
        <v>333</v>
      </c>
      <c r="D47" s="312">
        <f>SUM(D32,D40,D45)</f>
        <v>17075181</v>
      </c>
      <c r="E47" s="314"/>
      <c r="F47" s="312">
        <f>SUM(F32,F40,F45)</f>
        <v>4031711</v>
      </c>
      <c r="G47" s="314"/>
      <c r="H47" s="312">
        <f>SUM(H32,H40,H45)</f>
        <v>1365933</v>
      </c>
      <c r="I47" s="313"/>
      <c r="J47" s="312">
        <f>J32+J45+J40</f>
        <v>3716706</v>
      </c>
      <c r="K47" s="314"/>
      <c r="L47" s="312">
        <f>SUM(L32,L40,L45)</f>
        <v>258000</v>
      </c>
      <c r="M47" s="374"/>
      <c r="N47" s="312">
        <f>SUM(N32,N40,N45)</f>
        <v>-1964</v>
      </c>
      <c r="O47" s="374"/>
      <c r="P47" s="312">
        <f>SUM(P32,P40,P45)</f>
        <v>256036</v>
      </c>
      <c r="Q47" s="376"/>
      <c r="R47" s="312">
        <f>SUM(R32,R40,R45)</f>
        <v>26445567</v>
      </c>
      <c r="S47" s="374"/>
      <c r="T47" s="312">
        <f>SUM(T32,T40,T45)</f>
        <v>1</v>
      </c>
      <c r="U47" s="374"/>
      <c r="V47" s="312">
        <f>SUM(V32,V40,V45)</f>
        <v>26445568</v>
      </c>
    </row>
    <row r="48" spans="1:22" ht="22.5" thickTop="1">
      <c r="D48" s="481"/>
      <c r="F48" s="481"/>
      <c r="H48" s="481"/>
      <c r="J48" s="481"/>
      <c r="P48" s="481"/>
      <c r="R48" s="481"/>
      <c r="T48" s="481"/>
      <c r="V48" s="481"/>
    </row>
  </sheetData>
  <mergeCells count="4">
    <mergeCell ref="D7:V7"/>
    <mergeCell ref="D4:V4"/>
    <mergeCell ref="H5:J5"/>
    <mergeCell ref="L5:P5"/>
  </mergeCells>
  <pageMargins left="0.70866141732283472" right="0.70866141732283472" top="0.47244094488188981" bottom="0.51181102362204722" header="0.51181102362204722" footer="0.35433070866141736"/>
  <pageSetup paperSize="9" scale="4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R16 R10:R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0.39997558519241921"/>
  </sheetPr>
  <dimension ref="A1:O45"/>
  <sheetViews>
    <sheetView view="pageBreakPreview" zoomScale="70" zoomScaleNormal="61" zoomScaleSheetLayoutView="70" zoomScalePageLayoutView="40" workbookViewId="0">
      <selection activeCell="L46" sqref="L46"/>
    </sheetView>
  </sheetViews>
  <sheetFormatPr defaultColWidth="9.140625" defaultRowHeight="21.75"/>
  <cols>
    <col min="1" max="1" width="1.85546875" style="462" customWidth="1"/>
    <col min="2" max="2" width="71.42578125" style="462" customWidth="1"/>
    <col min="3" max="3" width="15" style="466" customWidth="1"/>
    <col min="4" max="4" width="21.42578125" style="462" customWidth="1"/>
    <col min="5" max="5" width="3" style="462" customWidth="1"/>
    <col min="6" max="6" width="21.42578125" style="462" customWidth="1"/>
    <col min="7" max="7" width="3" style="462" customWidth="1"/>
    <col min="8" max="8" width="21.42578125" style="462" customWidth="1"/>
    <col min="9" max="9" width="3" style="462" customWidth="1"/>
    <col min="10" max="10" width="21.42578125" style="462" customWidth="1"/>
    <col min="11" max="11" width="3" style="462" customWidth="1"/>
    <col min="12" max="12" width="21.42578125" style="462" customWidth="1"/>
    <col min="13" max="13" width="3" style="462" customWidth="1"/>
    <col min="14" max="14" width="21.42578125" style="462" customWidth="1"/>
    <col min="15" max="15" width="12.42578125" style="462" bestFit="1" customWidth="1"/>
    <col min="16" max="16384" width="9.140625" style="462"/>
  </cols>
  <sheetData>
    <row r="1" spans="1:14" s="487" customFormat="1" ht="24" customHeight="1">
      <c r="A1" s="396" t="s">
        <v>260</v>
      </c>
      <c r="B1" s="483"/>
      <c r="C1" s="484"/>
      <c r="D1" s="485"/>
      <c r="E1" s="485"/>
      <c r="F1" s="485"/>
      <c r="G1" s="486"/>
      <c r="H1" s="486"/>
      <c r="I1" s="486"/>
      <c r="J1" s="486"/>
      <c r="K1" s="486"/>
      <c r="L1" s="486"/>
      <c r="M1" s="486"/>
      <c r="N1" s="485"/>
    </row>
    <row r="2" spans="1:14" s="487" customFormat="1" ht="24" customHeight="1">
      <c r="A2" s="488" t="s">
        <v>218</v>
      </c>
      <c r="B2" s="488"/>
      <c r="C2" s="489"/>
      <c r="D2" s="490"/>
      <c r="E2" s="490"/>
      <c r="F2" s="490"/>
      <c r="G2" s="486"/>
      <c r="H2" s="486"/>
      <c r="I2" s="486"/>
      <c r="J2" s="486"/>
      <c r="K2" s="486"/>
      <c r="L2" s="486"/>
      <c r="M2" s="486"/>
      <c r="N2" s="485"/>
    </row>
    <row r="3" spans="1:14">
      <c r="A3" s="463"/>
      <c r="B3" s="463"/>
      <c r="C3" s="459"/>
      <c r="D3" s="460"/>
      <c r="E3" s="460"/>
      <c r="F3" s="460"/>
      <c r="G3" s="461"/>
      <c r="H3" s="461"/>
      <c r="I3" s="461"/>
      <c r="J3" s="461"/>
      <c r="K3" s="461"/>
      <c r="L3" s="461"/>
      <c r="M3" s="461"/>
      <c r="N3" s="460"/>
    </row>
    <row r="4" spans="1:14" ht="23.25" customHeight="1">
      <c r="A4" s="463"/>
      <c r="B4" s="463"/>
      <c r="C4" s="459"/>
      <c r="D4" s="542" t="s">
        <v>1</v>
      </c>
      <c r="E4" s="542"/>
      <c r="F4" s="542"/>
      <c r="G4" s="542"/>
      <c r="H4" s="542"/>
      <c r="I4" s="542"/>
      <c r="J4" s="542"/>
      <c r="K4" s="542"/>
      <c r="L4" s="542"/>
      <c r="M4" s="542"/>
      <c r="N4" s="542"/>
    </row>
    <row r="5" spans="1:14" ht="43.5" customHeight="1">
      <c r="E5" s="467"/>
      <c r="G5" s="468"/>
      <c r="H5" s="543" t="s">
        <v>39</v>
      </c>
      <c r="I5" s="543"/>
      <c r="J5" s="543"/>
      <c r="K5" s="469"/>
      <c r="L5" s="491" t="s">
        <v>292</v>
      </c>
      <c r="M5" s="470"/>
      <c r="N5" s="470"/>
    </row>
    <row r="6" spans="1:14" ht="67.150000000000006" customHeight="1">
      <c r="C6" s="471" t="s">
        <v>4</v>
      </c>
      <c r="D6" s="467" t="s">
        <v>293</v>
      </c>
      <c r="E6" s="467"/>
      <c r="F6" s="467" t="s">
        <v>238</v>
      </c>
      <c r="G6" s="468"/>
      <c r="H6" s="472" t="s">
        <v>289</v>
      </c>
      <c r="I6" s="469"/>
      <c r="J6" s="472" t="s">
        <v>290</v>
      </c>
      <c r="K6" s="469"/>
      <c r="L6" s="472" t="s">
        <v>239</v>
      </c>
      <c r="M6" s="470"/>
      <c r="N6" s="472" t="s">
        <v>61</v>
      </c>
    </row>
    <row r="7" spans="1:14" ht="23.25" customHeight="1">
      <c r="A7" s="463"/>
      <c r="B7" s="463"/>
      <c r="C7" s="464"/>
      <c r="D7" s="541" t="s">
        <v>6</v>
      </c>
      <c r="E7" s="541"/>
      <c r="F7" s="541"/>
      <c r="G7" s="541"/>
      <c r="H7" s="541"/>
      <c r="I7" s="541"/>
      <c r="J7" s="541"/>
      <c r="K7" s="541"/>
      <c r="L7" s="541"/>
      <c r="M7" s="541"/>
      <c r="N7" s="541"/>
    </row>
    <row r="8" spans="1:14" ht="23.25" customHeight="1">
      <c r="A8" s="463" t="s">
        <v>331</v>
      </c>
      <c r="B8" s="463"/>
      <c r="C8" s="464"/>
      <c r="D8" s="474"/>
      <c r="E8" s="463"/>
      <c r="F8" s="463"/>
      <c r="G8" s="463"/>
      <c r="H8" s="463"/>
      <c r="I8" s="463"/>
      <c r="J8" s="463"/>
      <c r="K8" s="463"/>
      <c r="L8" s="463"/>
      <c r="M8" s="463"/>
      <c r="N8" s="463"/>
    </row>
    <row r="9" spans="1:14" ht="23.25" customHeight="1">
      <c r="A9" s="463" t="s">
        <v>251</v>
      </c>
      <c r="C9" s="445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v>3164824</v>
      </c>
      <c r="K9" s="313"/>
      <c r="L9" s="314">
        <v>853133</v>
      </c>
      <c r="M9" s="313"/>
      <c r="N9" s="314">
        <f>SUM(D9:L9)</f>
        <v>26378259</v>
      </c>
    </row>
    <row r="10" spans="1:14" ht="23.25" customHeight="1">
      <c r="A10" s="462" t="s">
        <v>249</v>
      </c>
      <c r="C10" s="414">
        <v>3</v>
      </c>
      <c r="D10" s="518" t="s">
        <v>350</v>
      </c>
      <c r="E10" s="314"/>
      <c r="F10" s="518" t="s">
        <v>350</v>
      </c>
      <c r="G10" s="1"/>
      <c r="H10" s="518" t="s">
        <v>350</v>
      </c>
      <c r="I10" s="313"/>
      <c r="J10" s="1">
        <v>1661178</v>
      </c>
      <c r="K10" s="313"/>
      <c r="L10" s="518" t="s">
        <v>350</v>
      </c>
      <c r="M10" s="313"/>
      <c r="N10" s="1">
        <f>SUM(D10:L10)</f>
        <v>1661178</v>
      </c>
    </row>
    <row r="11" spans="1:14" ht="23.25" customHeight="1">
      <c r="A11" s="462" t="s">
        <v>302</v>
      </c>
      <c r="C11" s="414">
        <v>3</v>
      </c>
      <c r="D11" s="518" t="s">
        <v>350</v>
      </c>
      <c r="E11" s="314"/>
      <c r="F11" s="518" t="s">
        <v>350</v>
      </c>
      <c r="G11" s="1"/>
      <c r="H11" s="518" t="s">
        <v>350</v>
      </c>
      <c r="I11" s="313"/>
      <c r="J11" s="1">
        <v>59658</v>
      </c>
      <c r="K11" s="313"/>
      <c r="L11" s="518" t="s">
        <v>350</v>
      </c>
      <c r="M11" s="313"/>
      <c r="N11" s="1">
        <f>SUM(D11:L11)</f>
        <v>59658</v>
      </c>
    </row>
    <row r="12" spans="1:14" ht="23.25" customHeight="1">
      <c r="A12" s="463" t="s">
        <v>250</v>
      </c>
      <c r="C12" s="445"/>
      <c r="D12" s="311">
        <f>SUM(D9:D11)</f>
        <v>17075181</v>
      </c>
      <c r="E12" s="314"/>
      <c r="F12" s="311">
        <f>SUM(F9:F11)</f>
        <v>4031711</v>
      </c>
      <c r="G12" s="1"/>
      <c r="H12" s="311">
        <f>SUM(H9:H11)</f>
        <v>1253410</v>
      </c>
      <c r="I12" s="313"/>
      <c r="J12" s="311">
        <f>SUM(J9:J11)</f>
        <v>4885660</v>
      </c>
      <c r="K12" s="313"/>
      <c r="L12" s="311">
        <f>SUM(L9:L11)</f>
        <v>853133</v>
      </c>
      <c r="M12" s="313"/>
      <c r="N12" s="311">
        <f>SUM(N9:N11)</f>
        <v>28099095</v>
      </c>
    </row>
    <row r="13" spans="1:14" s="493" customFormat="1" ht="13.15" customHeight="1">
      <c r="A13" s="492"/>
      <c r="C13" s="494"/>
      <c r="D13" s="384"/>
      <c r="E13" s="384"/>
      <c r="F13" s="384"/>
      <c r="G13" s="385"/>
      <c r="H13" s="386"/>
      <c r="I13" s="386"/>
      <c r="J13" s="386"/>
      <c r="K13" s="386"/>
      <c r="L13" s="386"/>
      <c r="M13" s="386"/>
      <c r="N13" s="386"/>
    </row>
    <row r="14" spans="1:14">
      <c r="A14" s="463" t="s">
        <v>319</v>
      </c>
      <c r="D14" s="327"/>
      <c r="E14" s="327"/>
      <c r="F14" s="327"/>
      <c r="G14" s="1"/>
      <c r="H14" s="327"/>
      <c r="I14" s="327"/>
      <c r="J14" s="327"/>
      <c r="K14" s="327"/>
      <c r="L14" s="327"/>
      <c r="M14" s="327"/>
      <c r="N14" s="1"/>
    </row>
    <row r="15" spans="1:14">
      <c r="B15" s="475" t="s">
        <v>320</v>
      </c>
      <c r="D15" s="327"/>
      <c r="E15" s="327"/>
      <c r="F15" s="327"/>
      <c r="G15" s="1"/>
      <c r="H15" s="327"/>
      <c r="I15" s="327"/>
      <c r="J15" s="327"/>
      <c r="K15" s="327"/>
      <c r="L15" s="327"/>
      <c r="M15" s="327"/>
      <c r="N15" s="1"/>
    </row>
    <row r="16" spans="1:14">
      <c r="A16" s="476"/>
      <c r="B16" s="477" t="s">
        <v>309</v>
      </c>
      <c r="C16" s="414">
        <v>14</v>
      </c>
      <c r="D16" s="514" t="s">
        <v>350</v>
      </c>
      <c r="E16" s="327"/>
      <c r="F16" s="514" t="s">
        <v>350</v>
      </c>
      <c r="G16" s="1"/>
      <c r="H16" s="514" t="s">
        <v>350</v>
      </c>
      <c r="I16" s="327"/>
      <c r="J16" s="327">
        <v>-1038257</v>
      </c>
      <c r="K16" s="327"/>
      <c r="L16" s="514" t="s">
        <v>350</v>
      </c>
      <c r="M16" s="327"/>
      <c r="N16" s="1">
        <f>SUM(D16:L16)</f>
        <v>-1038257</v>
      </c>
    </row>
    <row r="17" spans="1:15">
      <c r="A17" s="476"/>
      <c r="D17" s="327"/>
      <c r="E17" s="327"/>
      <c r="F17" s="327"/>
      <c r="G17" s="1"/>
      <c r="H17" s="327"/>
      <c r="I17" s="327"/>
      <c r="J17" s="327"/>
      <c r="K17" s="327"/>
      <c r="L17" s="327"/>
      <c r="M17" s="327"/>
      <c r="N17" s="1"/>
    </row>
    <row r="18" spans="1:15">
      <c r="A18" s="478" t="s">
        <v>270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</row>
    <row r="19" spans="1:15">
      <c r="A19" s="476"/>
      <c r="B19" s="462" t="s">
        <v>346</v>
      </c>
      <c r="D19" s="514" t="s">
        <v>350</v>
      </c>
      <c r="E19" s="327"/>
      <c r="F19" s="514" t="s">
        <v>350</v>
      </c>
      <c r="G19" s="1"/>
      <c r="H19" s="514" t="s">
        <v>350</v>
      </c>
      <c r="I19" s="327"/>
      <c r="J19" s="327">
        <v>1700072</v>
      </c>
      <c r="K19" s="327"/>
      <c r="L19" s="514" t="s">
        <v>350</v>
      </c>
      <c r="M19" s="327"/>
      <c r="N19" s="1">
        <f>SUM(D19:L19)</f>
        <v>1700072</v>
      </c>
    </row>
    <row r="20" spans="1:15">
      <c r="A20" s="476"/>
      <c r="B20" s="462" t="s">
        <v>349</v>
      </c>
      <c r="C20" s="414"/>
      <c r="D20" s="514" t="s">
        <v>350</v>
      </c>
      <c r="E20" s="327"/>
      <c r="F20" s="514" t="s">
        <v>350</v>
      </c>
      <c r="G20" s="1"/>
      <c r="H20" s="514" t="s">
        <v>350</v>
      </c>
      <c r="I20" s="327"/>
      <c r="J20" s="327">
        <v>-54308</v>
      </c>
      <c r="K20" s="327"/>
      <c r="L20" s="327">
        <v>-151417</v>
      </c>
      <c r="M20" s="327"/>
      <c r="N20" s="1">
        <f>SUM(D20:L20)</f>
        <v>-205725</v>
      </c>
    </row>
    <row r="21" spans="1:15">
      <c r="A21" s="478" t="s">
        <v>287</v>
      </c>
      <c r="B21" s="477"/>
      <c r="C21" s="414"/>
      <c r="D21" s="335" t="s">
        <v>350</v>
      </c>
      <c r="E21" s="313"/>
      <c r="F21" s="335" t="s">
        <v>350</v>
      </c>
      <c r="G21" s="314"/>
      <c r="H21" s="335" t="s">
        <v>350</v>
      </c>
      <c r="I21" s="313"/>
      <c r="J21" s="387">
        <f>SUM(J19:J20)</f>
        <v>1645764</v>
      </c>
      <c r="K21" s="313"/>
      <c r="L21" s="387">
        <f>SUM(L19:L20)</f>
        <v>-151417</v>
      </c>
      <c r="M21" s="313"/>
      <c r="N21" s="387">
        <f>SUM(N19:N20)</f>
        <v>1494347</v>
      </c>
    </row>
    <row r="22" spans="1:15" s="493" customFormat="1" ht="13.15" customHeight="1">
      <c r="A22" s="492"/>
      <c r="C22" s="494"/>
      <c r="D22" s="384"/>
      <c r="E22" s="384"/>
      <c r="F22" s="384"/>
      <c r="G22" s="385"/>
      <c r="H22" s="386"/>
      <c r="I22" s="386"/>
      <c r="J22" s="386"/>
      <c r="K22" s="386"/>
      <c r="L22" s="386"/>
      <c r="M22" s="386"/>
      <c r="N22" s="386"/>
    </row>
    <row r="23" spans="1:15">
      <c r="A23" s="476" t="s">
        <v>268</v>
      </c>
      <c r="D23" s="327"/>
      <c r="E23" s="327"/>
      <c r="F23" s="327"/>
      <c r="G23" s="1"/>
      <c r="H23" s="327"/>
      <c r="I23" s="327"/>
      <c r="J23" s="327"/>
      <c r="K23" s="327"/>
      <c r="L23" s="327"/>
      <c r="M23" s="327"/>
      <c r="N23" s="314"/>
    </row>
    <row r="24" spans="1:15">
      <c r="A24" s="476"/>
      <c r="B24" s="462" t="s">
        <v>269</v>
      </c>
      <c r="D24" s="521" t="s">
        <v>350</v>
      </c>
      <c r="E24" s="313"/>
      <c r="F24" s="521" t="s">
        <v>350</v>
      </c>
      <c r="G24" s="314"/>
      <c r="H24" s="521" t="s">
        <v>350</v>
      </c>
      <c r="I24" s="313"/>
      <c r="J24" s="370">
        <v>31516</v>
      </c>
      <c r="K24" s="313"/>
      <c r="L24" s="370">
        <v>-31516</v>
      </c>
      <c r="M24" s="313"/>
      <c r="N24" s="315" t="s">
        <v>350</v>
      </c>
    </row>
    <row r="25" spans="1:15">
      <c r="A25" s="476"/>
      <c r="B25" s="477"/>
      <c r="C25" s="414"/>
      <c r="D25" s="327"/>
      <c r="E25" s="327"/>
      <c r="F25" s="327"/>
      <c r="G25" s="1"/>
      <c r="H25" s="327"/>
      <c r="I25" s="327"/>
      <c r="J25" s="327"/>
      <c r="K25" s="327"/>
      <c r="L25" s="327"/>
      <c r="M25" s="327"/>
      <c r="N25" s="314"/>
    </row>
    <row r="26" spans="1:15" ht="22.5" thickBot="1">
      <c r="A26" s="478" t="s">
        <v>332</v>
      </c>
      <c r="D26" s="312">
        <f>SUM(D12,D16,D21,D24)</f>
        <v>17075181</v>
      </c>
      <c r="E26" s="314"/>
      <c r="F26" s="312">
        <f>SUM(F12,F16,F21,F24)</f>
        <v>4031711</v>
      </c>
      <c r="G26" s="314"/>
      <c r="H26" s="312">
        <f>SUM(H12,H16,H21,H24)</f>
        <v>1253410</v>
      </c>
      <c r="I26" s="313"/>
      <c r="J26" s="312">
        <f>SUM(J12,J16,J21,J24)</f>
        <v>5524683</v>
      </c>
      <c r="K26" s="314"/>
      <c r="L26" s="312">
        <f>SUM(L12,L16,L21,L24)</f>
        <v>670200</v>
      </c>
      <c r="M26" s="314"/>
      <c r="N26" s="312">
        <f>SUM(N12,N16,N21,N24)</f>
        <v>28555185</v>
      </c>
    </row>
    <row r="27" spans="1:15" ht="22.5" thickTop="1"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2"/>
    </row>
    <row r="28" spans="1:15" ht="23.25" customHeight="1">
      <c r="A28" s="463" t="s">
        <v>334</v>
      </c>
      <c r="B28" s="463"/>
      <c r="C28" s="464"/>
      <c r="D28" s="482"/>
      <c r="E28" s="482"/>
      <c r="F28" s="482"/>
      <c r="G28" s="482"/>
      <c r="H28" s="482"/>
      <c r="I28" s="482"/>
      <c r="J28" s="482"/>
      <c r="K28" s="482"/>
      <c r="L28" s="482"/>
      <c r="M28" s="482"/>
      <c r="N28" s="482"/>
    </row>
    <row r="29" spans="1:15" ht="23.25" customHeight="1">
      <c r="A29" s="439" t="s">
        <v>253</v>
      </c>
      <c r="C29" s="445"/>
      <c r="D29" s="314">
        <v>17075181</v>
      </c>
      <c r="E29" s="314"/>
      <c r="F29" s="314">
        <v>4031711</v>
      </c>
      <c r="G29" s="1"/>
      <c r="H29" s="314">
        <v>1365933</v>
      </c>
      <c r="I29" s="313"/>
      <c r="J29" s="314">
        <v>4241714</v>
      </c>
      <c r="K29" s="313"/>
      <c r="L29" s="314">
        <v>531600</v>
      </c>
      <c r="M29" s="313"/>
      <c r="N29" s="314">
        <f>SUM(D29:L29)</f>
        <v>27246139</v>
      </c>
      <c r="O29" s="342"/>
    </row>
    <row r="30" spans="1:15" ht="23.25" customHeight="1">
      <c r="A30" s="462" t="s">
        <v>249</v>
      </c>
      <c r="C30" s="414">
        <v>3</v>
      </c>
      <c r="D30" s="514" t="s">
        <v>350</v>
      </c>
      <c r="E30" s="327"/>
      <c r="F30" s="514" t="s">
        <v>350</v>
      </c>
      <c r="G30" s="1"/>
      <c r="H30" s="514" t="s">
        <v>350</v>
      </c>
      <c r="I30" s="313"/>
      <c r="J30" s="1">
        <v>294680</v>
      </c>
      <c r="K30" s="313"/>
      <c r="L30" s="514" t="s">
        <v>350</v>
      </c>
      <c r="M30" s="327"/>
      <c r="N30" s="1">
        <f>SUM(D30:L30)</f>
        <v>294680</v>
      </c>
      <c r="O30" s="342"/>
    </row>
    <row r="31" spans="1:15" ht="23.25" customHeight="1">
      <c r="A31" s="462" t="s">
        <v>302</v>
      </c>
      <c r="C31" s="414">
        <v>3</v>
      </c>
      <c r="D31" s="518" t="s">
        <v>350</v>
      </c>
      <c r="E31" s="314"/>
      <c r="F31" s="518" t="s">
        <v>350</v>
      </c>
      <c r="G31" s="1"/>
      <c r="H31" s="518" t="s">
        <v>350</v>
      </c>
      <c r="I31" s="313"/>
      <c r="J31" s="1">
        <v>65108</v>
      </c>
      <c r="K31" s="313"/>
      <c r="L31" s="518" t="s">
        <v>350</v>
      </c>
      <c r="M31" s="313"/>
      <c r="N31" s="1">
        <f>SUM(D31:L31)</f>
        <v>65108</v>
      </c>
      <c r="O31" s="342"/>
    </row>
    <row r="32" spans="1:15" ht="23.25" customHeight="1">
      <c r="A32" s="439" t="s">
        <v>254</v>
      </c>
      <c r="C32" s="445"/>
      <c r="D32" s="311">
        <f>SUM(D29:D31)</f>
        <v>17075181</v>
      </c>
      <c r="E32" s="314"/>
      <c r="F32" s="311">
        <f>SUM(F29:F31)</f>
        <v>4031711</v>
      </c>
      <c r="G32" s="1"/>
      <c r="H32" s="311">
        <f>SUM(H29:H31)</f>
        <v>1365933</v>
      </c>
      <c r="I32" s="313"/>
      <c r="J32" s="311">
        <f>SUM(J29:J31)</f>
        <v>4601502</v>
      </c>
      <c r="K32" s="313"/>
      <c r="L32" s="311">
        <f>SUM(L29:L31)</f>
        <v>531600</v>
      </c>
      <c r="M32" s="313"/>
      <c r="N32" s="311">
        <f>SUM(N29:N31)</f>
        <v>27605927</v>
      </c>
      <c r="O32" s="342"/>
    </row>
    <row r="33" spans="1:15" s="493" customFormat="1" ht="13.15" customHeight="1">
      <c r="A33" s="492"/>
      <c r="C33" s="494"/>
      <c r="D33" s="384"/>
      <c r="E33" s="384"/>
      <c r="F33" s="384"/>
      <c r="G33" s="385"/>
      <c r="H33" s="386"/>
      <c r="I33" s="386"/>
      <c r="J33" s="386"/>
      <c r="K33" s="386"/>
      <c r="L33" s="386"/>
      <c r="M33" s="386"/>
      <c r="N33" s="386"/>
    </row>
    <row r="34" spans="1:15">
      <c r="A34" s="463" t="s">
        <v>319</v>
      </c>
      <c r="D34" s="327"/>
      <c r="E34" s="327"/>
      <c r="F34" s="327"/>
      <c r="G34" s="1"/>
      <c r="H34" s="327"/>
      <c r="I34" s="327"/>
      <c r="J34" s="327"/>
      <c r="K34" s="327"/>
      <c r="L34" s="327"/>
      <c r="M34" s="327"/>
      <c r="N34" s="1"/>
    </row>
    <row r="35" spans="1:15">
      <c r="B35" s="475" t="s">
        <v>320</v>
      </c>
      <c r="D35" s="327"/>
      <c r="E35" s="327"/>
      <c r="F35" s="327"/>
      <c r="G35" s="1"/>
      <c r="H35" s="327"/>
      <c r="I35" s="327"/>
      <c r="J35" s="327"/>
      <c r="K35" s="327"/>
      <c r="L35" s="327"/>
      <c r="M35" s="327"/>
      <c r="N35" s="1"/>
    </row>
    <row r="36" spans="1:15">
      <c r="A36" s="476"/>
      <c r="B36" s="477" t="s">
        <v>309</v>
      </c>
      <c r="C36" s="414">
        <v>14</v>
      </c>
      <c r="D36" s="514" t="s">
        <v>350</v>
      </c>
      <c r="E36" s="327"/>
      <c r="F36" s="514" t="s">
        <v>350</v>
      </c>
      <c r="G36" s="1"/>
      <c r="H36" s="514" t="s">
        <v>350</v>
      </c>
      <c r="I36" s="327"/>
      <c r="J36" s="327">
        <v>-1142083</v>
      </c>
      <c r="K36" s="327"/>
      <c r="L36" s="514" t="s">
        <v>350</v>
      </c>
      <c r="M36" s="327"/>
      <c r="N36" s="1">
        <f>SUM(D36:L36)</f>
        <v>-1142083</v>
      </c>
      <c r="O36" s="342"/>
    </row>
    <row r="37" spans="1:15">
      <c r="A37" s="476"/>
      <c r="D37" s="327"/>
      <c r="E37" s="327"/>
      <c r="F37" s="327"/>
      <c r="G37" s="1"/>
      <c r="H37" s="327"/>
      <c r="I37" s="327"/>
      <c r="J37" s="327"/>
      <c r="K37" s="327"/>
      <c r="L37" s="327"/>
      <c r="M37" s="327"/>
      <c r="N37" s="1"/>
      <c r="O37" s="342"/>
    </row>
    <row r="38" spans="1:15">
      <c r="A38" s="478" t="s">
        <v>270</v>
      </c>
      <c r="D38" s="313"/>
      <c r="E38" s="313"/>
      <c r="F38" s="313"/>
      <c r="G38" s="1"/>
      <c r="H38" s="313"/>
      <c r="I38" s="313"/>
      <c r="J38" s="313"/>
      <c r="K38" s="313"/>
      <c r="L38" s="313"/>
      <c r="M38" s="313"/>
      <c r="N38" s="313"/>
      <c r="O38" s="342"/>
    </row>
    <row r="39" spans="1:15">
      <c r="A39" s="476"/>
      <c r="B39" s="462" t="s">
        <v>345</v>
      </c>
      <c r="D39" s="514" t="s">
        <v>350</v>
      </c>
      <c r="E39" s="327"/>
      <c r="F39" s="514" t="s">
        <v>350</v>
      </c>
      <c r="G39" s="1"/>
      <c r="H39" s="514" t="s">
        <v>350</v>
      </c>
      <c r="I39" s="327"/>
      <c r="J39" s="327">
        <v>-761884</v>
      </c>
      <c r="K39" s="327"/>
      <c r="L39" s="514" t="s">
        <v>350</v>
      </c>
      <c r="M39" s="327"/>
      <c r="N39" s="1">
        <f>SUM(D39:L39)</f>
        <v>-761884</v>
      </c>
      <c r="O39" s="342"/>
    </row>
    <row r="40" spans="1:15">
      <c r="A40" s="476"/>
      <c r="B40" s="477" t="s">
        <v>252</v>
      </c>
      <c r="C40" s="414"/>
      <c r="D40" s="514" t="s">
        <v>350</v>
      </c>
      <c r="E40" s="327"/>
      <c r="F40" s="514" t="s">
        <v>350</v>
      </c>
      <c r="G40" s="1"/>
      <c r="H40" s="514" t="s">
        <v>350</v>
      </c>
      <c r="I40" s="327"/>
      <c r="J40" s="327">
        <v>204671</v>
      </c>
      <c r="K40" s="327"/>
      <c r="L40" s="327">
        <v>-273600</v>
      </c>
      <c r="M40" s="327"/>
      <c r="N40" s="1">
        <f>SUM(D40:L40)</f>
        <v>-68929</v>
      </c>
      <c r="O40" s="342"/>
    </row>
    <row r="41" spans="1:15" ht="21.2" customHeight="1">
      <c r="A41" s="478" t="s">
        <v>287</v>
      </c>
      <c r="B41" s="477"/>
      <c r="C41" s="410"/>
      <c r="D41" s="523" t="s">
        <v>350</v>
      </c>
      <c r="E41" s="313"/>
      <c r="F41" s="523" t="s">
        <v>350</v>
      </c>
      <c r="G41" s="314"/>
      <c r="H41" s="523" t="s">
        <v>350</v>
      </c>
      <c r="I41" s="313"/>
      <c r="J41" s="387">
        <f>SUM(J39:J40)</f>
        <v>-557213</v>
      </c>
      <c r="K41" s="313"/>
      <c r="L41" s="387">
        <f>SUM(L39:L40)</f>
        <v>-273600</v>
      </c>
      <c r="M41" s="313"/>
      <c r="N41" s="387">
        <f>SUM(N39:N40)</f>
        <v>-830813</v>
      </c>
      <c r="O41" s="342"/>
    </row>
    <row r="42" spans="1:15" ht="21.2" customHeight="1">
      <c r="A42" s="476"/>
      <c r="B42" s="477"/>
      <c r="C42" s="414"/>
      <c r="D42" s="327"/>
      <c r="E42" s="327"/>
      <c r="F42" s="327"/>
      <c r="G42" s="1"/>
      <c r="H42" s="327"/>
      <c r="I42" s="327"/>
      <c r="J42" s="327"/>
      <c r="K42" s="327"/>
      <c r="L42" s="327"/>
      <c r="M42" s="327"/>
      <c r="N42" s="314"/>
      <c r="O42" s="342"/>
    </row>
    <row r="43" spans="1:15" ht="22.5" thickBot="1">
      <c r="A43" s="478" t="s">
        <v>333</v>
      </c>
      <c r="D43" s="312">
        <f>SUM(D32,D36,D41)</f>
        <v>17075181</v>
      </c>
      <c r="E43" s="314"/>
      <c r="F43" s="312">
        <f>SUM(F32,F36,F41)</f>
        <v>4031711</v>
      </c>
      <c r="G43" s="314"/>
      <c r="H43" s="312">
        <f>SUM(H32,H36,H41)</f>
        <v>1365933</v>
      </c>
      <c r="I43" s="313"/>
      <c r="J43" s="312">
        <f>SUM(J32,J36,J41)</f>
        <v>2902206</v>
      </c>
      <c r="K43" s="314"/>
      <c r="L43" s="312">
        <f>SUM(L32,L36,L41)</f>
        <v>258000</v>
      </c>
      <c r="M43" s="314"/>
      <c r="N43" s="312">
        <f>SUM(N32,N36,N41)</f>
        <v>25633031</v>
      </c>
      <c r="O43" s="342"/>
    </row>
    <row r="44" spans="1:15" ht="22.5" thickTop="1">
      <c r="D44" s="524"/>
      <c r="F44" s="524"/>
      <c r="H44" s="524"/>
      <c r="J44" s="524"/>
      <c r="L44" s="524"/>
      <c r="N44" s="524"/>
    </row>
    <row r="45" spans="1:15">
      <c r="N45" s="342"/>
    </row>
  </sheetData>
  <mergeCells count="3">
    <mergeCell ref="D7:N7"/>
    <mergeCell ref="D4:N4"/>
    <mergeCell ref="H5:J5"/>
  </mergeCells>
  <pageMargins left="0.70866141732283472" right="0.70866141732283472" top="0.47244094488188981" bottom="0.51181102362204722" header="0.51181102362204722" footer="0.23622047244094491"/>
  <pageSetup paperSize="9" scale="5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N10:N16 N30:N3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39997558519241921"/>
  </sheetPr>
  <dimension ref="A1:M93"/>
  <sheetViews>
    <sheetView view="pageBreakPreview" zoomScaleNormal="100" zoomScaleSheetLayoutView="100" workbookViewId="0">
      <selection activeCell="A7" sqref="A7"/>
    </sheetView>
  </sheetViews>
  <sheetFormatPr defaultColWidth="8.85546875" defaultRowHeight="22.7" customHeight="1"/>
  <cols>
    <col min="1" max="1" width="52.85546875" style="2" customWidth="1"/>
    <col min="2" max="2" width="9.140625" style="498" customWidth="1"/>
    <col min="3" max="3" width="12.42578125" style="364" customWidth="1"/>
    <col min="4" max="4" width="1.28515625" style="364" customWidth="1"/>
    <col min="5" max="5" width="12.42578125" style="364" customWidth="1"/>
    <col min="6" max="6" width="1.28515625" style="341" customWidth="1"/>
    <col min="7" max="7" width="12.42578125" style="341" customWidth="1"/>
    <col min="8" max="8" width="1.28515625" style="341" customWidth="1"/>
    <col min="9" max="9" width="12.42578125" style="341" customWidth="1"/>
    <col min="10" max="10" width="8.85546875" style="2"/>
    <col min="11" max="11" width="9.140625" style="2" bestFit="1" customWidth="1"/>
    <col min="12" max="16384" width="8.85546875" style="2"/>
  </cols>
  <sheetData>
    <row r="1" spans="1:11" s="496" customFormat="1" ht="22.7" customHeight="1">
      <c r="A1" s="400" t="s">
        <v>260</v>
      </c>
      <c r="B1" s="495"/>
      <c r="C1" s="318"/>
      <c r="D1" s="318"/>
      <c r="E1" s="318"/>
      <c r="F1" s="318"/>
      <c r="G1" s="318" t="s">
        <v>63</v>
      </c>
      <c r="H1" s="318"/>
      <c r="I1" s="318" t="s">
        <v>63</v>
      </c>
    </row>
    <row r="2" spans="1:11" s="496" customFormat="1" ht="22.7" customHeight="1">
      <c r="A2" s="497" t="s">
        <v>64</v>
      </c>
      <c r="B2" s="498"/>
      <c r="C2" s="318"/>
      <c r="D2" s="318"/>
      <c r="E2" s="318"/>
      <c r="F2" s="318"/>
      <c r="G2" s="394"/>
      <c r="H2" s="318"/>
      <c r="I2" s="394"/>
    </row>
    <row r="3" spans="1:11" s="496" customFormat="1" ht="22.7" customHeight="1">
      <c r="A3" s="497"/>
      <c r="B3" s="498"/>
      <c r="C3" s="318"/>
      <c r="D3" s="318"/>
      <c r="E3" s="318"/>
      <c r="F3" s="318"/>
      <c r="G3" s="394"/>
      <c r="H3" s="318"/>
      <c r="I3" s="394"/>
    </row>
    <row r="4" spans="1:11" s="496" customFormat="1" ht="22.7" customHeight="1">
      <c r="A4" s="497"/>
      <c r="B4" s="498"/>
      <c r="C4" s="545" t="s">
        <v>0</v>
      </c>
      <c r="D4" s="545"/>
      <c r="E4" s="545"/>
      <c r="F4" s="395"/>
      <c r="G4" s="545" t="s">
        <v>1</v>
      </c>
      <c r="H4" s="545"/>
      <c r="I4" s="545"/>
    </row>
    <row r="5" spans="1:11" s="496" customFormat="1" ht="22.7" customHeight="1">
      <c r="A5" s="497" t="s">
        <v>65</v>
      </c>
      <c r="B5" s="498"/>
      <c r="C5" s="546" t="s">
        <v>330</v>
      </c>
      <c r="D5" s="546"/>
      <c r="E5" s="546"/>
      <c r="F5" s="318"/>
      <c r="G5" s="546" t="s">
        <v>330</v>
      </c>
      <c r="H5" s="546"/>
      <c r="I5" s="546"/>
    </row>
    <row r="6" spans="1:11" s="496" customFormat="1" ht="22.7" customHeight="1">
      <c r="A6" s="497"/>
      <c r="B6" s="498"/>
      <c r="C6" s="546" t="s">
        <v>329</v>
      </c>
      <c r="D6" s="546"/>
      <c r="E6" s="546"/>
      <c r="F6" s="395"/>
      <c r="G6" s="546" t="s">
        <v>329</v>
      </c>
      <c r="H6" s="546"/>
      <c r="I6" s="546"/>
    </row>
    <row r="7" spans="1:11" ht="22.7" customHeight="1">
      <c r="A7" s="430"/>
      <c r="B7" s="499"/>
      <c r="C7" s="405">
        <v>2567</v>
      </c>
      <c r="D7" s="405"/>
      <c r="E7" s="405">
        <v>2566</v>
      </c>
      <c r="F7" s="398"/>
      <c r="G7" s="405">
        <v>2567</v>
      </c>
      <c r="H7" s="405"/>
      <c r="I7" s="405">
        <v>2566</v>
      </c>
    </row>
    <row r="8" spans="1:11" ht="22.7" customHeight="1">
      <c r="A8" s="430"/>
      <c r="B8" s="499"/>
      <c r="C8" s="405"/>
      <c r="D8" s="405"/>
      <c r="E8" s="419" t="s">
        <v>248</v>
      </c>
      <c r="F8" s="398"/>
      <c r="G8" s="405"/>
      <c r="H8" s="405"/>
      <c r="I8" s="419" t="s">
        <v>248</v>
      </c>
    </row>
    <row r="9" spans="1:11" ht="22.7" customHeight="1">
      <c r="A9" s="500"/>
      <c r="B9" s="501"/>
      <c r="C9" s="544" t="s">
        <v>48</v>
      </c>
      <c r="D9" s="544"/>
      <c r="E9" s="544"/>
      <c r="F9" s="544"/>
      <c r="G9" s="544"/>
      <c r="H9" s="544"/>
      <c r="I9" s="544"/>
    </row>
    <row r="10" spans="1:11" ht="22.7" customHeight="1">
      <c r="A10" s="500" t="s">
        <v>66</v>
      </c>
      <c r="B10" s="501"/>
      <c r="C10" s="393"/>
      <c r="D10" s="393"/>
      <c r="E10" s="393"/>
      <c r="F10" s="393"/>
      <c r="G10" s="393"/>
      <c r="H10" s="393"/>
      <c r="I10" s="502"/>
    </row>
    <row r="11" spans="1:11" ht="22.7" customHeight="1">
      <c r="A11" s="3" t="s">
        <v>279</v>
      </c>
      <c r="B11" s="501"/>
      <c r="C11" s="392">
        <v>-657982</v>
      </c>
      <c r="D11" s="392"/>
      <c r="E11" s="392">
        <v>1652322</v>
      </c>
      <c r="F11" s="392"/>
      <c r="G11" s="392">
        <v>-761884</v>
      </c>
      <c r="H11" s="392"/>
      <c r="I11" s="392">
        <v>1700072</v>
      </c>
      <c r="K11" s="503"/>
    </row>
    <row r="12" spans="1:11" ht="22.7" customHeight="1">
      <c r="A12" s="504" t="s">
        <v>255</v>
      </c>
      <c r="B12" s="505"/>
      <c r="C12" s="341"/>
      <c r="D12" s="341"/>
      <c r="E12" s="341"/>
      <c r="F12" s="339"/>
    </row>
    <row r="13" spans="1:11" ht="22.7" customHeight="1">
      <c r="A13" s="3" t="s">
        <v>313</v>
      </c>
      <c r="B13" s="506"/>
      <c r="C13" s="340">
        <v>-246470</v>
      </c>
      <c r="D13" s="341"/>
      <c r="E13" s="340">
        <v>343967</v>
      </c>
      <c r="F13" s="339"/>
      <c r="G13" s="340">
        <v>-248542</v>
      </c>
      <c r="I13" s="340">
        <v>349137</v>
      </c>
      <c r="K13" s="503"/>
    </row>
    <row r="14" spans="1:11" ht="22.7" customHeight="1">
      <c r="A14" s="433" t="s">
        <v>56</v>
      </c>
      <c r="B14" s="507"/>
      <c r="C14" s="340">
        <v>821892</v>
      </c>
      <c r="D14" s="341"/>
      <c r="E14" s="340">
        <v>461097</v>
      </c>
      <c r="F14" s="339"/>
      <c r="G14" s="340">
        <v>822130</v>
      </c>
      <c r="I14" s="340">
        <v>461549</v>
      </c>
      <c r="K14" s="503"/>
    </row>
    <row r="15" spans="1:11" ht="22.7" customHeight="1">
      <c r="A15" s="3" t="s">
        <v>68</v>
      </c>
      <c r="B15" s="506"/>
      <c r="C15" s="340">
        <v>2546227</v>
      </c>
      <c r="D15" s="341"/>
      <c r="E15" s="340">
        <v>2130544</v>
      </c>
      <c r="F15" s="339"/>
      <c r="G15" s="340">
        <v>2562162</v>
      </c>
      <c r="I15" s="339">
        <v>2149814</v>
      </c>
      <c r="K15" s="503"/>
    </row>
    <row r="16" spans="1:11" ht="22.7" customHeight="1">
      <c r="A16" s="3" t="s">
        <v>343</v>
      </c>
      <c r="B16" s="506"/>
      <c r="C16" s="340">
        <v>-845207</v>
      </c>
      <c r="D16" s="341"/>
      <c r="E16" s="518" t="s">
        <v>350</v>
      </c>
      <c r="F16" s="339"/>
      <c r="G16" s="340">
        <v>-845207</v>
      </c>
      <c r="I16" s="339" t="s">
        <v>350</v>
      </c>
      <c r="K16" s="503"/>
    </row>
    <row r="17" spans="1:11" ht="22.7" customHeight="1">
      <c r="A17" s="3" t="s">
        <v>312</v>
      </c>
      <c r="B17" s="506"/>
      <c r="C17" s="340">
        <v>-69527</v>
      </c>
      <c r="D17" s="341"/>
      <c r="E17" s="340">
        <v>77440</v>
      </c>
      <c r="F17" s="339"/>
      <c r="G17" s="340">
        <v>-69527</v>
      </c>
      <c r="I17" s="339">
        <v>77440</v>
      </c>
      <c r="K17" s="503"/>
    </row>
    <row r="18" spans="1:11" ht="22.7" customHeight="1">
      <c r="A18" s="3" t="s">
        <v>296</v>
      </c>
      <c r="B18" s="506"/>
      <c r="C18" s="1">
        <v>92495</v>
      </c>
      <c r="D18" s="341"/>
      <c r="E18" s="1">
        <v>16416</v>
      </c>
      <c r="F18" s="339"/>
      <c r="G18" s="1">
        <v>92495</v>
      </c>
      <c r="I18" s="339">
        <v>16416</v>
      </c>
      <c r="K18" s="503"/>
    </row>
    <row r="19" spans="1:11" ht="22.7" customHeight="1">
      <c r="A19" s="3" t="s">
        <v>303</v>
      </c>
      <c r="B19" s="506"/>
      <c r="C19" s="518" t="s">
        <v>350</v>
      </c>
      <c r="D19" s="341"/>
      <c r="E19" s="340">
        <v>39616</v>
      </c>
      <c r="F19" s="339"/>
      <c r="G19" s="518" t="s">
        <v>350</v>
      </c>
      <c r="I19" s="339">
        <v>39616</v>
      </c>
      <c r="K19" s="503"/>
    </row>
    <row r="20" spans="1:11" ht="22.7" customHeight="1">
      <c r="A20" s="3" t="s">
        <v>314</v>
      </c>
      <c r="B20" s="506"/>
      <c r="C20" s="340">
        <v>4171</v>
      </c>
      <c r="D20" s="341"/>
      <c r="E20" s="340">
        <v>69800</v>
      </c>
      <c r="F20" s="339"/>
      <c r="G20" s="340">
        <v>4171</v>
      </c>
      <c r="I20" s="340">
        <v>69800</v>
      </c>
      <c r="K20" s="503"/>
    </row>
    <row r="21" spans="1:11" ht="22.7" customHeight="1">
      <c r="A21" s="3" t="s">
        <v>315</v>
      </c>
      <c r="B21" s="506"/>
      <c r="C21" s="340">
        <v>22646</v>
      </c>
      <c r="D21" s="341"/>
      <c r="E21" s="518" t="s">
        <v>350</v>
      </c>
      <c r="F21" s="339"/>
      <c r="G21" s="340">
        <v>22646</v>
      </c>
      <c r="I21" s="339" t="s">
        <v>350</v>
      </c>
      <c r="K21" s="503"/>
    </row>
    <row r="22" spans="1:11" ht="22.7" customHeight="1">
      <c r="A22" s="3" t="s">
        <v>344</v>
      </c>
      <c r="B22" s="506"/>
      <c r="C22" s="340">
        <v>225920</v>
      </c>
      <c r="D22" s="341"/>
      <c r="E22" s="340">
        <v>-129008</v>
      </c>
      <c r="F22" s="339"/>
      <c r="G22" s="340">
        <v>225920</v>
      </c>
      <c r="I22" s="339">
        <v>-129008</v>
      </c>
      <c r="K22" s="503"/>
    </row>
    <row r="23" spans="1:11" ht="22.7" customHeight="1">
      <c r="A23" s="3" t="s">
        <v>304</v>
      </c>
      <c r="B23" s="506"/>
      <c r="C23" s="340">
        <v>-60166</v>
      </c>
      <c r="D23" s="341"/>
      <c r="E23" s="340">
        <v>-20420</v>
      </c>
      <c r="F23" s="339"/>
      <c r="G23" s="340">
        <v>-419126</v>
      </c>
      <c r="I23" s="354">
        <v>-503387</v>
      </c>
      <c r="K23" s="503"/>
    </row>
    <row r="24" spans="1:11" ht="22.7" customHeight="1">
      <c r="A24" s="3" t="s">
        <v>256</v>
      </c>
      <c r="B24" s="506"/>
      <c r="C24" s="340">
        <v>133251</v>
      </c>
      <c r="D24" s="341"/>
      <c r="E24" s="339">
        <v>74371</v>
      </c>
      <c r="F24" s="339"/>
      <c r="G24" s="340">
        <v>133251</v>
      </c>
      <c r="I24" s="339">
        <v>74371</v>
      </c>
      <c r="K24" s="503"/>
    </row>
    <row r="25" spans="1:11" ht="22.7" customHeight="1">
      <c r="A25" s="3" t="s">
        <v>298</v>
      </c>
      <c r="B25" s="506"/>
      <c r="C25" s="319">
        <v>-259212</v>
      </c>
      <c r="D25" s="341"/>
      <c r="E25" s="319">
        <v>-275116</v>
      </c>
      <c r="F25" s="339"/>
      <c r="G25" s="526" t="s">
        <v>350</v>
      </c>
      <c r="I25" s="526" t="s">
        <v>350</v>
      </c>
      <c r="K25" s="503"/>
    </row>
    <row r="26" spans="1:11" ht="22.7" customHeight="1">
      <c r="A26" s="3"/>
      <c r="B26" s="506"/>
      <c r="C26" s="340">
        <f>SUM(C11:C25)</f>
        <v>1708038</v>
      </c>
      <c r="D26" s="341"/>
      <c r="E26" s="340">
        <f>SUM(E11:E25)</f>
        <v>4441029</v>
      </c>
      <c r="F26" s="339"/>
      <c r="G26" s="340">
        <f>SUM(G11:G25)</f>
        <v>1518489</v>
      </c>
      <c r="I26" s="340">
        <f>SUM(I11:I25)</f>
        <v>4305820</v>
      </c>
      <c r="K26" s="503"/>
    </row>
    <row r="27" spans="1:11" ht="22.7" customHeight="1">
      <c r="A27" s="508" t="s">
        <v>257</v>
      </c>
      <c r="B27" s="506"/>
      <c r="C27" s="340"/>
      <c r="D27" s="341"/>
      <c r="E27" s="340"/>
      <c r="F27" s="339"/>
      <c r="G27" s="340"/>
      <c r="I27" s="339"/>
    </row>
    <row r="28" spans="1:11" ht="22.7" customHeight="1">
      <c r="A28" s="3" t="s">
        <v>261</v>
      </c>
      <c r="B28" s="506"/>
      <c r="C28" s="340">
        <v>3902182</v>
      </c>
      <c r="D28" s="341"/>
      <c r="E28" s="340">
        <v>12474759</v>
      </c>
      <c r="F28" s="339"/>
      <c r="G28" s="340">
        <v>3903233</v>
      </c>
      <c r="I28" s="339">
        <v>12474759</v>
      </c>
      <c r="K28" s="503"/>
    </row>
    <row r="29" spans="1:11" ht="22.7" customHeight="1">
      <c r="A29" s="3" t="s">
        <v>299</v>
      </c>
      <c r="B29" s="506"/>
      <c r="C29" s="340">
        <v>-27963</v>
      </c>
      <c r="D29" s="341"/>
      <c r="E29" s="518" t="s">
        <v>350</v>
      </c>
      <c r="F29" s="339"/>
      <c r="G29" s="340">
        <v>-27963</v>
      </c>
      <c r="I29" s="339" t="s">
        <v>350</v>
      </c>
      <c r="K29" s="503"/>
    </row>
    <row r="30" spans="1:11" ht="22.7" customHeight="1">
      <c r="A30" s="3" t="s">
        <v>219</v>
      </c>
      <c r="B30" s="506"/>
      <c r="C30" s="340">
        <v>704047</v>
      </c>
      <c r="D30" s="341"/>
      <c r="E30" s="340">
        <v>1674858</v>
      </c>
      <c r="F30" s="339"/>
      <c r="G30" s="340">
        <v>704047</v>
      </c>
      <c r="I30" s="339">
        <v>1674858</v>
      </c>
      <c r="K30" s="503"/>
    </row>
    <row r="31" spans="1:11" ht="22.7" customHeight="1">
      <c r="A31" s="3" t="s">
        <v>110</v>
      </c>
      <c r="B31" s="506"/>
      <c r="C31" s="340">
        <v>155137</v>
      </c>
      <c r="D31" s="341"/>
      <c r="E31" s="340">
        <v>1785947</v>
      </c>
      <c r="F31" s="339"/>
      <c r="G31" s="340">
        <v>92491</v>
      </c>
      <c r="I31" s="339">
        <v>1825970</v>
      </c>
      <c r="K31" s="503"/>
    </row>
    <row r="32" spans="1:11" ht="22.7" customHeight="1">
      <c r="A32" s="3" t="s">
        <v>70</v>
      </c>
      <c r="B32" s="506"/>
      <c r="C32" s="340">
        <v>-875871</v>
      </c>
      <c r="D32" s="341"/>
      <c r="E32" s="340">
        <v>-1628324</v>
      </c>
      <c r="F32" s="339"/>
      <c r="G32" s="340">
        <v>-875871</v>
      </c>
      <c r="I32" s="340">
        <v>-1628271</v>
      </c>
      <c r="K32" s="503"/>
    </row>
    <row r="33" spans="1:13" ht="22.7" customHeight="1">
      <c r="A33" s="3" t="s">
        <v>266</v>
      </c>
      <c r="B33" s="506"/>
      <c r="C33" s="340">
        <v>1369929</v>
      </c>
      <c r="D33" s="341"/>
      <c r="E33" s="354">
        <v>-2733543</v>
      </c>
      <c r="F33" s="339"/>
      <c r="G33" s="340">
        <v>1312743</v>
      </c>
      <c r="I33" s="339">
        <v>-2733354</v>
      </c>
      <c r="K33" s="503"/>
    </row>
    <row r="34" spans="1:13" ht="22.7" customHeight="1">
      <c r="A34" s="3" t="s">
        <v>256</v>
      </c>
      <c r="B34" s="506"/>
      <c r="C34" s="319">
        <v>-837816</v>
      </c>
      <c r="D34" s="341"/>
      <c r="E34" s="319">
        <v>-15168</v>
      </c>
      <c r="F34" s="339"/>
      <c r="G34" s="319">
        <v>-837816</v>
      </c>
      <c r="I34" s="315">
        <v>-15168</v>
      </c>
      <c r="K34" s="503"/>
      <c r="L34" s="503"/>
      <c r="M34" s="503"/>
    </row>
    <row r="35" spans="1:13" ht="22.7" customHeight="1">
      <c r="A35" s="509" t="s">
        <v>316</v>
      </c>
      <c r="B35" s="506"/>
      <c r="C35" s="372">
        <f>SUM(C26:C34)</f>
        <v>6097683</v>
      </c>
      <c r="D35" s="320"/>
      <c r="E35" s="372">
        <f>SUM(E26:E34)</f>
        <v>15999558</v>
      </c>
      <c r="F35" s="316"/>
      <c r="G35" s="372">
        <f>SUM(G26:G34)</f>
        <v>5789353</v>
      </c>
      <c r="H35" s="320"/>
      <c r="I35" s="372">
        <f>SUM(I26:I34)</f>
        <v>15904614</v>
      </c>
      <c r="K35" s="503"/>
    </row>
    <row r="36" spans="1:13" ht="22.7" customHeight="1">
      <c r="A36" s="3" t="s">
        <v>271</v>
      </c>
      <c r="B36" s="506"/>
      <c r="C36" s="340">
        <v>-707798</v>
      </c>
      <c r="D36" s="341"/>
      <c r="E36" s="340">
        <v>-285027</v>
      </c>
      <c r="F36" s="339"/>
      <c r="G36" s="340">
        <v>-707811</v>
      </c>
      <c r="I36" s="340">
        <v>-285061</v>
      </c>
      <c r="K36" s="503"/>
    </row>
    <row r="37" spans="1:13" ht="22.7" customHeight="1">
      <c r="A37" s="3" t="s">
        <v>258</v>
      </c>
      <c r="B37" s="506"/>
      <c r="C37" s="340">
        <v>-442337</v>
      </c>
      <c r="D37" s="341"/>
      <c r="E37" s="340">
        <v>-88067</v>
      </c>
      <c r="F37" s="339"/>
      <c r="G37" s="340">
        <v>-426910</v>
      </c>
      <c r="I37" s="339">
        <v>-83503</v>
      </c>
      <c r="K37" s="503"/>
    </row>
    <row r="38" spans="1:13" ht="22.7" customHeight="1">
      <c r="A38" s="510" t="s">
        <v>317</v>
      </c>
      <c r="C38" s="311">
        <f>SUM(C35:C37)</f>
        <v>4947548</v>
      </c>
      <c r="D38" s="341"/>
      <c r="E38" s="311">
        <f>SUM(E35:E37)</f>
        <v>15626464</v>
      </c>
      <c r="F38" s="317"/>
      <c r="G38" s="311">
        <f>SUM(G35:G37)</f>
        <v>4654632</v>
      </c>
      <c r="I38" s="311">
        <f>SUM(I35:I37)</f>
        <v>15536050</v>
      </c>
      <c r="K38" s="503"/>
    </row>
    <row r="39" spans="1:13" ht="22.7" customHeight="1">
      <c r="A39" s="510"/>
      <c r="C39" s="393"/>
      <c r="D39" s="393"/>
      <c r="E39" s="393"/>
      <c r="F39" s="393"/>
      <c r="G39" s="393"/>
      <c r="H39" s="393"/>
      <c r="I39" s="393"/>
    </row>
    <row r="40" spans="1:13" ht="22.7" customHeight="1">
      <c r="A40" s="510"/>
      <c r="C40" s="393"/>
      <c r="D40" s="393"/>
      <c r="E40" s="393"/>
      <c r="F40" s="393"/>
      <c r="G40" s="393"/>
      <c r="H40" s="393"/>
      <c r="I40" s="393"/>
    </row>
    <row r="41" spans="1:13" ht="23.1" customHeight="1">
      <c r="A41" s="500"/>
      <c r="B41" s="501"/>
      <c r="C41" s="393"/>
      <c r="D41" s="393"/>
      <c r="E41" s="393"/>
      <c r="F41" s="393"/>
      <c r="G41" s="393"/>
      <c r="H41" s="393"/>
      <c r="I41" s="393"/>
    </row>
    <row r="42" spans="1:13" s="496" customFormat="1" ht="22.7" customHeight="1">
      <c r="A42" s="400" t="s">
        <v>260</v>
      </c>
      <c r="B42" s="495"/>
      <c r="C42" s="318"/>
      <c r="D42" s="318"/>
      <c r="E42" s="318"/>
      <c r="F42" s="318"/>
      <c r="G42" s="318" t="s">
        <v>63</v>
      </c>
      <c r="H42" s="318"/>
      <c r="I42" s="318" t="s">
        <v>63</v>
      </c>
    </row>
    <row r="43" spans="1:13" s="496" customFormat="1" ht="22.7" customHeight="1">
      <c r="A43" s="497" t="s">
        <v>64</v>
      </c>
      <c r="B43" s="498"/>
      <c r="C43" s="318"/>
      <c r="D43" s="318"/>
      <c r="E43" s="318"/>
      <c r="F43" s="318"/>
      <c r="G43" s="394"/>
      <c r="H43" s="318"/>
      <c r="I43" s="394"/>
    </row>
    <row r="44" spans="1:13" s="496" customFormat="1" ht="22.7" customHeight="1">
      <c r="A44" s="497"/>
      <c r="B44" s="498"/>
      <c r="C44" s="318"/>
      <c r="D44" s="318"/>
      <c r="E44" s="318"/>
      <c r="F44" s="318"/>
      <c r="G44" s="394"/>
      <c r="H44" s="318"/>
      <c r="I44" s="394"/>
    </row>
    <row r="45" spans="1:13" s="496" customFormat="1" ht="22.7" customHeight="1">
      <c r="A45" s="497"/>
      <c r="B45" s="498"/>
      <c r="C45" s="545" t="s">
        <v>0</v>
      </c>
      <c r="D45" s="545"/>
      <c r="E45" s="545"/>
      <c r="F45" s="395"/>
      <c r="G45" s="545" t="s">
        <v>1</v>
      </c>
      <c r="H45" s="545"/>
      <c r="I45" s="545"/>
    </row>
    <row r="46" spans="1:13" s="496" customFormat="1" ht="22.7" customHeight="1">
      <c r="A46" s="497" t="s">
        <v>65</v>
      </c>
      <c r="B46" s="498"/>
      <c r="C46" s="546" t="s">
        <v>330</v>
      </c>
      <c r="D46" s="546"/>
      <c r="E46" s="546"/>
      <c r="F46" s="318"/>
      <c r="G46" s="546" t="s">
        <v>330</v>
      </c>
      <c r="H46" s="546"/>
      <c r="I46" s="546"/>
    </row>
    <row r="47" spans="1:13" s="496" customFormat="1" ht="22.7" customHeight="1">
      <c r="A47" s="497"/>
      <c r="B47" s="498"/>
      <c r="C47" s="546" t="s">
        <v>329</v>
      </c>
      <c r="D47" s="546"/>
      <c r="E47" s="546"/>
      <c r="F47" s="395"/>
      <c r="G47" s="546" t="s">
        <v>329</v>
      </c>
      <c r="H47" s="546"/>
      <c r="I47" s="546"/>
    </row>
    <row r="48" spans="1:13" ht="22.7" customHeight="1">
      <c r="A48" s="430"/>
      <c r="B48" s="499"/>
      <c r="C48" s="405">
        <v>2567</v>
      </c>
      <c r="D48" s="405"/>
      <c r="E48" s="405">
        <v>2566</v>
      </c>
      <c r="F48" s="398"/>
      <c r="G48" s="405">
        <v>2567</v>
      </c>
      <c r="H48" s="405"/>
      <c r="I48" s="405">
        <v>2566</v>
      </c>
    </row>
    <row r="49" spans="1:11" ht="22.7" customHeight="1">
      <c r="A49" s="430"/>
      <c r="B49" s="499"/>
      <c r="C49" s="405"/>
      <c r="D49" s="405"/>
      <c r="E49" s="419" t="s">
        <v>248</v>
      </c>
      <c r="F49" s="398"/>
      <c r="G49" s="405"/>
      <c r="H49" s="405"/>
      <c r="I49" s="419" t="s">
        <v>248</v>
      </c>
    </row>
    <row r="50" spans="1:11" ht="22.7" customHeight="1">
      <c r="A50" s="500"/>
      <c r="B50" s="501"/>
      <c r="C50" s="544" t="s">
        <v>48</v>
      </c>
      <c r="D50" s="544"/>
      <c r="E50" s="544"/>
      <c r="F50" s="544"/>
      <c r="G50" s="544"/>
      <c r="H50" s="544"/>
      <c r="I50" s="544"/>
    </row>
    <row r="51" spans="1:11" ht="23.1" customHeight="1">
      <c r="A51" s="500" t="s">
        <v>71</v>
      </c>
      <c r="B51" s="501"/>
      <c r="C51" s="341"/>
      <c r="D51" s="341"/>
      <c r="E51" s="341"/>
      <c r="F51" s="321"/>
      <c r="G51" s="339"/>
      <c r="I51" s="339"/>
    </row>
    <row r="52" spans="1:11" ht="23.1" customHeight="1">
      <c r="A52" s="3" t="s">
        <v>300</v>
      </c>
      <c r="B52" s="501"/>
      <c r="C52" s="339" t="s">
        <v>350</v>
      </c>
      <c r="D52" s="341"/>
      <c r="E52" s="339" t="s">
        <v>350</v>
      </c>
      <c r="F52" s="321"/>
      <c r="G52" s="339">
        <v>313433</v>
      </c>
      <c r="I52" s="339">
        <v>118056</v>
      </c>
      <c r="K52" s="503"/>
    </row>
    <row r="53" spans="1:11" ht="23.1" customHeight="1">
      <c r="A53" s="3" t="s">
        <v>195</v>
      </c>
      <c r="B53" s="501"/>
      <c r="C53" s="339" t="s">
        <v>350</v>
      </c>
      <c r="D53" s="341"/>
      <c r="E53" s="339" t="s">
        <v>350</v>
      </c>
      <c r="F53" s="321"/>
      <c r="G53" s="339">
        <v>-139055</v>
      </c>
      <c r="I53" s="339">
        <v>-113776</v>
      </c>
      <c r="K53" s="503"/>
    </row>
    <row r="54" spans="1:11" ht="23.1" customHeight="1">
      <c r="A54" s="3" t="s">
        <v>72</v>
      </c>
      <c r="B54" s="501"/>
      <c r="C54" s="341">
        <v>-1078882</v>
      </c>
      <c r="D54" s="341"/>
      <c r="E54" s="341">
        <v>-1255925</v>
      </c>
      <c r="F54" s="321"/>
      <c r="G54" s="339">
        <v>-1078882</v>
      </c>
      <c r="I54" s="339">
        <v>-1255925</v>
      </c>
      <c r="K54" s="503"/>
    </row>
    <row r="55" spans="1:11" ht="23.1" customHeight="1">
      <c r="A55" s="3" t="s">
        <v>73</v>
      </c>
      <c r="B55" s="501"/>
      <c r="C55" s="341">
        <v>-10568</v>
      </c>
      <c r="D55" s="341"/>
      <c r="E55" s="341">
        <v>-3020</v>
      </c>
      <c r="F55" s="321"/>
      <c r="G55" s="339">
        <v>-10568</v>
      </c>
      <c r="I55" s="339">
        <v>-3020</v>
      </c>
      <c r="K55" s="503"/>
    </row>
    <row r="56" spans="1:11" ht="22.7" customHeight="1">
      <c r="A56" s="3" t="s">
        <v>241</v>
      </c>
      <c r="B56" s="501"/>
      <c r="C56" s="340">
        <v>-26865</v>
      </c>
      <c r="D56" s="341"/>
      <c r="E56" s="341">
        <v>-39020</v>
      </c>
      <c r="F56" s="321"/>
      <c r="G56" s="340">
        <v>-26865</v>
      </c>
      <c r="I56" s="339">
        <v>-39020</v>
      </c>
      <c r="K56" s="503"/>
    </row>
    <row r="57" spans="1:11" ht="22.7" customHeight="1">
      <c r="A57" s="3" t="s">
        <v>311</v>
      </c>
      <c r="B57" s="501"/>
      <c r="C57" s="341">
        <v>-7434</v>
      </c>
      <c r="D57" s="341"/>
      <c r="E57" s="339" t="s">
        <v>350</v>
      </c>
      <c r="F57" s="321"/>
      <c r="G57" s="339">
        <v>-7434</v>
      </c>
      <c r="I57" s="339" t="s">
        <v>350</v>
      </c>
      <c r="K57" s="503"/>
    </row>
    <row r="58" spans="1:11" ht="23.1" customHeight="1">
      <c r="A58" s="3" t="s">
        <v>273</v>
      </c>
      <c r="B58" s="501"/>
      <c r="C58" s="339" t="s">
        <v>350</v>
      </c>
      <c r="D58" s="341"/>
      <c r="E58" s="339" t="s">
        <v>350</v>
      </c>
      <c r="F58" s="321"/>
      <c r="G58" s="339">
        <v>833</v>
      </c>
      <c r="I58" s="339" t="s">
        <v>350</v>
      </c>
      <c r="K58" s="503"/>
    </row>
    <row r="59" spans="1:11" ht="23.1" customHeight="1">
      <c r="A59" s="496" t="s">
        <v>242</v>
      </c>
      <c r="C59" s="1">
        <v>5269</v>
      </c>
      <c r="D59" s="341"/>
      <c r="E59" s="1">
        <v>993</v>
      </c>
      <c r="F59" s="339"/>
      <c r="G59" s="1">
        <v>5269</v>
      </c>
      <c r="I59" s="339">
        <v>993</v>
      </c>
      <c r="K59" s="503"/>
    </row>
    <row r="60" spans="1:11" ht="23.1" customHeight="1">
      <c r="A60" s="496" t="s">
        <v>243</v>
      </c>
      <c r="C60" s="340"/>
      <c r="D60" s="341"/>
      <c r="E60" s="341"/>
      <c r="F60" s="339"/>
      <c r="G60" s="340"/>
      <c r="K60" s="503"/>
    </row>
    <row r="61" spans="1:11" ht="23.1" customHeight="1">
      <c r="A61" s="496" t="s">
        <v>244</v>
      </c>
      <c r="C61" s="518" t="s">
        <v>350</v>
      </c>
      <c r="D61" s="341"/>
      <c r="E61" s="341">
        <v>40416</v>
      </c>
      <c r="F61" s="339"/>
      <c r="G61" s="518" t="s">
        <v>350</v>
      </c>
      <c r="I61" s="339">
        <v>40416</v>
      </c>
      <c r="K61" s="503"/>
    </row>
    <row r="62" spans="1:11" ht="23.1" customHeight="1">
      <c r="A62" s="496" t="s">
        <v>245</v>
      </c>
      <c r="C62" s="340"/>
      <c r="D62" s="341"/>
      <c r="E62" s="340"/>
      <c r="F62" s="339"/>
      <c r="G62" s="340"/>
      <c r="I62" s="339"/>
      <c r="K62" s="503"/>
    </row>
    <row r="63" spans="1:11" ht="23.1" customHeight="1">
      <c r="A63" s="496" t="s">
        <v>244</v>
      </c>
      <c r="C63" s="518" t="s">
        <v>350</v>
      </c>
      <c r="D63" s="341"/>
      <c r="E63" s="340">
        <v>-384457</v>
      </c>
      <c r="F63" s="339"/>
      <c r="G63" s="518" t="s">
        <v>350</v>
      </c>
      <c r="I63" s="339">
        <v>-384457</v>
      </c>
      <c r="K63" s="503"/>
    </row>
    <row r="64" spans="1:11" ht="23.1" customHeight="1">
      <c r="A64" s="496" t="s">
        <v>307</v>
      </c>
      <c r="C64" s="518" t="s">
        <v>350</v>
      </c>
      <c r="D64" s="341"/>
      <c r="E64" s="518" t="s">
        <v>350</v>
      </c>
      <c r="F64" s="339"/>
      <c r="G64" s="340">
        <v>3300</v>
      </c>
      <c r="I64" s="339">
        <v>3100</v>
      </c>
      <c r="K64" s="503"/>
    </row>
    <row r="65" spans="1:11" ht="23.1" customHeight="1">
      <c r="A65" s="496" t="s">
        <v>308</v>
      </c>
      <c r="C65" s="340">
        <v>161389</v>
      </c>
      <c r="D65" s="341"/>
      <c r="E65" s="340">
        <v>299775</v>
      </c>
      <c r="F65" s="339"/>
      <c r="G65" s="340">
        <v>161389</v>
      </c>
      <c r="I65" s="339">
        <v>299775</v>
      </c>
      <c r="K65" s="503"/>
    </row>
    <row r="66" spans="1:11" ht="23.1" customHeight="1">
      <c r="A66" s="496" t="s">
        <v>352</v>
      </c>
      <c r="C66" s="2"/>
      <c r="D66" s="2"/>
      <c r="E66" s="2"/>
      <c r="F66" s="2"/>
      <c r="G66" s="2"/>
      <c r="H66" s="2"/>
      <c r="I66" s="2"/>
      <c r="K66" s="503"/>
    </row>
    <row r="67" spans="1:11" ht="23.1" customHeight="1">
      <c r="A67" s="496" t="s">
        <v>220</v>
      </c>
      <c r="C67" s="340">
        <v>10800</v>
      </c>
      <c r="D67" s="341"/>
      <c r="E67" s="518" t="s">
        <v>350</v>
      </c>
      <c r="F67" s="339"/>
      <c r="G67" s="340">
        <v>10800</v>
      </c>
      <c r="I67" s="339" t="s">
        <v>350</v>
      </c>
      <c r="K67" s="503"/>
    </row>
    <row r="68" spans="1:11" ht="23.1" customHeight="1">
      <c r="A68" s="496" t="s">
        <v>69</v>
      </c>
      <c r="C68" s="340">
        <v>33675</v>
      </c>
      <c r="D68" s="341"/>
      <c r="E68" s="340">
        <v>20420</v>
      </c>
      <c r="F68" s="339"/>
      <c r="G68" s="340">
        <v>166763</v>
      </c>
      <c r="I68" s="339">
        <v>129012</v>
      </c>
      <c r="J68" s="503"/>
      <c r="K68" s="503"/>
    </row>
    <row r="69" spans="1:11" ht="23.1" customHeight="1">
      <c r="A69" s="510" t="s">
        <v>297</v>
      </c>
      <c r="C69" s="338">
        <f>SUM(C52:C68)</f>
        <v>-912616</v>
      </c>
      <c r="D69" s="341"/>
      <c r="E69" s="338">
        <f>SUM(E52:E68)</f>
        <v>-1320818</v>
      </c>
      <c r="F69" s="316"/>
      <c r="G69" s="338">
        <f>SUM(G52:G68)</f>
        <v>-601017</v>
      </c>
      <c r="I69" s="338">
        <f>SUM(I52:I68)</f>
        <v>-1204846</v>
      </c>
      <c r="K69" s="503"/>
    </row>
    <row r="70" spans="1:11" ht="9.6" customHeight="1">
      <c r="A70" s="510"/>
      <c r="C70" s="322"/>
      <c r="D70" s="341"/>
      <c r="E70" s="322"/>
      <c r="F70" s="316"/>
      <c r="G70" s="322"/>
      <c r="I70" s="322"/>
    </row>
    <row r="71" spans="1:11" ht="23.1" customHeight="1">
      <c r="A71" s="500" t="s">
        <v>75</v>
      </c>
      <c r="B71" s="501"/>
      <c r="C71" s="341"/>
      <c r="D71" s="341"/>
      <c r="E71" s="341"/>
    </row>
    <row r="72" spans="1:11" ht="23.1" customHeight="1">
      <c r="A72" s="496" t="s">
        <v>301</v>
      </c>
      <c r="B72" s="501"/>
      <c r="C72" s="340">
        <v>-2840000</v>
      </c>
      <c r="D72" s="341"/>
      <c r="E72" s="340">
        <v>-7769516</v>
      </c>
      <c r="G72" s="340">
        <v>-2840000</v>
      </c>
      <c r="I72" s="340">
        <v>-7769516</v>
      </c>
      <c r="K72" s="503"/>
    </row>
    <row r="73" spans="1:11" ht="23.1" customHeight="1">
      <c r="A73" s="3" t="s">
        <v>338</v>
      </c>
      <c r="B73" s="501"/>
      <c r="C73" s="340">
        <v>-7348373</v>
      </c>
      <c r="D73" s="341"/>
      <c r="E73" s="340">
        <v>18248600</v>
      </c>
      <c r="G73" s="340">
        <v>-7348373</v>
      </c>
      <c r="I73" s="339">
        <v>18248600</v>
      </c>
      <c r="K73" s="503"/>
    </row>
    <row r="74" spans="1:11" ht="23.1" customHeight="1">
      <c r="A74" s="3" t="s">
        <v>347</v>
      </c>
      <c r="B74" s="501"/>
      <c r="C74" s="340">
        <v>5000000</v>
      </c>
      <c r="D74" s="341"/>
      <c r="E74" s="340">
        <v>-16807317</v>
      </c>
      <c r="G74" s="340">
        <v>5000000</v>
      </c>
      <c r="I74" s="340">
        <v>-16808145</v>
      </c>
      <c r="K74" s="503"/>
    </row>
    <row r="75" spans="1:11" ht="23.1" customHeight="1">
      <c r="A75" s="2" t="s">
        <v>327</v>
      </c>
      <c r="B75" s="501"/>
      <c r="C75" s="525" t="s">
        <v>350</v>
      </c>
      <c r="D75" s="341"/>
      <c r="E75" s="340">
        <v>-6416667</v>
      </c>
      <c r="G75" s="340">
        <v>2826</v>
      </c>
      <c r="I75" s="340">
        <v>-6416719</v>
      </c>
      <c r="K75" s="503"/>
    </row>
    <row r="76" spans="1:11" ht="23.1" customHeight="1">
      <c r="A76" s="2" t="s">
        <v>337</v>
      </c>
      <c r="B76" s="501"/>
      <c r="C76" s="340">
        <v>3848673</v>
      </c>
      <c r="D76" s="341"/>
      <c r="E76" s="525" t="s">
        <v>350</v>
      </c>
      <c r="G76" s="340">
        <v>3848673</v>
      </c>
      <c r="I76" s="525" t="s">
        <v>350</v>
      </c>
      <c r="K76" s="503"/>
    </row>
    <row r="77" spans="1:11" ht="23.1" customHeight="1">
      <c r="A77" s="2" t="s">
        <v>305</v>
      </c>
      <c r="B77" s="501"/>
      <c r="C77" s="340">
        <v>-1142083</v>
      </c>
      <c r="D77" s="341"/>
      <c r="E77" s="340">
        <v>-1038257</v>
      </c>
      <c r="G77" s="340">
        <v>-1142083</v>
      </c>
      <c r="I77" s="340">
        <v>-1038257</v>
      </c>
      <c r="K77" s="503"/>
    </row>
    <row r="78" spans="1:11" ht="23.1" customHeight="1">
      <c r="A78" s="2" t="s">
        <v>306</v>
      </c>
      <c r="B78" s="501"/>
      <c r="C78" s="340">
        <v>-811</v>
      </c>
      <c r="D78" s="341"/>
      <c r="E78" s="340">
        <v>-710</v>
      </c>
      <c r="G78" s="525" t="s">
        <v>350</v>
      </c>
      <c r="I78" s="525" t="s">
        <v>350</v>
      </c>
      <c r="K78" s="503"/>
    </row>
    <row r="79" spans="1:11" ht="23.1" customHeight="1">
      <c r="A79" s="2" t="s">
        <v>272</v>
      </c>
      <c r="B79" s="501"/>
      <c r="C79" s="340">
        <v>-114314</v>
      </c>
      <c r="D79" s="341"/>
      <c r="E79" s="340">
        <v>-99990</v>
      </c>
      <c r="G79" s="340">
        <v>-114314</v>
      </c>
      <c r="I79" s="340">
        <v>-99990</v>
      </c>
      <c r="K79" s="503"/>
    </row>
    <row r="80" spans="1:11" ht="23.1" customHeight="1">
      <c r="A80" s="3" t="s">
        <v>246</v>
      </c>
      <c r="B80" s="506"/>
      <c r="C80" s="340">
        <v>-290766</v>
      </c>
      <c r="D80" s="341"/>
      <c r="E80" s="340">
        <v>-261820</v>
      </c>
      <c r="G80" s="340">
        <v>-312284</v>
      </c>
      <c r="I80" s="339">
        <v>-288010</v>
      </c>
      <c r="K80" s="503"/>
    </row>
    <row r="81" spans="1:11" ht="23.1" customHeight="1">
      <c r="A81" s="509" t="s">
        <v>322</v>
      </c>
      <c r="B81" s="506"/>
      <c r="C81" s="338">
        <f>SUM(C72:C80)</f>
        <v>-2887674</v>
      </c>
      <c r="D81" s="341"/>
      <c r="E81" s="338">
        <f>SUM(E72:E80)</f>
        <v>-14145677</v>
      </c>
      <c r="F81" s="316"/>
      <c r="G81" s="338">
        <f>SUM(G72:G80)</f>
        <v>-2905555</v>
      </c>
      <c r="I81" s="338">
        <f>SUM(I72:I80)</f>
        <v>-14172037</v>
      </c>
      <c r="K81" s="503"/>
    </row>
    <row r="82" spans="1:11" ht="9" customHeight="1">
      <c r="A82" s="509"/>
      <c r="B82" s="506"/>
      <c r="C82" s="341"/>
      <c r="D82" s="341"/>
      <c r="E82" s="341"/>
      <c r="F82" s="316"/>
      <c r="G82" s="322"/>
      <c r="I82" s="322"/>
      <c r="K82" s="503"/>
    </row>
    <row r="83" spans="1:11" s="510" customFormat="1" ht="23.1" customHeight="1">
      <c r="A83" s="509" t="s">
        <v>351</v>
      </c>
      <c r="B83" s="506"/>
      <c r="C83" s="316">
        <f>C38+C69+C81</f>
        <v>1147258</v>
      </c>
      <c r="D83" s="320"/>
      <c r="E83" s="316">
        <f>E38+E69+E81</f>
        <v>159969</v>
      </c>
      <c r="F83" s="316"/>
      <c r="G83" s="316">
        <f>G38+G69+G81</f>
        <v>1148060</v>
      </c>
      <c r="H83" s="320"/>
      <c r="I83" s="316">
        <f>I38+I69+I81</f>
        <v>159167</v>
      </c>
      <c r="K83" s="503"/>
    </row>
    <row r="84" spans="1:11" ht="23.1" customHeight="1">
      <c r="A84" s="3" t="s">
        <v>76</v>
      </c>
      <c r="B84" s="506"/>
      <c r="C84" s="319">
        <v>976369</v>
      </c>
      <c r="D84" s="341"/>
      <c r="E84" s="340">
        <v>586070</v>
      </c>
      <c r="F84" s="339"/>
      <c r="G84" s="319">
        <v>975567</v>
      </c>
      <c r="I84" s="339">
        <v>586070</v>
      </c>
      <c r="K84" s="503"/>
    </row>
    <row r="85" spans="1:11" s="510" customFormat="1" ht="23.1" customHeight="1" thickBot="1">
      <c r="A85" s="509" t="s">
        <v>335</v>
      </c>
      <c r="B85" s="506"/>
      <c r="C85" s="326">
        <f>SUM(C83:C84)</f>
        <v>2123627</v>
      </c>
      <c r="D85" s="320"/>
      <c r="E85" s="326">
        <f>SUM(E83:E84)</f>
        <v>746039</v>
      </c>
      <c r="F85" s="316"/>
      <c r="G85" s="326">
        <f>SUM(G83:G84)</f>
        <v>2123627</v>
      </c>
      <c r="H85" s="320"/>
      <c r="I85" s="326">
        <f>SUM(I83:I84)</f>
        <v>745237</v>
      </c>
      <c r="K85" s="503"/>
    </row>
    <row r="86" spans="1:11" ht="9" customHeight="1" thickTop="1">
      <c r="C86" s="341"/>
      <c r="D86" s="341"/>
      <c r="E86" s="341"/>
    </row>
    <row r="87" spans="1:11" ht="23.1" customHeight="1">
      <c r="A87" s="511" t="s">
        <v>259</v>
      </c>
      <c r="C87" s="340"/>
      <c r="E87" s="341"/>
      <c r="G87" s="340"/>
    </row>
    <row r="88" spans="1:11" ht="23.1" customHeight="1">
      <c r="A88" s="2" t="s">
        <v>294</v>
      </c>
      <c r="C88" s="340">
        <v>-409005.72</v>
      </c>
      <c r="D88" s="340"/>
      <c r="E88" s="340">
        <v>481078.71766000212</v>
      </c>
      <c r="F88" s="340"/>
      <c r="G88" s="340">
        <v>-409005.72</v>
      </c>
      <c r="H88" s="340"/>
      <c r="I88" s="340">
        <v>481078.71766000212</v>
      </c>
      <c r="K88" s="503"/>
    </row>
    <row r="89" spans="1:11" ht="23.1" customHeight="1">
      <c r="A89" s="2" t="s">
        <v>295</v>
      </c>
      <c r="C89" s="340">
        <v>181786.33</v>
      </c>
      <c r="D89" s="340"/>
      <c r="E89" s="340">
        <v>71219.69975</v>
      </c>
      <c r="F89" s="340"/>
      <c r="G89" s="340">
        <v>181786.33</v>
      </c>
      <c r="H89" s="340"/>
      <c r="I89" s="340">
        <v>134962.51121</v>
      </c>
      <c r="K89" s="503"/>
    </row>
    <row r="90" spans="1:11" ht="23.1" customHeight="1">
      <c r="C90" s="340"/>
      <c r="E90" s="340"/>
      <c r="G90" s="340"/>
      <c r="I90" s="340"/>
    </row>
    <row r="91" spans="1:11" ht="22.7" customHeight="1">
      <c r="C91" s="341"/>
      <c r="E91" s="341"/>
    </row>
    <row r="92" spans="1:11" ht="22.7" customHeight="1">
      <c r="C92" s="341"/>
      <c r="E92" s="341"/>
    </row>
    <row r="93" spans="1:11" ht="22.7" customHeight="1">
      <c r="A93" s="512"/>
      <c r="B93" s="513"/>
      <c r="C93" s="355"/>
      <c r="D93" s="365"/>
      <c r="F93" s="365"/>
      <c r="G93" s="365"/>
    </row>
  </sheetData>
  <mergeCells count="14">
    <mergeCell ref="C50:I50"/>
    <mergeCell ref="C45:E45"/>
    <mergeCell ref="G45:I45"/>
    <mergeCell ref="C46:E46"/>
    <mergeCell ref="G46:I46"/>
    <mergeCell ref="C47:E47"/>
    <mergeCell ref="G47:I47"/>
    <mergeCell ref="C9:I9"/>
    <mergeCell ref="C4:E4"/>
    <mergeCell ref="C5:E5"/>
    <mergeCell ref="G4:I4"/>
    <mergeCell ref="G5:I5"/>
    <mergeCell ref="C6:E6"/>
    <mergeCell ref="G6:I6"/>
  </mergeCells>
  <pageMargins left="0.94488188976377996" right="0.43307086614173201" top="0.47244094488188998" bottom="0.511811023622047" header="0.511811023622047" footer="0.511811023622047"/>
  <pageSetup paperSize="9" scale="70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40625" defaultRowHeight="21"/>
  <cols>
    <col min="1" max="1" width="9.140625" style="5" customWidth="1"/>
    <col min="2" max="2" width="52.140625" style="5" bestFit="1" customWidth="1"/>
    <col min="3" max="3" width="5.42578125" style="6" customWidth="1"/>
    <col min="4" max="4" width="21.85546875" style="7" customWidth="1"/>
    <col min="5" max="5" width="7.42578125" style="7" customWidth="1"/>
    <col min="6" max="7" width="15.42578125" style="7" customWidth="1"/>
    <col min="8" max="8" width="17" style="7" customWidth="1"/>
    <col min="9" max="9" width="17.42578125" style="7" customWidth="1"/>
    <col min="10" max="10" width="16.140625" style="7" customWidth="1"/>
    <col min="11" max="11" width="17.85546875" style="13" customWidth="1"/>
    <col min="12" max="12" width="9.140625" style="5"/>
    <col min="13" max="13" width="19.42578125" style="9" customWidth="1"/>
    <col min="14" max="16384" width="9.140625" style="5"/>
  </cols>
  <sheetData>
    <row r="1" spans="1:11" ht="20.25" customHeight="1">
      <c r="A1" s="4"/>
      <c r="F1" s="547"/>
      <c r="G1" s="547"/>
      <c r="H1" s="547"/>
      <c r="I1" s="5"/>
      <c r="J1" s="8"/>
      <c r="K1" s="5"/>
    </row>
    <row r="2" spans="1:11" ht="20.25" customHeight="1">
      <c r="A2" s="10" t="s">
        <v>77</v>
      </c>
      <c r="B2" s="5" t="s">
        <v>78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79</v>
      </c>
      <c r="B3" s="14" t="s">
        <v>80</v>
      </c>
      <c r="C3" s="5"/>
      <c r="D3" s="9"/>
      <c r="F3" s="11" t="s">
        <v>81</v>
      </c>
      <c r="G3" s="15" t="s">
        <v>82</v>
      </c>
      <c r="H3" s="16" t="s">
        <v>83</v>
      </c>
      <c r="I3" s="11"/>
      <c r="J3" s="17"/>
      <c r="K3" s="18"/>
    </row>
    <row r="4" spans="1:11" ht="20.25" customHeight="1">
      <c r="A4" s="5" t="s">
        <v>84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85</v>
      </c>
      <c r="E6" s="548" t="s">
        <v>86</v>
      </c>
      <c r="F6" s="549"/>
      <c r="G6" s="550"/>
      <c r="H6" s="23" t="s">
        <v>87</v>
      </c>
      <c r="I6" s="23" t="s">
        <v>88</v>
      </c>
      <c r="J6" s="548" t="s">
        <v>89</v>
      </c>
      <c r="K6" s="551"/>
    </row>
    <row r="7" spans="1:11" ht="20.25" customHeight="1">
      <c r="A7" s="24" t="s">
        <v>90</v>
      </c>
      <c r="B7" s="24" t="s">
        <v>91</v>
      </c>
      <c r="C7" s="24" t="s">
        <v>92</v>
      </c>
      <c r="D7" s="25"/>
      <c r="E7" s="552" t="s">
        <v>93</v>
      </c>
      <c r="F7" s="553"/>
      <c r="G7" s="554"/>
      <c r="H7" s="25"/>
      <c r="I7" s="25" t="s">
        <v>94</v>
      </c>
      <c r="J7" s="555" t="s">
        <v>95</v>
      </c>
      <c r="K7" s="556"/>
    </row>
    <row r="8" spans="1:11" ht="20.25" customHeight="1">
      <c r="A8" s="26"/>
      <c r="B8" s="27"/>
      <c r="C8" s="26"/>
      <c r="D8" s="28">
        <f>B4</f>
        <v>42460</v>
      </c>
      <c r="E8" s="23" t="s">
        <v>96</v>
      </c>
      <c r="F8" s="29" t="s">
        <v>97</v>
      </c>
      <c r="G8" s="30" t="s">
        <v>98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99</v>
      </c>
      <c r="E9" s="34" t="s">
        <v>100</v>
      </c>
      <c r="F9" s="30" t="s">
        <v>99</v>
      </c>
      <c r="G9" s="30" t="s">
        <v>99</v>
      </c>
      <c r="H9" s="30" t="s">
        <v>99</v>
      </c>
      <c r="I9" s="30" t="s">
        <v>99</v>
      </c>
      <c r="J9" s="30" t="s">
        <v>99</v>
      </c>
      <c r="K9" s="31" t="s">
        <v>101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7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8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102</v>
      </c>
      <c r="C13" s="50"/>
      <c r="D13" s="51"/>
      <c r="E13" s="53"/>
      <c r="F13" s="53"/>
      <c r="G13" s="53"/>
      <c r="H13" s="52">
        <v>0</v>
      </c>
      <c r="I13" s="53"/>
      <c r="J13" s="54" t="s">
        <v>103</v>
      </c>
      <c r="K13" s="55" t="s">
        <v>103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104</v>
      </c>
      <c r="C15" s="50"/>
      <c r="D15" s="51"/>
      <c r="E15" s="53"/>
      <c r="F15" s="53"/>
      <c r="G15" s="53"/>
      <c r="H15" s="52">
        <v>0</v>
      </c>
      <c r="I15" s="53"/>
      <c r="J15" s="54" t="s">
        <v>103</v>
      </c>
      <c r="K15" s="55" t="s">
        <v>103</v>
      </c>
    </row>
    <row r="16" spans="1:11" ht="20.25" customHeight="1">
      <c r="A16" s="42"/>
      <c r="B16" s="42" t="s">
        <v>105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106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107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108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109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110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103</v>
      </c>
      <c r="K23" s="68" t="s">
        <v>103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103</v>
      </c>
      <c r="K25" s="82" t="s">
        <v>103</v>
      </c>
    </row>
    <row r="26" spans="1:11" ht="20.25" customHeight="1">
      <c r="A26" s="59"/>
      <c r="B26" s="42" t="s">
        <v>111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112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113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114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115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116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117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16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118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17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103</v>
      </c>
      <c r="K38" s="68" t="s">
        <v>103</v>
      </c>
    </row>
    <row r="39" spans="1:11" ht="20.25" customHeight="1">
      <c r="A39" s="69"/>
      <c r="B39" s="70" t="s">
        <v>22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24</v>
      </c>
      <c r="C41" s="110"/>
      <c r="D41" s="111"/>
      <c r="E41" s="112"/>
      <c r="F41" s="113"/>
      <c r="G41" s="113"/>
      <c r="H41" s="114"/>
      <c r="I41" s="115"/>
      <c r="J41" s="81" t="s">
        <v>103</v>
      </c>
      <c r="K41" s="82" t="s">
        <v>103</v>
      </c>
    </row>
    <row r="42" spans="1:11" ht="20.25" customHeight="1">
      <c r="A42" s="42"/>
      <c r="B42" s="116" t="s">
        <v>25</v>
      </c>
      <c r="C42" s="117"/>
      <c r="D42" s="118"/>
      <c r="E42" s="119"/>
      <c r="F42" s="120"/>
      <c r="G42" s="120"/>
      <c r="H42" s="121"/>
      <c r="I42" s="118"/>
      <c r="J42" s="54" t="s">
        <v>103</v>
      </c>
      <c r="K42" s="55" t="s">
        <v>103</v>
      </c>
    </row>
    <row r="43" spans="1:11" ht="20.25" customHeight="1">
      <c r="A43" s="42"/>
      <c r="B43" s="97" t="s">
        <v>119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103</v>
      </c>
      <c r="K43" s="55" t="s">
        <v>103</v>
      </c>
    </row>
    <row r="44" spans="1:11" ht="20.25" customHeight="1">
      <c r="A44" s="42"/>
      <c r="B44" s="97" t="s">
        <v>120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103</v>
      </c>
      <c r="K44" s="55" t="s">
        <v>103</v>
      </c>
    </row>
    <row r="45" spans="1:11" ht="20.25" customHeight="1">
      <c r="A45" s="42"/>
      <c r="B45" s="42" t="s">
        <v>121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122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103</v>
      </c>
      <c r="K46" s="55" t="s">
        <v>103</v>
      </c>
    </row>
    <row r="47" spans="1:11" ht="20.25" customHeight="1">
      <c r="A47" s="125"/>
      <c r="B47" s="126" t="s">
        <v>28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123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124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103</v>
      </c>
      <c r="K49" s="55" t="s">
        <v>103</v>
      </c>
    </row>
    <row r="50" spans="1:11" ht="20.25" customHeight="1">
      <c r="A50" s="42"/>
      <c r="B50" s="97" t="s">
        <v>125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103</v>
      </c>
      <c r="K50" s="55" t="s">
        <v>103</v>
      </c>
    </row>
    <row r="51" spans="1:11" ht="20.25" customHeight="1">
      <c r="A51" s="42"/>
      <c r="B51" s="97" t="s">
        <v>126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103</v>
      </c>
      <c r="K52" s="68" t="s">
        <v>103</v>
      </c>
    </row>
    <row r="53" spans="1:11" ht="20.25" customHeight="1">
      <c r="A53" s="69"/>
      <c r="B53" s="70" t="s">
        <v>29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30</v>
      </c>
      <c r="C54" s="78"/>
      <c r="D54" s="138"/>
      <c r="E54" s="139"/>
      <c r="F54" s="140"/>
      <c r="G54" s="141"/>
      <c r="H54" s="142"/>
      <c r="I54" s="66"/>
      <c r="J54" s="81" t="s">
        <v>103</v>
      </c>
      <c r="K54" s="82" t="s">
        <v>103</v>
      </c>
    </row>
    <row r="55" spans="1:11" ht="20.25" customHeight="1">
      <c r="A55" s="42"/>
      <c r="B55" s="42" t="s">
        <v>31</v>
      </c>
      <c r="C55" s="143"/>
      <c r="D55" s="144"/>
      <c r="E55" s="145"/>
      <c r="F55" s="126"/>
      <c r="G55" s="146"/>
      <c r="H55" s="85">
        <v>0</v>
      </c>
      <c r="I55" s="147"/>
      <c r="J55" s="54" t="s">
        <v>103</v>
      </c>
      <c r="K55" s="55" t="s">
        <v>103</v>
      </c>
    </row>
    <row r="56" spans="1:11" ht="20.25" customHeight="1">
      <c r="A56" s="42"/>
      <c r="B56" s="60" t="s">
        <v>127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128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103</v>
      </c>
      <c r="K57" s="55" t="s">
        <v>103</v>
      </c>
    </row>
    <row r="58" spans="1:11" ht="20.25" customHeight="1">
      <c r="A58" s="98"/>
      <c r="B58" s="99" t="s">
        <v>129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34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35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36</v>
      </c>
      <c r="C61" s="157"/>
      <c r="D61" s="62"/>
      <c r="E61" s="158"/>
      <c r="F61" s="159"/>
      <c r="G61" s="159"/>
      <c r="H61" s="160"/>
      <c r="I61" s="161"/>
      <c r="J61" s="54" t="s">
        <v>103</v>
      </c>
      <c r="K61" s="55" t="s">
        <v>103</v>
      </c>
    </row>
    <row r="62" spans="1:11" ht="20.25" customHeight="1">
      <c r="A62" s="59"/>
      <c r="B62" s="35" t="s">
        <v>37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130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39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131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103</v>
      </c>
      <c r="K65" s="55"/>
    </row>
    <row r="66" spans="1:11" ht="20.25" customHeight="1">
      <c r="A66" s="42"/>
      <c r="B66" s="164" t="s">
        <v>132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103</v>
      </c>
      <c r="K66" s="55"/>
    </row>
    <row r="67" spans="1:11" ht="20.25" customHeight="1">
      <c r="A67" s="42"/>
      <c r="B67" s="97" t="s">
        <v>133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134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132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135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46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136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16</v>
      </c>
      <c r="E74" s="7" t="s">
        <v>137</v>
      </c>
      <c r="F74" s="20"/>
      <c r="G74" s="20" t="e">
        <f>#REF!</f>
        <v>#REF!</v>
      </c>
    </row>
    <row r="75" spans="1:11" ht="20.25" hidden="1" customHeight="1">
      <c r="E75" s="7" t="s">
        <v>138</v>
      </c>
      <c r="F75" s="20"/>
      <c r="G75" s="20" t="e">
        <f>#REF!</f>
        <v>#REF!</v>
      </c>
    </row>
    <row r="76" spans="1:11" ht="20.25" hidden="1" customHeight="1">
      <c r="E76" s="7" t="s">
        <v>139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65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40625" defaultRowHeight="20.25"/>
  <cols>
    <col min="1" max="1" width="11" style="5" customWidth="1"/>
    <col min="2" max="2" width="46.42578125" style="5" customWidth="1"/>
    <col min="3" max="3" width="7.42578125" style="187" customWidth="1"/>
    <col min="4" max="4" width="16.42578125" style="7" customWidth="1"/>
    <col min="5" max="5" width="9.42578125" style="7" customWidth="1"/>
    <col min="6" max="6" width="14.85546875" style="7" customWidth="1"/>
    <col min="7" max="7" width="14.42578125" style="7" bestFit="1" customWidth="1"/>
    <col min="8" max="8" width="16" style="7" bestFit="1" customWidth="1"/>
    <col min="9" max="9" width="14.140625" style="7" customWidth="1"/>
    <col min="10" max="10" width="14.42578125" style="7" customWidth="1"/>
    <col min="11" max="11" width="11" style="9" bestFit="1" customWidth="1"/>
    <col min="12" max="16384" width="9.140625" style="5"/>
  </cols>
  <sheetData>
    <row r="1" spans="1:11" ht="21.75" customHeight="1">
      <c r="F1" s="547"/>
      <c r="G1" s="547"/>
      <c r="H1" s="547"/>
      <c r="I1" s="8"/>
      <c r="J1" s="8"/>
      <c r="K1" s="5"/>
    </row>
    <row r="2" spans="1:11" ht="19.5" customHeight="1">
      <c r="A2" s="10" t="s">
        <v>77</v>
      </c>
      <c r="B2" s="5" t="s">
        <v>78</v>
      </c>
      <c r="C2" s="5"/>
      <c r="F2" s="11"/>
      <c r="G2" s="12"/>
      <c r="H2" s="13"/>
      <c r="I2" s="13"/>
      <c r="J2" s="13"/>
      <c r="K2" s="5"/>
    </row>
    <row r="3" spans="1:11">
      <c r="A3" s="5" t="s">
        <v>79</v>
      </c>
      <c r="B3" s="14" t="s">
        <v>140</v>
      </c>
      <c r="C3" s="5"/>
      <c r="D3" s="9"/>
      <c r="F3" s="11" t="s">
        <v>81</v>
      </c>
      <c r="G3" s="188" t="s">
        <v>141</v>
      </c>
      <c r="H3" s="16" t="s">
        <v>83</v>
      </c>
      <c r="I3" s="189"/>
      <c r="J3" s="189"/>
      <c r="K3" s="5"/>
    </row>
    <row r="4" spans="1:11" ht="18.75" customHeight="1">
      <c r="A4" s="5" t="s">
        <v>84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4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142</v>
      </c>
      <c r="E7" s="552" t="s">
        <v>86</v>
      </c>
      <c r="F7" s="553"/>
      <c r="G7" s="554"/>
      <c r="H7" s="25" t="s">
        <v>143</v>
      </c>
      <c r="I7" s="25" t="s">
        <v>143</v>
      </c>
      <c r="J7" s="25" t="s">
        <v>143</v>
      </c>
      <c r="K7" s="5"/>
    </row>
    <row r="8" spans="1:11" ht="21">
      <c r="A8" s="24" t="s">
        <v>90</v>
      </c>
      <c r="B8" s="24" t="s">
        <v>91</v>
      </c>
      <c r="C8" s="24" t="s">
        <v>92</v>
      </c>
      <c r="D8" s="25"/>
      <c r="E8" s="552" t="s">
        <v>93</v>
      </c>
      <c r="F8" s="553"/>
      <c r="G8" s="554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96</v>
      </c>
      <c r="F9" s="29" t="s">
        <v>97</v>
      </c>
      <c r="G9" s="30" t="s">
        <v>98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99</v>
      </c>
      <c r="E10" s="34" t="s">
        <v>100</v>
      </c>
      <c r="F10" s="30" t="s">
        <v>99</v>
      </c>
      <c r="G10" s="30" t="s">
        <v>99</v>
      </c>
      <c r="H10" s="30" t="s">
        <v>99</v>
      </c>
      <c r="I10" s="30" t="s">
        <v>99</v>
      </c>
      <c r="J10" s="30" t="s">
        <v>99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49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144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145</v>
      </c>
    </row>
    <row r="14" spans="1:11">
      <c r="A14" s="199"/>
      <c r="B14" s="42" t="s">
        <v>146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147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145</v>
      </c>
    </row>
    <row r="16" spans="1:11">
      <c r="A16" s="206"/>
      <c r="B16" s="42" t="s">
        <v>51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52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53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148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145</v>
      </c>
    </row>
    <row r="21" spans="1:11">
      <c r="A21" s="199"/>
      <c r="B21" s="42" t="s">
        <v>149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145</v>
      </c>
    </row>
    <row r="23" spans="1:11">
      <c r="A23" s="197"/>
      <c r="B23" s="60" t="s">
        <v>150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55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151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145</v>
      </c>
    </row>
    <row r="27" spans="1:11">
      <c r="A27" s="199"/>
      <c r="B27" s="42" t="s">
        <v>56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152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57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153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154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155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156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157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158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159</v>
      </c>
      <c r="E40" s="7" t="s">
        <v>137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138</v>
      </c>
      <c r="F41" s="7" t="e">
        <f>#REF!</f>
        <v>#REF!</v>
      </c>
      <c r="G41" s="20"/>
      <c r="K41" s="5"/>
    </row>
    <row r="42" spans="1:11" hidden="1">
      <c r="A42" t="s">
        <v>160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40625" defaultRowHeight="20.25"/>
  <cols>
    <col min="1" max="1" width="2.42578125" style="10" customWidth="1"/>
    <col min="2" max="2" width="9.42578125" style="10" customWidth="1"/>
    <col min="3" max="3" width="42.42578125" style="10" customWidth="1"/>
    <col min="4" max="4" width="16.42578125" style="10" customWidth="1"/>
    <col min="5" max="5" width="16.42578125" style="247" customWidth="1"/>
    <col min="6" max="6" width="17.42578125" style="248" bestFit="1" customWidth="1"/>
    <col min="7" max="7" width="16.85546875" style="243" customWidth="1"/>
    <col min="8" max="8" width="10" style="242" bestFit="1" customWidth="1"/>
    <col min="9" max="9" width="13.42578125" style="242" bestFit="1" customWidth="1"/>
    <col min="10" max="10" width="13.42578125" style="10" bestFit="1" customWidth="1"/>
    <col min="11" max="16384" width="9.140625" style="10"/>
  </cols>
  <sheetData>
    <row r="1" spans="1:9" ht="22.7" customHeight="1">
      <c r="E1" s="7"/>
      <c r="F1" s="7"/>
      <c r="G1" s="241"/>
    </row>
    <row r="2" spans="1:9" ht="21.2" customHeight="1">
      <c r="B2" s="10" t="s">
        <v>161</v>
      </c>
      <c r="D2" s="11" t="s">
        <v>81</v>
      </c>
      <c r="E2" s="188" t="s">
        <v>141</v>
      </c>
      <c r="F2" s="16" t="s">
        <v>162</v>
      </c>
    </row>
    <row r="3" spans="1:9" ht="21.2" customHeight="1">
      <c r="B3" s="10" t="s">
        <v>163</v>
      </c>
      <c r="D3" s="244"/>
      <c r="E3" s="245"/>
      <c r="F3" s="246"/>
    </row>
    <row r="4" spans="1:9" ht="21.2" customHeight="1">
      <c r="B4" s="10" t="s">
        <v>164</v>
      </c>
      <c r="D4" s="244"/>
      <c r="E4" s="245"/>
      <c r="F4" s="246"/>
    </row>
    <row r="5" spans="1:9" ht="21.2" customHeight="1" thickBot="1"/>
    <row r="6" spans="1:9" ht="21.2" customHeight="1">
      <c r="A6" s="249"/>
      <c r="B6" s="250"/>
      <c r="C6" s="250"/>
      <c r="D6" s="251"/>
      <c r="E6" s="252"/>
      <c r="F6" s="253" t="s">
        <v>165</v>
      </c>
      <c r="G6" s="254"/>
      <c r="H6" s="255"/>
      <c r="I6" s="255"/>
    </row>
    <row r="7" spans="1:9" ht="21.2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.2" customHeight="1">
      <c r="A8" s="261" t="s">
        <v>66</v>
      </c>
      <c r="B8" s="262"/>
      <c r="C8" s="263"/>
      <c r="D8" s="263"/>
      <c r="E8" s="264"/>
      <c r="F8" s="265"/>
      <c r="G8" s="254"/>
      <c r="H8" s="255"/>
      <c r="I8" s="255"/>
    </row>
    <row r="9" spans="1:9" ht="21.2" customHeight="1">
      <c r="A9" s="261" t="s">
        <v>58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.2" customHeight="1">
      <c r="A10" s="261" t="s">
        <v>67</v>
      </c>
      <c r="B10" s="266"/>
      <c r="C10" s="266"/>
      <c r="D10" s="266"/>
      <c r="E10" s="267"/>
      <c r="F10" s="268"/>
      <c r="G10" s="254"/>
      <c r="H10" s="255"/>
      <c r="I10" s="255"/>
    </row>
    <row r="11" spans="1:9" ht="21.2" customHeight="1">
      <c r="A11" s="261" t="s">
        <v>166</v>
      </c>
      <c r="B11" s="266"/>
      <c r="C11" s="266"/>
      <c r="D11" s="266"/>
      <c r="E11" s="267"/>
      <c r="F11" s="268"/>
      <c r="G11" s="254"/>
      <c r="H11" s="255"/>
      <c r="I11" s="255"/>
    </row>
    <row r="12" spans="1:9" ht="21.2" customHeight="1">
      <c r="A12" s="261"/>
      <c r="B12" s="266" t="s">
        <v>68</v>
      </c>
      <c r="C12" s="266"/>
      <c r="D12" s="266"/>
      <c r="E12" s="267"/>
      <c r="F12" s="268">
        <v>40360733.079999998</v>
      </c>
      <c r="G12" s="254" t="s">
        <v>167</v>
      </c>
      <c r="H12" s="255"/>
      <c r="I12" s="255"/>
    </row>
    <row r="13" spans="1:9" ht="21.2" customHeight="1">
      <c r="A13" s="261"/>
      <c r="B13" s="266" t="s">
        <v>168</v>
      </c>
      <c r="C13" s="266"/>
      <c r="D13" s="266"/>
      <c r="E13" s="267"/>
      <c r="F13" s="268"/>
      <c r="G13" s="254"/>
      <c r="H13" s="255"/>
      <c r="I13" s="255"/>
    </row>
    <row r="14" spans="1:9" ht="21.2" customHeight="1">
      <c r="A14" s="261"/>
      <c r="B14" s="266" t="s">
        <v>169</v>
      </c>
      <c r="C14" s="266"/>
      <c r="D14" s="266"/>
      <c r="E14" s="267"/>
      <c r="F14" s="268"/>
      <c r="G14" s="254"/>
      <c r="H14" s="255"/>
      <c r="I14" s="255"/>
    </row>
    <row r="15" spans="1:9" ht="21.2" customHeight="1">
      <c r="A15" s="261"/>
      <c r="B15" s="266" t="s">
        <v>170</v>
      </c>
      <c r="C15" s="266"/>
      <c r="D15" s="269"/>
      <c r="E15" s="264"/>
      <c r="F15" s="268"/>
      <c r="G15" s="254"/>
      <c r="H15" s="255"/>
      <c r="I15" s="255"/>
    </row>
    <row r="16" spans="1:9" ht="21.2" customHeight="1">
      <c r="A16" s="270"/>
      <c r="B16" s="271" t="s">
        <v>171</v>
      </c>
      <c r="C16" s="266"/>
      <c r="D16" s="269"/>
      <c r="E16" s="264"/>
      <c r="F16" s="268"/>
      <c r="G16" s="272"/>
      <c r="H16" s="255"/>
      <c r="I16" s="255"/>
    </row>
    <row r="17" spans="1:9" ht="21.2" customHeight="1">
      <c r="A17" s="270"/>
      <c r="B17" s="266" t="s">
        <v>147</v>
      </c>
      <c r="C17" s="266"/>
      <c r="D17" s="269"/>
      <c r="E17" s="264"/>
      <c r="F17" s="268">
        <v>-174739239.09999999</v>
      </c>
      <c r="G17" s="254" t="s">
        <v>167</v>
      </c>
      <c r="H17" s="255"/>
      <c r="I17" s="255"/>
    </row>
    <row r="18" spans="1:9" ht="21.2" customHeight="1">
      <c r="A18" s="270"/>
      <c r="B18" s="273" t="s">
        <v>172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.2" customHeight="1">
      <c r="A19" s="270"/>
      <c r="B19" s="266" t="s">
        <v>56</v>
      </c>
      <c r="C19" s="266"/>
      <c r="D19" s="269"/>
      <c r="E19" s="274"/>
      <c r="F19" s="268">
        <v>56937830.660000004</v>
      </c>
      <c r="G19" s="254" t="s">
        <v>167</v>
      </c>
      <c r="H19" s="255"/>
      <c r="I19" s="255"/>
    </row>
    <row r="20" spans="1:9" ht="21.2" customHeight="1">
      <c r="A20" s="270"/>
      <c r="B20" s="266" t="s">
        <v>173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.2" customHeight="1">
      <c r="A21" s="270"/>
      <c r="B21" s="266" t="s">
        <v>174</v>
      </c>
      <c r="C21" s="266"/>
      <c r="D21" s="269"/>
      <c r="E21" s="275"/>
      <c r="F21" s="268">
        <v>-97544</v>
      </c>
      <c r="G21" s="254" t="s">
        <v>167</v>
      </c>
      <c r="H21" s="255"/>
      <c r="I21" s="255"/>
    </row>
    <row r="22" spans="1:9" ht="21.2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.2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.2" customHeight="1">
      <c r="A24" s="276" t="s">
        <v>175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.2" customHeight="1">
      <c r="A25" s="261" t="s">
        <v>176</v>
      </c>
      <c r="B25" s="266"/>
      <c r="C25" s="266"/>
      <c r="D25" s="266"/>
      <c r="E25" s="267"/>
      <c r="F25" s="268"/>
      <c r="G25" s="254"/>
      <c r="H25" s="255"/>
      <c r="I25" s="255"/>
    </row>
    <row r="26" spans="1:9" ht="21.2" customHeight="1">
      <c r="A26" s="261"/>
      <c r="B26" s="266" t="s">
        <v>177</v>
      </c>
      <c r="C26" s="266"/>
      <c r="D26" s="266"/>
      <c r="E26" s="267"/>
      <c r="F26" s="268">
        <v>-62064745.120000005</v>
      </c>
      <c r="G26" s="254" t="s">
        <v>167</v>
      </c>
      <c r="H26" s="2" t="s">
        <v>9</v>
      </c>
      <c r="I26" s="255"/>
    </row>
    <row r="27" spans="1:9" ht="21.2" customHeight="1">
      <c r="A27" s="261"/>
      <c r="B27" s="266" t="s">
        <v>178</v>
      </c>
      <c r="C27" s="266"/>
      <c r="D27" s="269"/>
      <c r="E27" s="264"/>
      <c r="F27" s="268">
        <v>0</v>
      </c>
      <c r="G27" s="254"/>
      <c r="H27" s="3" t="s">
        <v>105</v>
      </c>
      <c r="I27" s="255"/>
    </row>
    <row r="28" spans="1:9" ht="21.2" customHeight="1">
      <c r="A28" s="261"/>
      <c r="B28" s="266" t="s">
        <v>179</v>
      </c>
      <c r="C28" s="266"/>
      <c r="D28" s="269"/>
      <c r="E28" s="264"/>
      <c r="F28" s="268">
        <v>1648142.56</v>
      </c>
      <c r="G28" s="254" t="s">
        <v>167</v>
      </c>
      <c r="H28" s="3" t="s">
        <v>109</v>
      </c>
      <c r="I28" s="255"/>
    </row>
    <row r="29" spans="1:9" ht="21.2" customHeight="1">
      <c r="A29" s="261"/>
      <c r="B29" s="266" t="s">
        <v>180</v>
      </c>
      <c r="C29" s="266"/>
      <c r="D29" s="266"/>
      <c r="E29" s="267"/>
      <c r="F29" s="268">
        <v>286420.33</v>
      </c>
      <c r="G29" s="254" t="s">
        <v>167</v>
      </c>
      <c r="H29" s="3" t="s">
        <v>110</v>
      </c>
      <c r="I29" s="255"/>
    </row>
    <row r="30" spans="1:9" ht="21.2" customHeight="1">
      <c r="A30" s="261"/>
      <c r="B30" s="266" t="s">
        <v>181</v>
      </c>
      <c r="C30" s="266"/>
      <c r="D30" s="266"/>
      <c r="E30" s="267"/>
      <c r="F30" s="268">
        <v>0</v>
      </c>
      <c r="G30" s="254"/>
      <c r="H30" s="3" t="s">
        <v>70</v>
      </c>
      <c r="I30" s="255"/>
    </row>
    <row r="31" spans="1:9" ht="21.2" customHeight="1">
      <c r="A31" s="261"/>
      <c r="B31" s="266" t="s">
        <v>182</v>
      </c>
      <c r="C31" s="266"/>
      <c r="D31" s="266"/>
      <c r="E31" s="267"/>
      <c r="F31" s="268">
        <v>0</v>
      </c>
      <c r="G31" s="254"/>
      <c r="H31" s="3" t="s">
        <v>183</v>
      </c>
      <c r="I31" s="255"/>
    </row>
    <row r="32" spans="1:9" ht="21.2" customHeight="1">
      <c r="A32" s="261"/>
      <c r="B32" s="266" t="s">
        <v>184</v>
      </c>
      <c r="C32" s="266"/>
      <c r="D32" s="266"/>
      <c r="E32" s="267"/>
      <c r="F32" s="268">
        <v>0</v>
      </c>
      <c r="G32" s="254"/>
      <c r="H32" s="3" t="s">
        <v>121</v>
      </c>
      <c r="I32" s="255"/>
    </row>
    <row r="33" spans="1:9" ht="21.2" customHeight="1">
      <c r="A33" s="261"/>
      <c r="B33" s="266" t="s">
        <v>185</v>
      </c>
      <c r="C33" s="266"/>
      <c r="D33" s="266"/>
      <c r="E33" s="267"/>
      <c r="F33" s="268">
        <v>0</v>
      </c>
      <c r="G33" s="254"/>
      <c r="H33" s="3" t="s">
        <v>126</v>
      </c>
      <c r="I33" s="255"/>
    </row>
    <row r="34" spans="1:9" ht="21.2" customHeight="1">
      <c r="A34" s="261"/>
      <c r="B34" s="266" t="s">
        <v>186</v>
      </c>
      <c r="C34" s="266"/>
      <c r="D34" s="266"/>
      <c r="E34" s="267"/>
      <c r="F34" s="268">
        <v>-20413350.229999997</v>
      </c>
      <c r="G34" s="254" t="s">
        <v>167</v>
      </c>
      <c r="H34" s="3" t="s">
        <v>122</v>
      </c>
      <c r="I34" s="255"/>
    </row>
    <row r="35" spans="1:9" ht="21.2" customHeight="1">
      <c r="A35" s="280"/>
      <c r="B35" s="266" t="s">
        <v>187</v>
      </c>
      <c r="C35" s="266"/>
      <c r="D35" s="266"/>
      <c r="E35" s="267"/>
      <c r="F35" s="268">
        <v>3099869</v>
      </c>
      <c r="G35" s="254" t="s">
        <v>167</v>
      </c>
      <c r="H35" s="255"/>
      <c r="I35" s="255"/>
    </row>
    <row r="36" spans="1:9" ht="21.2" customHeight="1">
      <c r="A36" s="280"/>
      <c r="B36" s="266" t="s">
        <v>188</v>
      </c>
      <c r="C36" s="281"/>
      <c r="D36" s="281"/>
      <c r="E36" s="282"/>
      <c r="F36" s="283">
        <v>0</v>
      </c>
      <c r="G36" s="254"/>
      <c r="H36" s="255"/>
      <c r="I36" s="255"/>
    </row>
    <row r="37" spans="1:9" ht="21.2" customHeight="1">
      <c r="A37" s="261" t="s">
        <v>189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.2" customHeight="1">
      <c r="A38" s="261"/>
      <c r="B38" s="266" t="s">
        <v>190</v>
      </c>
      <c r="C38" s="266"/>
      <c r="D38" s="266"/>
      <c r="E38" s="285"/>
      <c r="F38" s="265">
        <v>-241800</v>
      </c>
      <c r="G38" s="254" t="s">
        <v>167</v>
      </c>
      <c r="H38" s="255"/>
      <c r="I38" s="255"/>
    </row>
    <row r="39" spans="1:9" ht="21.2" customHeight="1" thickBot="1">
      <c r="A39" s="286"/>
      <c r="E39" s="264"/>
      <c r="F39" s="268"/>
      <c r="G39" s="255"/>
      <c r="H39" s="255"/>
      <c r="I39" s="255"/>
    </row>
    <row r="40" spans="1:9" ht="21.2" customHeight="1" thickBot="1">
      <c r="A40" s="287" t="s">
        <v>191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.2" customHeight="1">
      <c r="A41" s="261" t="s">
        <v>71</v>
      </c>
      <c r="B41" s="266"/>
      <c r="C41" s="266"/>
      <c r="D41" s="266"/>
      <c r="E41" s="267"/>
      <c r="F41" s="268"/>
      <c r="G41" s="254"/>
      <c r="H41" s="255"/>
      <c r="I41" s="255"/>
    </row>
    <row r="42" spans="1:9" ht="21.2" customHeight="1">
      <c r="A42" s="291"/>
      <c r="B42" s="292" t="s">
        <v>192</v>
      </c>
      <c r="C42" s="267"/>
      <c r="D42" s="267"/>
      <c r="E42" s="293"/>
      <c r="F42" s="294">
        <v>0</v>
      </c>
      <c r="G42" s="254" t="s">
        <v>167</v>
      </c>
      <c r="H42" s="255"/>
      <c r="I42" s="255"/>
    </row>
    <row r="43" spans="1:9" ht="21.2" customHeight="1">
      <c r="A43" s="261"/>
      <c r="B43" s="266" t="s">
        <v>193</v>
      </c>
      <c r="C43" s="266"/>
      <c r="D43" s="266"/>
      <c r="E43" s="293"/>
      <c r="F43" s="268">
        <v>0</v>
      </c>
      <c r="G43" s="254"/>
      <c r="H43" s="255"/>
      <c r="I43" s="255"/>
    </row>
    <row r="44" spans="1:9" ht="21.2" customHeight="1">
      <c r="A44" s="261"/>
      <c r="B44" s="557" t="s">
        <v>74</v>
      </c>
      <c r="C44" s="557"/>
      <c r="D44" s="295"/>
      <c r="E44" s="293"/>
      <c r="F44" s="296">
        <v>169007000</v>
      </c>
      <c r="G44" s="254" t="s">
        <v>167</v>
      </c>
      <c r="H44" s="255"/>
      <c r="I44" s="255"/>
    </row>
    <row r="45" spans="1:9" ht="21.2" customHeight="1">
      <c r="A45" s="261"/>
      <c r="B45" s="266" t="s">
        <v>194</v>
      </c>
      <c r="C45" s="266"/>
      <c r="D45" s="266"/>
      <c r="E45" s="293"/>
      <c r="F45" s="268">
        <v>-3257209.8099999987</v>
      </c>
      <c r="G45" s="254" t="s">
        <v>167</v>
      </c>
      <c r="H45" s="255"/>
      <c r="I45" s="255"/>
    </row>
    <row r="46" spans="1:9" ht="21.2" customHeight="1">
      <c r="A46" s="261"/>
      <c r="B46" s="266" t="s">
        <v>195</v>
      </c>
      <c r="C46" s="266"/>
      <c r="D46" s="266"/>
      <c r="E46" s="293"/>
      <c r="F46" s="268">
        <v>-1591221726.49</v>
      </c>
      <c r="G46" s="254" t="s">
        <v>167</v>
      </c>
      <c r="H46" s="255"/>
      <c r="I46" s="255"/>
    </row>
    <row r="47" spans="1:9" ht="21.2" customHeight="1">
      <c r="A47" s="261"/>
      <c r="B47" s="266" t="s">
        <v>196</v>
      </c>
      <c r="C47" s="266"/>
      <c r="D47" s="266"/>
      <c r="E47" s="293"/>
      <c r="F47" s="268">
        <v>0</v>
      </c>
      <c r="G47" s="254"/>
      <c r="H47" s="255"/>
      <c r="I47" s="255"/>
    </row>
    <row r="48" spans="1:9" ht="21.2" customHeight="1">
      <c r="A48" s="261"/>
      <c r="B48" s="266" t="s">
        <v>197</v>
      </c>
      <c r="C48" s="266"/>
      <c r="D48" s="266"/>
      <c r="E48" s="293"/>
      <c r="F48" s="268">
        <v>0</v>
      </c>
      <c r="G48" s="254"/>
      <c r="H48" s="255"/>
      <c r="I48" s="255"/>
    </row>
    <row r="49" spans="1:10" ht="21.2" customHeight="1">
      <c r="A49" s="261"/>
      <c r="B49" s="266" t="s">
        <v>198</v>
      </c>
      <c r="C49" s="266"/>
      <c r="D49" s="266"/>
      <c r="E49" s="293"/>
      <c r="F49" s="268">
        <v>0</v>
      </c>
      <c r="G49" s="254"/>
      <c r="H49" s="255"/>
      <c r="I49" s="255"/>
    </row>
    <row r="50" spans="1:10" ht="21.2" customHeight="1">
      <c r="A50" s="261"/>
      <c r="B50" s="266" t="s">
        <v>199</v>
      </c>
      <c r="C50" s="266"/>
      <c r="D50" s="266"/>
      <c r="E50" s="267"/>
      <c r="F50" s="268">
        <v>0</v>
      </c>
      <c r="G50" s="254"/>
      <c r="H50" s="255"/>
      <c r="I50" s="255"/>
    </row>
    <row r="51" spans="1:10" ht="21.2" customHeight="1">
      <c r="A51" s="261"/>
      <c r="B51" s="266" t="s">
        <v>200</v>
      </c>
      <c r="C51" s="266"/>
      <c r="D51" s="266"/>
      <c r="E51" s="267"/>
      <c r="F51" s="268">
        <v>3.4332275333781581E-7</v>
      </c>
      <c r="G51" s="254" t="s">
        <v>167</v>
      </c>
      <c r="H51" s="255"/>
      <c r="I51" s="255"/>
    </row>
    <row r="52" spans="1:10" ht="21.2" customHeight="1" thickBot="1">
      <c r="A52" s="261"/>
      <c r="B52" s="266" t="s">
        <v>201</v>
      </c>
      <c r="C52" s="266"/>
      <c r="D52" s="266"/>
      <c r="E52" s="293"/>
      <c r="F52" s="268">
        <v>0</v>
      </c>
      <c r="G52" s="254"/>
      <c r="H52" s="255"/>
      <c r="I52" s="255"/>
    </row>
    <row r="53" spans="1:10" ht="21.2" customHeight="1" thickBot="1">
      <c r="A53" s="287" t="s">
        <v>202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.2" customHeight="1">
      <c r="A54" s="261" t="s">
        <v>75</v>
      </c>
      <c r="E54" s="267"/>
      <c r="F54" s="268"/>
      <c r="G54" s="254"/>
      <c r="H54" s="255"/>
      <c r="I54" s="255"/>
    </row>
    <row r="55" spans="1:10" ht="21.2" customHeight="1">
      <c r="A55" s="261"/>
      <c r="B55" s="266" t="s">
        <v>203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.2" customHeight="1">
      <c r="A56" s="261"/>
      <c r="B56" s="266" t="s">
        <v>204</v>
      </c>
      <c r="C56" s="266"/>
      <c r="D56" s="266"/>
      <c r="E56" s="267"/>
      <c r="F56" s="297"/>
      <c r="G56" s="254"/>
      <c r="H56" s="255"/>
      <c r="I56" s="255"/>
    </row>
    <row r="57" spans="1:10" ht="21.2" customHeight="1">
      <c r="A57" s="261"/>
      <c r="B57" s="266" t="s">
        <v>205</v>
      </c>
      <c r="C57" s="266"/>
      <c r="D57" s="266"/>
      <c r="E57" s="267"/>
      <c r="F57" s="268"/>
      <c r="G57" s="254"/>
      <c r="H57" s="255"/>
      <c r="I57" s="255"/>
    </row>
    <row r="58" spans="1:10" ht="21.2" customHeight="1">
      <c r="A58" s="261"/>
      <c r="B58" s="266" t="s">
        <v>206</v>
      </c>
      <c r="C58" s="266"/>
      <c r="D58" s="266"/>
      <c r="E58" s="267"/>
      <c r="F58" s="268"/>
      <c r="G58" s="254"/>
      <c r="H58" s="255"/>
      <c r="I58" s="255"/>
    </row>
    <row r="59" spans="1:10" ht="21.2" customHeight="1">
      <c r="A59" s="261"/>
      <c r="B59" s="266" t="s">
        <v>207</v>
      </c>
      <c r="C59" s="266"/>
      <c r="D59" s="266"/>
      <c r="E59" s="267"/>
      <c r="F59" s="268">
        <v>1500000000</v>
      </c>
      <c r="G59" s="254" t="s">
        <v>167</v>
      </c>
      <c r="H59" s="255"/>
      <c r="I59" s="255"/>
    </row>
    <row r="60" spans="1:10" ht="21.2" customHeight="1">
      <c r="A60" s="261"/>
      <c r="B60" s="266" t="s">
        <v>208</v>
      </c>
      <c r="C60" s="266"/>
      <c r="D60" s="266"/>
      <c r="E60" s="267"/>
      <c r="F60" s="268">
        <v>0</v>
      </c>
      <c r="G60" s="254"/>
      <c r="H60" s="255"/>
      <c r="I60" s="255"/>
    </row>
    <row r="61" spans="1:10" ht="21.2" customHeight="1">
      <c r="A61" s="261"/>
      <c r="B61" s="266" t="s">
        <v>209</v>
      </c>
      <c r="C61" s="266"/>
      <c r="D61" s="266"/>
      <c r="E61" s="267"/>
      <c r="F61" s="268"/>
      <c r="G61" s="255"/>
      <c r="H61" s="255"/>
      <c r="I61" s="255"/>
    </row>
    <row r="62" spans="1:10" ht="21.2" customHeight="1">
      <c r="A62" s="261"/>
      <c r="B62" s="266" t="s">
        <v>210</v>
      </c>
      <c r="C62" s="266"/>
      <c r="D62" s="266"/>
      <c r="E62" s="267"/>
      <c r="F62" s="268">
        <v>-3200000000</v>
      </c>
      <c r="G62" s="254" t="s">
        <v>167</v>
      </c>
      <c r="H62" s="255"/>
      <c r="I62" s="255"/>
    </row>
    <row r="63" spans="1:10" ht="21.2" customHeight="1" thickBot="1">
      <c r="A63" s="261"/>
      <c r="B63" s="266" t="s">
        <v>211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.2" customHeight="1" thickBot="1">
      <c r="A64" s="287" t="s">
        <v>212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.2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.2" customHeight="1">
      <c r="A66" s="261" t="s">
        <v>213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.2" customHeight="1">
      <c r="A67" s="280" t="s">
        <v>173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.2" customHeight="1">
      <c r="A68" s="280" t="s">
        <v>214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.2" customHeight="1" thickBot="1">
      <c r="A69" s="280" t="s">
        <v>215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.2" customHeight="1" thickTop="1" thickBot="1">
      <c r="A70" s="301"/>
      <c r="B70" s="302"/>
      <c r="C70" s="303"/>
      <c r="D70" s="303"/>
      <c r="E70" s="304"/>
      <c r="F70" s="305"/>
    </row>
    <row r="71" spans="1:9" ht="21.2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.2" customHeight="1">
      <c r="C72" s="10" t="s">
        <v>216</v>
      </c>
      <c r="E72" s="309"/>
      <c r="F72" s="310">
        <f>+F66-F71</f>
        <v>4.1723251342773438E-7</v>
      </c>
    </row>
    <row r="73" spans="1:9" ht="21.2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BS-3-5</vt:lpstr>
      <vt:lpstr>PL3M P6</vt:lpstr>
      <vt:lpstr>PL3M P7</vt:lpstr>
      <vt:lpstr>PL9M P8</vt:lpstr>
      <vt:lpstr>PL9M P9</vt:lpstr>
      <vt:lpstr>SH (Conso) P10</vt:lpstr>
      <vt:lpstr>SH (Sep) P11</vt:lpstr>
      <vt:lpstr>CF P12 13</vt:lpstr>
      <vt:lpstr>BCPG BS</vt:lpstr>
      <vt:lpstr>BCPG PL</vt:lpstr>
      <vt:lpstr>BCPG CF</vt:lpstr>
      <vt:lpstr>'BS-3-5'!Print_Area</vt:lpstr>
      <vt:lpstr>'CF P12 13'!Print_Area</vt:lpstr>
      <vt:lpstr>'PL3M P6'!Print_Area</vt:lpstr>
      <vt:lpstr>'PL3M P7'!Print_Area</vt:lpstr>
      <vt:lpstr>'PL9M P8'!Print_Area</vt:lpstr>
      <vt:lpstr>'PL9M P9'!Print_Area</vt:lpstr>
      <vt:lpstr>'SH (Conso) P10'!Print_Area</vt:lpstr>
      <vt:lpstr>'SH (Sep) P11'!Print_Area</vt:lpstr>
      <vt:lpstr>'PL3M P6'!Print_Titles</vt:lpstr>
      <vt:lpstr>'PL9M P8'!Print_Titles</vt:lpstr>
      <vt:lpstr>'SH (Conso) P10'!Print_Titles</vt:lpstr>
      <vt:lpstr>'SH (Sep) P11'!Print_Titles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Kornvadee Ounjit (KOUT)</cp:lastModifiedBy>
  <cp:revision/>
  <cp:lastPrinted>2024-11-05T08:57:34Z</cp:lastPrinted>
  <dcterms:created xsi:type="dcterms:W3CDTF">2015-12-03T04:08:39Z</dcterms:created>
  <dcterms:modified xsi:type="dcterms:W3CDTF">2024-11-05T09:14:32Z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