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srith.net\dfs\SRT\!ho\CONT\Fin Rptg and Anal\!!FinOp_Est Apr 07\!!ETL to BCP\Financial Statement\Draft\3Q2024 ---\Final draft FS\"/>
    </mc:Choice>
  </mc:AlternateContent>
  <xr:revisionPtr revIDLastSave="0" documentId="13_ncr:1_{66381180-4B05-49A2-A292-93BA49907024}" xr6:coauthVersionLast="47" xr6:coauthVersionMax="47" xr10:uidLastSave="{00000000-0000-0000-0000-000000000000}"/>
  <bookViews>
    <workbookView xWindow="-120" yWindow="-120" windowWidth="29040" windowHeight="15840" tabRatio="681" xr2:uid="{00000000-000D-0000-FFFF-FFFF00000000}"/>
  </bookViews>
  <sheets>
    <sheet name="Eng 3-5" sheetId="1" r:id="rId1"/>
    <sheet name="6 E (3months)" sheetId="2" r:id="rId2"/>
    <sheet name="7 E (9months)" sheetId="6" r:id="rId3"/>
    <sheet name=" 8 E" sheetId="3" r:id="rId4"/>
    <sheet name="9 E" sheetId="4" r:id="rId5"/>
    <sheet name="10 E" sheetId="5" r:id="rId6"/>
  </sheets>
  <definedNames>
    <definedName name="_xlnm.Print_Area" localSheetId="3">' 8 E'!$A$1:$Y$55</definedName>
    <definedName name="_xlnm.Print_Area" localSheetId="5">'10 E'!$A$1:$L$92</definedName>
    <definedName name="_xlnm.Print_Area" localSheetId="1">'6 E (3months)'!$A$1:$M$56</definedName>
    <definedName name="_xlnm.Print_Area" localSheetId="2">'7 E (9months)'!$A$1:$M$57</definedName>
    <definedName name="_xlnm.Print_Area" localSheetId="4">'9 E'!$A$1:$Q$49</definedName>
    <definedName name="_xlnm.Print_Area" localSheetId="0">'Eng 3-5'!$A$1:$P$155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4" l="1"/>
  <c r="G49" i="4"/>
  <c r="M31" i="4"/>
  <c r="G31" i="4"/>
  <c r="M32" i="3"/>
  <c r="G32" i="3"/>
  <c r="I32" i="3"/>
  <c r="N72" i="1" l="1"/>
  <c r="U15" i="3"/>
  <c r="U16" i="3"/>
  <c r="W17" i="3" l="1"/>
  <c r="G37" i="4" l="1"/>
  <c r="O47" i="4"/>
  <c r="O49" i="4" s="1"/>
  <c r="M47" i="4"/>
  <c r="K49" i="4" l="1"/>
  <c r="I49" i="4"/>
  <c r="W47" i="3"/>
  <c r="M47" i="3"/>
  <c r="M54" i="3" s="1"/>
  <c r="A42" i="1" l="1"/>
  <c r="F28" i="5"/>
  <c r="F37" i="5" s="1"/>
  <c r="F40" i="5" s="1"/>
  <c r="H28" i="5"/>
  <c r="J28" i="5"/>
  <c r="J37" i="5" s="1"/>
  <c r="J40" i="5" s="1"/>
  <c r="L28" i="5"/>
  <c r="G42" i="6"/>
  <c r="I42" i="6"/>
  <c r="K42" i="6"/>
  <c r="M42" i="6"/>
  <c r="G47" i="6"/>
  <c r="I47" i="6"/>
  <c r="K47" i="6"/>
  <c r="M47" i="6"/>
  <c r="G15" i="6"/>
  <c r="G22" i="6" s="1"/>
  <c r="G26" i="6" s="1"/>
  <c r="G28" i="6" s="1"/>
  <c r="I15" i="6"/>
  <c r="K15" i="6"/>
  <c r="K22" i="6" s="1"/>
  <c r="K26" i="6" s="1"/>
  <c r="K28" i="6" s="1"/>
  <c r="M15" i="6"/>
  <c r="M22" i="6" s="1"/>
  <c r="M26" i="6" s="1"/>
  <c r="M28" i="6" s="1"/>
  <c r="I22" i="6"/>
  <c r="I26" i="6" s="1"/>
  <c r="I28" i="6" s="1"/>
  <c r="G15" i="2"/>
  <c r="G22" i="2" s="1"/>
  <c r="I15" i="2"/>
  <c r="K15" i="2"/>
  <c r="K22" i="2" s="1"/>
  <c r="K26" i="2" s="1"/>
  <c r="K28" i="2" s="1"/>
  <c r="M15" i="2"/>
  <c r="M22" i="2" s="1"/>
  <c r="M26" i="2" s="1"/>
  <c r="M28" i="2" s="1"/>
  <c r="Q42" i="4"/>
  <c r="Q22" i="4"/>
  <c r="U22" i="3"/>
  <c r="I22" i="2" l="1"/>
  <c r="I26" i="2" s="1"/>
  <c r="I28" i="2" s="1"/>
  <c r="G26" i="2"/>
  <c r="G28" i="2" s="1"/>
  <c r="Y22" i="3"/>
  <c r="U43" i="3"/>
  <c r="H37" i="5"/>
  <c r="H40" i="5" s="1"/>
  <c r="L37" i="5"/>
  <c r="L40" i="5" s="1"/>
  <c r="U25" i="3"/>
  <c r="U26" i="3"/>
  <c r="Q46" i="4"/>
  <c r="O27" i="4"/>
  <c r="O31" i="4" s="1"/>
  <c r="M27" i="4"/>
  <c r="K31" i="4"/>
  <c r="I31" i="4"/>
  <c r="A64" i="5"/>
  <c r="P72" i="1"/>
  <c r="L72" i="1"/>
  <c r="J72" i="1"/>
  <c r="H72" i="1"/>
  <c r="F72" i="1"/>
  <c r="Y43" i="3" l="1"/>
  <c r="Y46" i="3"/>
  <c r="W52" i="3"/>
  <c r="W54" i="3" s="1"/>
  <c r="Q54" i="3"/>
  <c r="O52" i="3"/>
  <c r="O54" i="3" s="1"/>
  <c r="M52" i="3"/>
  <c r="K54" i="3"/>
  <c r="I54" i="3"/>
  <c r="G54" i="3"/>
  <c r="W27" i="3"/>
  <c r="W32" i="3" s="1"/>
  <c r="Q32" i="3"/>
  <c r="O27" i="3"/>
  <c r="O32" i="3" s="1"/>
  <c r="M27" i="3"/>
  <c r="K32" i="3"/>
  <c r="U47" i="3" l="1"/>
  <c r="Y47" i="3"/>
  <c r="S27" i="3"/>
  <c r="S32" i="3" s="1"/>
  <c r="L63" i="1" l="1"/>
  <c r="I34" i="2" l="1"/>
  <c r="Q14" i="4" l="1"/>
  <c r="U51" i="3"/>
  <c r="Y51" i="3" s="1"/>
  <c r="S35" i="3"/>
  <c r="U35" i="3" s="1"/>
  <c r="Y35" i="3" s="1"/>
  <c r="G17" i="3"/>
  <c r="Y15" i="3"/>
  <c r="S14" i="3"/>
  <c r="U14" i="3" s="1"/>
  <c r="Y14" i="3" s="1"/>
  <c r="M35" i="6"/>
  <c r="K35" i="6"/>
  <c r="I35" i="6"/>
  <c r="G35" i="6"/>
  <c r="Q36" i="4"/>
  <c r="Q35" i="4"/>
  <c r="Q16" i="4"/>
  <c r="Q15" i="4"/>
  <c r="U37" i="3"/>
  <c r="Y37" i="3" s="1"/>
  <c r="U36" i="3"/>
  <c r="Y26" i="3"/>
  <c r="M17" i="3"/>
  <c r="Y16" i="3"/>
  <c r="G37" i="6" l="1"/>
  <c r="I37" i="6"/>
  <c r="K37" i="6"/>
  <c r="M37" i="6"/>
  <c r="U50" i="3"/>
  <c r="U52" i="3" s="1"/>
  <c r="U54" i="3" s="1"/>
  <c r="S52" i="3"/>
  <c r="S54" i="3" s="1"/>
  <c r="Y36" i="3"/>
  <c r="Y17" i="3"/>
  <c r="U27" i="3"/>
  <c r="U32" i="3" s="1"/>
  <c r="Y50" i="3" l="1"/>
  <c r="Y52" i="3" s="1"/>
  <c r="Y54" i="3" s="1"/>
  <c r="Y25" i="3"/>
  <c r="Q45" i="4"/>
  <c r="Q47" i="4" s="1"/>
  <c r="Q49" i="4" s="1"/>
  <c r="Q34" i="4"/>
  <c r="Q26" i="4"/>
  <c r="Q25" i="4"/>
  <c r="Y38" i="3"/>
  <c r="W38" i="3"/>
  <c r="U38" i="3"/>
  <c r="S38" i="3"/>
  <c r="Q38" i="3"/>
  <c r="O38" i="3"/>
  <c r="M38" i="3"/>
  <c r="K38" i="3"/>
  <c r="I38" i="3"/>
  <c r="G38" i="3"/>
  <c r="U17" i="3"/>
  <c r="S17" i="3"/>
  <c r="Q17" i="3"/>
  <c r="O17" i="3"/>
  <c r="K17" i="3"/>
  <c r="I17" i="3"/>
  <c r="Y27" i="3" l="1"/>
  <c r="Y32" i="3" s="1"/>
  <c r="Q17" i="4"/>
  <c r="O37" i="4"/>
  <c r="M37" i="4"/>
  <c r="K37" i="4"/>
  <c r="I37" i="4"/>
  <c r="O17" i="4"/>
  <c r="M17" i="4"/>
  <c r="K17" i="4"/>
  <c r="I17" i="4"/>
  <c r="G17" i="4"/>
  <c r="Q37" i="4" l="1"/>
  <c r="Q27" i="4" l="1"/>
  <c r="Q31" i="4" s="1"/>
  <c r="M34" i="2" l="1"/>
  <c r="K34" i="2"/>
  <c r="G34" i="2"/>
  <c r="M46" i="2" l="1"/>
  <c r="K46" i="2"/>
  <c r="I46" i="2"/>
  <c r="G46" i="2"/>
  <c r="G41" i="2"/>
  <c r="M41" i="2"/>
  <c r="K41" i="2"/>
  <c r="I41" i="2"/>
  <c r="P108" i="1"/>
  <c r="P110" i="1" s="1"/>
  <c r="J108" i="1"/>
  <c r="J110" i="1" s="1"/>
  <c r="P63" i="1"/>
  <c r="P74" i="1" s="1"/>
  <c r="J63" i="1"/>
  <c r="J74" i="1" s="1"/>
  <c r="J112" i="1" l="1"/>
  <c r="P112" i="1"/>
  <c r="H17" i="1"/>
  <c r="P30" i="1" l="1"/>
  <c r="J30" i="1"/>
  <c r="H30" i="1"/>
  <c r="P17" i="1"/>
  <c r="J17" i="1"/>
  <c r="P32" i="1" l="1"/>
  <c r="J32" i="1"/>
  <c r="N63" i="1" l="1"/>
  <c r="N74" i="1" s="1"/>
  <c r="L74" i="1"/>
  <c r="F63" i="1"/>
  <c r="F74" i="1" s="1"/>
  <c r="H63" i="1"/>
  <c r="H74" i="1" s="1"/>
  <c r="L60" i="5" l="1"/>
  <c r="H84" i="5"/>
  <c r="H60" i="5"/>
  <c r="H86" i="5" l="1"/>
  <c r="H88" i="5" s="1"/>
  <c r="L84" i="5"/>
  <c r="L86" i="5" l="1"/>
  <c r="L88" i="5" s="1"/>
  <c r="G36" i="2"/>
  <c r="M36" i="2" l="1"/>
  <c r="I36" i="2"/>
  <c r="K36" i="2"/>
  <c r="F84" i="5"/>
  <c r="J60" i="5"/>
  <c r="F60" i="5"/>
  <c r="F108" i="1"/>
  <c r="F110" i="1" s="1"/>
  <c r="N30" i="1"/>
  <c r="L30" i="1"/>
  <c r="F30" i="1"/>
  <c r="N17" i="1"/>
  <c r="L17" i="1"/>
  <c r="F86" i="5" l="1"/>
  <c r="F112" i="1"/>
  <c r="N32" i="1"/>
  <c r="H32" i="1"/>
  <c r="J84" i="5"/>
  <c r="J86" i="5" s="1"/>
  <c r="F17" i="1" l="1"/>
  <c r="F32" i="1" s="1"/>
  <c r="L108" i="1" l="1"/>
  <c r="L110" i="1" s="1"/>
  <c r="A3" i="5" l="1"/>
  <c r="N108" i="1"/>
  <c r="N110" i="1" s="1"/>
  <c r="H108" i="1"/>
  <c r="H110" i="1" s="1"/>
  <c r="A82" i="1"/>
  <c r="A41" i="1"/>
  <c r="N112" i="1" l="1"/>
  <c r="H112" i="1"/>
  <c r="J88" i="5"/>
  <c r="L112" i="1"/>
  <c r="L32" i="1"/>
  <c r="F88" i="5"/>
</calcChain>
</file>

<file path=xl/sharedStrings.xml><?xml version="1.0" encoding="utf-8"?>
<sst xmlns="http://schemas.openxmlformats.org/spreadsheetml/2006/main" count="688" uniqueCount="229">
  <si>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</si>
  <si>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</si>
  <si>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</si>
  <si>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</si>
  <si>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</si>
  <si>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</si>
  <si>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</si>
  <si>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</si>
  <si>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</si>
  <si>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</si>
  <si>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</si>
  <si>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</si>
  <si>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</si>
  <si>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</si>
  <si>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</si>
  <si>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</si>
  <si>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</si>
  <si>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</si>
  <si>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</si>
  <si>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</si>
  <si>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</si>
  <si>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</si>
  <si>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</si>
  <si>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</si>
  <si>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</si>
  <si>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long-term loans</t>
  </si>
  <si>
    <t>from related parties</t>
  </si>
  <si>
    <t>Short-term loans from related parties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</si>
  <si>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</si>
  <si>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</si>
  <si>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</si>
  <si>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</si>
  <si>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</si>
  <si>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</si>
  <si>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</si>
  <si>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</si>
  <si>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</si>
  <si>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</si>
  <si>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</si>
  <si>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</si>
  <si>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</si>
  <si>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</si>
  <si>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</si>
  <si>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</si>
  <si>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</si>
  <si>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</si>
  <si>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</si>
  <si>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</si>
  <si>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</si>
  <si>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</si>
  <si>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</si>
  <si>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</si>
  <si>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Gross profit</t>
  </si>
  <si>
    <t>Selling expenses</t>
  </si>
  <si>
    <t>Administrative expenses</t>
  </si>
  <si>
    <t>Other income</t>
  </si>
  <si>
    <t>Interest income</t>
  </si>
  <si>
    <t>Finance costs</t>
  </si>
  <si>
    <t>at fair value through other comprehensive income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</si>
  <si>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</si>
  <si>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</si>
  <si>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</si>
  <si>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</si>
  <si>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</si>
  <si>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</si>
  <si>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</si>
  <si>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</si>
  <si>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</si>
  <si>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</si>
  <si>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</si>
  <si>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</si>
  <si>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</si>
  <si>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</si>
  <si>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</si>
  <si>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</si>
  <si>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</si>
  <si>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</si>
  <si>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</si>
  <si>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</si>
  <si>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</si>
  <si>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</si>
  <si>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</si>
  <si>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</si>
  <si>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</si>
  <si>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</si>
  <si>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</si>
  <si>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2023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</si>
  <si>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</si>
  <si>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</si>
  <si>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</si>
  <si>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</si>
  <si>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</si>
  <si>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</si>
  <si>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</si>
  <si>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</si>
  <si>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</si>
  <si>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</si>
  <si>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</si>
  <si>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</si>
  <si>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1 January</t>
  </si>
  <si>
    <t>(Restated)</t>
  </si>
  <si>
    <t>Balance at 1 January 2023 - as reported</t>
  </si>
  <si>
    <t>Impact of changes in accounting policies</t>
  </si>
  <si>
    <t>Balance at 1 January 2023 - restated</t>
  </si>
  <si>
    <t>Comprehensive income for the period</t>
  </si>
  <si>
    <t>Total comprehensive income (expense) for the period</t>
  </si>
  <si>
    <t>Balance at 1 January 2024 - as reported</t>
  </si>
  <si>
    <t>Balance at 1 January 2024 - restated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</si>
  <si>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</si>
  <si>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</si>
  <si>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</si>
  <si>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</si>
  <si>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</si>
  <si>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Taxes paid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</si>
  <si>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</si>
  <si>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</si>
  <si>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</si>
  <si>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</si>
  <si>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</si>
  <si>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</si>
  <si>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</si>
  <si>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</si>
  <si>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4,5</t>
  </si>
  <si>
    <t>3,6</t>
  </si>
  <si>
    <t>3,467,916,666 ordinary shares</t>
  </si>
  <si>
    <t xml:space="preserve">3,460,858,000 ordinary shares </t>
  </si>
  <si>
    <t>investments measured at fair value</t>
  </si>
  <si>
    <t>Legal reserve</t>
  </si>
  <si>
    <t>Other comprehensive income, net of tax: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</si>
  <si>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</si>
  <si>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</si>
  <si>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</si>
  <si>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 xml:space="preserve">   </t>
  </si>
  <si>
    <t>Non-cash transactions</t>
  </si>
  <si>
    <t>Acquisition of property, plant, equipment</t>
  </si>
  <si>
    <t>Acquisition of right-of-use assets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</si>
  <si>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</si>
  <si>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</si>
  <si>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</si>
  <si>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</si>
  <si>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</si>
  <si>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</si>
  <si>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Net cash used in investing activities  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</si>
  <si>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</si>
  <si>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</si>
  <si>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</si>
  <si>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</si>
  <si>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</si>
  <si>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</si>
  <si>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</si>
  <si>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</si>
  <si>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</si>
  <si>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Profit (loss) from operating activities</t>
  </si>
  <si>
    <t>Profit (loss) before income tax expense</t>
  </si>
  <si>
    <t>Profit (loss) for the period</t>
  </si>
  <si>
    <t>Tax income (expense)</t>
  </si>
  <si>
    <t>Changes in fair value of equity investments designated</t>
  </si>
  <si>
    <t>Profit (loss) attributable to:</t>
  </si>
  <si>
    <t>Reclassified gain from disposal of equity</t>
  </si>
  <si>
    <t>Tax (income) expense</t>
  </si>
  <si>
    <t>Adjustments for reconcile profit (loss) to cash receipts (payments)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</si>
  <si>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</si>
  <si>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</si>
  <si>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</si>
  <si>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</si>
  <si>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Proceeds from disposal of equity investments designated</t>
  </si>
  <si>
    <t>Payments for equity investments designated at fair value</t>
  </si>
  <si>
    <t xml:space="preserve">Net (repayments of) proceeds from short-term borrowings 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</si>
  <si>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</si>
  <si>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</si>
  <si>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</si>
  <si>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</si>
  <si>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</si>
  <si>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</si>
  <si>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</si>
  <si>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</si>
  <si>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</si>
  <si>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Cumulative effects of adjusting transactions</t>
  </si>
  <si>
    <t>Dividends</t>
  </si>
  <si>
    <t xml:space="preserve">  Changes in ownership interests in subsidiaries</t>
  </si>
  <si>
    <t xml:space="preserve">    Acquisition of non-controlling interests without a change in control</t>
  </si>
  <si>
    <t>Acquisition for investment in subsidiary</t>
  </si>
  <si>
    <t>Dividends received from a subsidiary</t>
  </si>
  <si>
    <t>Dividends received from an associate</t>
  </si>
  <si>
    <t>Loss on disposal and write-off of intangible assets</t>
  </si>
  <si>
    <t>Unrealised (gain) loss on foreign exchange</t>
  </si>
  <si>
    <t>Interest and dividend income</t>
  </si>
  <si>
    <t>Dividends paid to group shareholders</t>
  </si>
  <si>
    <t>Dividends paid to non-controlling interests</t>
  </si>
  <si>
    <t>Loss on allowance for doubtful debt</t>
  </si>
  <si>
    <t>Loss on allowance for assets impairment</t>
  </si>
  <si>
    <t xml:space="preserve">Net cash used in financing activities  </t>
  </si>
  <si>
    <t xml:space="preserve">Net cash from operating activities </t>
  </si>
  <si>
    <t>Net cash generated from operations</t>
  </si>
  <si>
    <t>Gain from derivatives</t>
  </si>
  <si>
    <t xml:space="preserve">Transactions with owners, recorded </t>
  </si>
  <si>
    <t>directly in equity</t>
  </si>
  <si>
    <t>Distributions to owners of the parent</t>
  </si>
  <si>
    <t>Net (repayments of) proceeds from long-term loans from related parties</t>
  </si>
  <si>
    <t>Gain (loss) on remeasurements of defined benefit plans</t>
  </si>
  <si>
    <t>Statement of cash flows (Unaudited)</t>
  </si>
  <si>
    <t>Total transactions with owners, recorded directly in equity</t>
  </si>
  <si>
    <t>30 September</t>
  </si>
  <si>
    <t xml:space="preserve">Nine-month period ended </t>
  </si>
  <si>
    <t>Nine-month period ended 30 September 2023</t>
  </si>
  <si>
    <t>Balance at 30 September 2023</t>
  </si>
  <si>
    <t>Balance at 30 September 2024</t>
  </si>
  <si>
    <t>Nine-month period ended 30 September 2024</t>
  </si>
  <si>
    <t>Cash and cash equivalents at 30 September</t>
  </si>
  <si>
    <t>Proceeds from debenture</t>
  </si>
  <si>
    <t xml:space="preserve">Debentures </t>
  </si>
  <si>
    <t>Net (repayments of) proceed from long-term borrowings from financial institutions</t>
  </si>
  <si>
    <t>Net (repayments of) proceed from short-term loans from related parties</t>
  </si>
  <si>
    <t>12, 15</t>
  </si>
  <si>
    <t>Gross profit (loss)</t>
  </si>
  <si>
    <t>Other comprehensive expense for the period, net of tax</t>
  </si>
  <si>
    <t>at fair value through other comprehensive expense</t>
  </si>
  <si>
    <t>Loss for the period</t>
  </si>
  <si>
    <t>Profit for the period</t>
  </si>
  <si>
    <t>Unrealised gain from derivatives</t>
  </si>
  <si>
    <t>(Reversal of) loss on inventories devaluation</t>
  </si>
  <si>
    <t>Other comprehensive expense</t>
  </si>
  <si>
    <t>-</t>
  </si>
  <si>
    <t xml:space="preserve">Net increase in cash and cash equivalents </t>
  </si>
  <si>
    <t xml:space="preserve">Dividends received from financial assets designated </t>
  </si>
  <si>
    <t>Chairman and Independent Director</t>
  </si>
  <si>
    <t>(Mr. Suthep Wongvorazathe)</t>
  </si>
  <si>
    <t>Director and Chief Executive Officer</t>
  </si>
  <si>
    <t xml:space="preserve">
(Mr. Bundit Hansapaiboon)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</si>
</sst>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71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5" fontId="24" fillId="0" borderId="2" applyFont="0" applyFill="0" applyBorder="0" applyAlignment="0" applyProtection="0"/>
    <xf numFmtId="172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</cellStyleXfs>
  <cellXfs count="184">
    <xf numFmtId="0" fontId="0" fillId="0" borderId="0" xfId="0"/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/>
    <xf numFmtId="173" fontId="7" fillId="0" borderId="0" xfId="2" applyNumberFormat="1" applyFont="1" applyFill="1" applyAlignment="1"/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7" fillId="0" borderId="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>
      <alignment horizontal="right"/>
    </xf>
    <xf numFmtId="173" fontId="6" fillId="0" borderId="3" xfId="2" applyNumberFormat="1" applyFont="1" applyFill="1" applyBorder="1" applyAlignment="1">
      <alignment horizontal="right"/>
    </xf>
    <xf numFmtId="173" fontId="6" fillId="0" borderId="1" xfId="2" applyNumberFormat="1" applyFont="1" applyFill="1" applyBorder="1" applyAlignment="1">
      <alignment horizontal="right"/>
    </xf>
    <xf numFmtId="173" fontId="6" fillId="0" borderId="4" xfId="2" applyNumberFormat="1" applyFont="1" applyFill="1" applyBorder="1" applyAlignment="1">
      <alignment horizontal="right"/>
    </xf>
    <xf numFmtId="173" fontId="6" fillId="0" borderId="5" xfId="2" applyNumberFormat="1" applyFont="1" applyFill="1" applyBorder="1" applyAlignment="1">
      <alignment horizontal="right"/>
    </xf>
    <xf numFmtId="173" fontId="6" fillId="0" borderId="19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/>
    <xf numFmtId="173" fontId="6" fillId="0" borderId="0" xfId="2" applyNumberFormat="1" applyFont="1" applyFill="1" applyAlignment="1"/>
    <xf numFmtId="173" fontId="6" fillId="0" borderId="6" xfId="2" applyNumberFormat="1" applyFont="1" applyFill="1" applyBorder="1" applyAlignment="1"/>
    <xf numFmtId="173" fontId="6" fillId="0" borderId="2" xfId="2" applyNumberFormat="1" applyFont="1" applyFill="1" applyBorder="1" applyAlignment="1"/>
    <xf numFmtId="173" fontId="7" fillId="0" borderId="9" xfId="2" applyNumberFormat="1" applyFont="1" applyFill="1" applyBorder="1" applyAlignment="1"/>
    <xf numFmtId="173" fontId="7" fillId="0" borderId="2" xfId="2" applyNumberFormat="1" applyFont="1" applyFill="1" applyBorder="1" applyAlignment="1">
      <alignment horizontal="right" wrapText="1"/>
    </xf>
    <xf numFmtId="173" fontId="6" fillId="0" borderId="7" xfId="2" applyNumberFormat="1" applyFont="1" applyFill="1" applyBorder="1" applyAlignment="1">
      <alignment horizontal="right"/>
    </xf>
    <xf numFmtId="173" fontId="6" fillId="0" borderId="9" xfId="2" applyNumberFormat="1" applyFont="1" applyFill="1" applyBorder="1" applyAlignment="1">
      <alignment horizontal="right"/>
    </xf>
    <xf numFmtId="173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73" fontId="7" fillId="0" borderId="2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7" fillId="0" borderId="1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3" fontId="6" fillId="0" borderId="5" xfId="2" applyNumberFormat="1" applyFont="1" applyFill="1" applyBorder="1" applyAlignment="1">
      <alignment horizontal="right" vertical="center"/>
    </xf>
    <xf numFmtId="173" fontId="13" fillId="0" borderId="2" xfId="2" applyNumberFormat="1" applyFont="1" applyFill="1" applyBorder="1"/>
    <xf numFmtId="173" fontId="7" fillId="0" borderId="0" xfId="2" applyNumberFormat="1" applyFont="1" applyFill="1"/>
    <xf numFmtId="173" fontId="16" fillId="0" borderId="0" xfId="2" applyNumberFormat="1" applyFont="1" applyFill="1"/>
    <xf numFmtId="173" fontId="7" fillId="0" borderId="6" xfId="2" applyNumberFormat="1" applyFont="1" applyFill="1" applyBorder="1" applyAlignment="1">
      <alignment horizontal="right" vertical="center"/>
    </xf>
    <xf numFmtId="173" fontId="51" fillId="0" borderId="0" xfId="2" applyNumberFormat="1" applyFont="1" applyFill="1" applyAlignment="1">
      <alignment horizontal="right"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51" fillId="0" borderId="2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horizontal="right"/>
    </xf>
    <xf numFmtId="173" fontId="7" fillId="0" borderId="3" xfId="2" applyNumberFormat="1" applyFont="1" applyFill="1" applyBorder="1" applyAlignment="1">
      <alignment horizontal="right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2" xfId="0" applyFont="1" applyBorder="1"/>
    <xf numFmtId="166" fontId="9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166" fontId="10" fillId="0" borderId="0" xfId="0" applyNumberFormat="1" applyFont="1"/>
    <xf numFmtId="166" fontId="6" fillId="0" borderId="0" xfId="0" applyNumberFormat="1" applyFont="1"/>
    <xf numFmtId="166" fontId="7" fillId="0" borderId="0" xfId="0" applyNumberFormat="1" applyFont="1"/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70" fontId="7" fillId="0" borderId="2" xfId="0" applyNumberFormat="1" applyFont="1" applyBorder="1" applyAlignment="1">
      <alignment horizontal="right"/>
    </xf>
    <xf numFmtId="170" fontId="7" fillId="0" borderId="0" xfId="0" applyNumberFormat="1" applyFont="1" applyAlignment="1">
      <alignment horizontal="right"/>
    </xf>
    <xf numFmtId="166" fontId="8" fillId="0" borderId="0" xfId="0" applyNumberFormat="1" applyFont="1"/>
    <xf numFmtId="167" fontId="7" fillId="0" borderId="0" xfId="0" applyNumberFormat="1" applyFont="1" applyAlignment="1">
      <alignment horizontal="center"/>
    </xf>
    <xf numFmtId="166" fontId="8" fillId="0" borderId="2" xfId="0" applyNumberFormat="1" applyFont="1" applyBorder="1"/>
    <xf numFmtId="166" fontId="8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6" fillId="0" borderId="2" xfId="0" applyNumberFormat="1" applyFont="1" applyBorder="1"/>
    <xf numFmtId="166" fontId="7" fillId="0" borderId="0" xfId="0" applyNumberFormat="1" applyFont="1" applyAlignment="1">
      <alignment horizontal="right"/>
    </xf>
    <xf numFmtId="0" fontId="6" fillId="0" borderId="2" xfId="1" applyFont="1"/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9" fontId="7" fillId="0" borderId="2" xfId="4" applyNumberFormat="1" applyFont="1"/>
    <xf numFmtId="166" fontId="14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7" fillId="0" borderId="2" xfId="0" applyNumberFormat="1" applyFont="1" applyBorder="1" applyAlignment="1">
      <alignment horizontal="right" wrapText="1"/>
    </xf>
    <xf numFmtId="169" fontId="7" fillId="0" borderId="0" xfId="0" applyNumberFormat="1" applyFont="1" applyAlignment="1">
      <alignment horizontal="right"/>
    </xf>
    <xf numFmtId="166" fontId="3" fillId="0" borderId="0" xfId="0" applyNumberFormat="1" applyFont="1"/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/>
    <xf numFmtId="166" fontId="6" fillId="0" borderId="0" xfId="0" applyNumberFormat="1" applyFont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166" fontId="7" fillId="0" borderId="2" xfId="0" quotePrefix="1" applyNumberFormat="1" applyFont="1" applyBorder="1" applyAlignment="1">
      <alignment horizontal="center"/>
    </xf>
    <xf numFmtId="166" fontId="7" fillId="0" borderId="2" xfId="0" applyNumberFormat="1" applyFont="1" applyBorder="1"/>
    <xf numFmtId="0" fontId="6" fillId="0" borderId="0" xfId="0" applyFont="1" applyAlignment="1">
      <alignment horizontal="left"/>
    </xf>
    <xf numFmtId="166" fontId="12" fillId="0" borderId="0" xfId="0" applyNumberFormat="1" applyFont="1"/>
    <xf numFmtId="0" fontId="7" fillId="0" borderId="0" xfId="0" applyFont="1" applyAlignment="1">
      <alignment horizontal="left"/>
    </xf>
    <xf numFmtId="166" fontId="7" fillId="0" borderId="0" xfId="0" applyNumberFormat="1" applyFont="1" applyAlignment="1">
      <alignment vertical="center"/>
    </xf>
    <xf numFmtId="0" fontId="12" fillId="0" borderId="0" xfId="0" applyFont="1"/>
    <xf numFmtId="0" fontId="22" fillId="0" borderId="0" xfId="0" applyFont="1"/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166" fontId="6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49" fillId="0" borderId="0" xfId="0" applyNumberFormat="1" applyFont="1" applyAlignment="1">
      <alignment vertical="center"/>
    </xf>
    <xf numFmtId="166" fontId="50" fillId="0" borderId="0" xfId="0" applyNumberFormat="1" applyFont="1" applyAlignment="1">
      <alignment vertical="center"/>
    </xf>
    <xf numFmtId="166" fontId="51" fillId="0" borderId="0" xfId="0" applyNumberFormat="1" applyFont="1" applyAlignment="1">
      <alignment horizontal="center" vertical="center"/>
    </xf>
    <xf numFmtId="0" fontId="51" fillId="0" borderId="0" xfId="0" applyFont="1"/>
    <xf numFmtId="0" fontId="51" fillId="0" borderId="0" xfId="0" applyFont="1" applyAlignment="1">
      <alignment horizontal="left"/>
    </xf>
    <xf numFmtId="166" fontId="51" fillId="0" borderId="0" xfId="0" applyNumberFormat="1" applyFont="1"/>
    <xf numFmtId="166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6" fontId="51" fillId="0" borderId="0" xfId="0" applyNumberFormat="1" applyFont="1" applyAlignment="1">
      <alignment vertical="center"/>
    </xf>
    <xf numFmtId="166" fontId="16" fillId="0" borderId="0" xfId="0" applyNumberFormat="1" applyFont="1"/>
    <xf numFmtId="166" fontId="17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0" fontId="13" fillId="0" borderId="0" xfId="0" applyFont="1"/>
    <xf numFmtId="166" fontId="18" fillId="0" borderId="0" xfId="0" applyNumberFormat="1" applyFont="1"/>
    <xf numFmtId="166" fontId="17" fillId="0" borderId="0" xfId="0" applyNumberFormat="1" applyFont="1"/>
    <xf numFmtId="166" fontId="11" fillId="0" borderId="0" xfId="0" applyNumberFormat="1" applyFont="1"/>
    <xf numFmtId="166" fontId="17" fillId="0" borderId="2" xfId="0" applyNumberFormat="1" applyFont="1" applyBorder="1" applyAlignment="1">
      <alignment horizontal="center"/>
    </xf>
    <xf numFmtId="166" fontId="23" fillId="0" borderId="0" xfId="0" applyNumberFormat="1" applyFont="1"/>
    <xf numFmtId="166" fontId="7" fillId="0" borderId="2" xfId="3" applyNumberFormat="1" applyFont="1" applyAlignment="1">
      <alignment vertical="center"/>
    </xf>
    <xf numFmtId="169" fontId="7" fillId="0" borderId="2" xfId="4" applyNumberFormat="1" applyFont="1" applyAlignment="1">
      <alignment vertical="center"/>
    </xf>
    <xf numFmtId="169" fontId="8" fillId="0" borderId="2" xfId="3" applyNumberFormat="1" applyFont="1" applyAlignment="1">
      <alignment vertical="center"/>
    </xf>
    <xf numFmtId="169" fontId="7" fillId="0" borderId="2" xfId="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/>
    <xf numFmtId="166" fontId="11" fillId="0" borderId="2" xfId="0" applyNumberFormat="1" applyFont="1" applyBorder="1"/>
    <xf numFmtId="0" fontId="13" fillId="0" borderId="2" xfId="0" applyFont="1" applyBorder="1"/>
    <xf numFmtId="0" fontId="19" fillId="0" borderId="2" xfId="0" applyFont="1" applyBorder="1"/>
    <xf numFmtId="0" fontId="19" fillId="0" borderId="0" xfId="0" applyFont="1"/>
    <xf numFmtId="173" fontId="13" fillId="0" borderId="2" xfId="2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7" fillId="0" borderId="2" xfId="0" applyNumberFormat="1" applyFont="1" applyBorder="1" applyAlignment="1">
      <alignment horizontal="left" wrapText="1"/>
    </xf>
    <xf numFmtId="0" fontId="7" fillId="0" borderId="2" xfId="0" applyFont="1" applyBorder="1"/>
    <xf numFmtId="167" fontId="8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11" fillId="0" borderId="2" xfId="1" applyNumberFormat="1" applyFont="1" applyAlignment="1">
      <alignment horizontal="center" wrapText="1"/>
    </xf>
    <xf numFmtId="166" fontId="8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66FFFF"/>
      <color rgb="FFFFCCFF"/>
      <color rgb="FFFFCCCC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P147"/>
  <sheetViews>
    <sheetView tabSelected="1" view="pageBreakPreview" topLeftCell="A63" zoomScaleNormal="100" zoomScaleSheetLayoutView="100" zoomScalePageLayoutView="70" workbookViewId="0">
      <selection activeCell="C88" sqref="C88"/>
    </sheetView>
  </sheetViews>
  <sheetFormatPr defaultColWidth="14.42578125" defaultRowHeight="18.75" customHeight="1"/>
  <cols>
    <col min="1" max="2" width="1.5703125" style="51" customWidth="1"/>
    <col min="3" max="3" width="39.85546875" style="51" customWidth="1"/>
    <col min="4" max="4" width="9.5703125" style="53" customWidth="1"/>
    <col min="5" max="5" width="1.85546875" style="51" customWidth="1"/>
    <col min="6" max="6" width="15.85546875" style="51" bestFit="1" customWidth="1"/>
    <col min="7" max="7" width="1.7109375" style="51" customWidth="1"/>
    <col min="8" max="8" width="19" style="51" customWidth="1"/>
    <col min="9" max="9" width="1.5703125" style="51" customWidth="1"/>
    <col min="10" max="10" width="19.42578125" style="51" customWidth="1"/>
    <col min="11" max="11" width="1.7109375" style="51" customWidth="1"/>
    <col min="12" max="12" width="16.7109375" style="51" bestFit="1" customWidth="1"/>
    <col min="13" max="13" width="1.7109375" style="51" customWidth="1"/>
    <col min="14" max="14" width="19.5703125" style="51" customWidth="1"/>
    <col min="15" max="15" width="1.85546875" style="51" customWidth="1"/>
    <col min="16" max="16" width="20.85546875" style="51" customWidth="1"/>
    <col min="17" max="16384" width="14.42578125" style="51"/>
  </cols>
  <sheetData>
    <row r="1" spans="1:16" ht="18.75" customHeight="1">
      <c r="A1" s="55" t="s">
        <v>98</v>
      </c>
      <c r="B1" s="56"/>
      <c r="C1" s="56"/>
      <c r="D1" s="57"/>
      <c r="E1" s="58"/>
      <c r="F1" s="59"/>
      <c r="G1" s="59"/>
      <c r="H1" s="59"/>
      <c r="I1" s="59"/>
      <c r="J1" s="59"/>
      <c r="K1" s="59"/>
      <c r="L1" s="59"/>
      <c r="M1" s="59"/>
      <c r="N1" s="59"/>
    </row>
    <row r="2" spans="1:16" ht="18.75" customHeight="1">
      <c r="A2" s="60" t="s">
        <v>168</v>
      </c>
      <c r="B2" s="56"/>
      <c r="C2" s="56"/>
      <c r="D2" s="57"/>
      <c r="E2" s="58"/>
      <c r="F2" s="59"/>
      <c r="G2" s="59"/>
      <c r="H2" s="59"/>
      <c r="I2" s="59"/>
      <c r="J2" s="59"/>
      <c r="K2" s="59"/>
      <c r="L2" s="59"/>
      <c r="M2" s="59"/>
      <c r="N2" s="59"/>
    </row>
    <row r="3" spans="1:16" ht="18.75" customHeight="1">
      <c r="A3" s="61"/>
      <c r="B3" s="62"/>
      <c r="C3" s="62"/>
      <c r="D3" s="57"/>
      <c r="E3" s="58"/>
      <c r="F3" s="59"/>
      <c r="G3" s="59"/>
      <c r="H3" s="59"/>
      <c r="I3" s="59"/>
      <c r="J3" s="59"/>
      <c r="K3" s="59"/>
      <c r="L3" s="59"/>
      <c r="M3" s="59"/>
      <c r="N3" s="59"/>
    </row>
    <row r="4" spans="1:16" ht="18.75" customHeight="1">
      <c r="A4" s="63"/>
      <c r="B4" s="63"/>
      <c r="C4" s="63"/>
      <c r="D4" s="57"/>
      <c r="E4" s="58"/>
      <c r="F4" s="169" t="s">
        <v>0</v>
      </c>
      <c r="G4" s="169"/>
      <c r="H4" s="169"/>
      <c r="I4" s="169"/>
      <c r="J4" s="169"/>
      <c r="L4" s="169" t="s">
        <v>1</v>
      </c>
      <c r="M4" s="169"/>
      <c r="N4" s="169"/>
      <c r="O4" s="169"/>
      <c r="P4" s="169"/>
    </row>
    <row r="5" spans="1:16" ht="18.75" customHeight="1">
      <c r="A5" s="63"/>
      <c r="B5" s="63"/>
      <c r="C5" s="63"/>
      <c r="D5" s="57"/>
      <c r="E5" s="58"/>
      <c r="F5" s="170" t="s">
        <v>92</v>
      </c>
      <c r="G5" s="170"/>
      <c r="H5" s="170"/>
      <c r="I5" s="170"/>
      <c r="J5" s="170"/>
      <c r="K5" s="64"/>
      <c r="L5" s="169" t="s">
        <v>93</v>
      </c>
      <c r="M5" s="169"/>
      <c r="N5" s="169"/>
      <c r="O5" s="169"/>
      <c r="P5" s="169"/>
    </row>
    <row r="6" spans="1:16" ht="18.75" customHeight="1">
      <c r="A6" s="62"/>
      <c r="B6" s="63"/>
      <c r="C6" s="63"/>
      <c r="D6" s="57"/>
      <c r="E6" s="58"/>
      <c r="F6" s="65" t="s">
        <v>202</v>
      </c>
      <c r="G6" s="66"/>
      <c r="H6" s="67" t="s">
        <v>2</v>
      </c>
      <c r="I6" s="67"/>
      <c r="J6" s="67" t="s">
        <v>99</v>
      </c>
      <c r="K6" s="64"/>
      <c r="L6" s="65" t="s">
        <v>202</v>
      </c>
      <c r="M6" s="66"/>
      <c r="N6" s="67" t="s">
        <v>2</v>
      </c>
      <c r="P6" s="67" t="s">
        <v>99</v>
      </c>
    </row>
    <row r="7" spans="1:16" ht="18.75" customHeight="1">
      <c r="A7" s="62" t="s">
        <v>3</v>
      </c>
      <c r="B7" s="63"/>
      <c r="C7" s="63"/>
      <c r="D7" s="68" t="s">
        <v>88</v>
      </c>
      <c r="E7" s="68"/>
      <c r="F7" s="65" t="s">
        <v>95</v>
      </c>
      <c r="G7" s="66"/>
      <c r="H7" s="66">
        <v>2023</v>
      </c>
      <c r="I7" s="66"/>
      <c r="J7" s="66">
        <v>2023</v>
      </c>
      <c r="K7" s="66"/>
      <c r="L7" s="65" t="s">
        <v>95</v>
      </c>
      <c r="M7" s="66"/>
      <c r="N7" s="66">
        <v>2023</v>
      </c>
      <c r="P7" s="66">
        <v>2023</v>
      </c>
    </row>
    <row r="8" spans="1:16" ht="18.75" customHeight="1">
      <c r="A8" s="63"/>
      <c r="B8" s="63"/>
      <c r="C8" s="63"/>
      <c r="D8" s="68"/>
      <c r="E8" s="68"/>
      <c r="F8" s="65" t="s">
        <v>94</v>
      </c>
      <c r="G8" s="66"/>
      <c r="H8" s="66" t="s">
        <v>100</v>
      </c>
      <c r="I8" s="66"/>
      <c r="J8" s="66" t="s">
        <v>100</v>
      </c>
      <c r="K8" s="66"/>
      <c r="L8" s="65" t="s">
        <v>94</v>
      </c>
      <c r="M8" s="66"/>
      <c r="N8" s="66" t="s">
        <v>100</v>
      </c>
      <c r="P8" s="66" t="s">
        <v>100</v>
      </c>
    </row>
    <row r="9" spans="1:16" ht="18.75" customHeight="1">
      <c r="A9" s="63"/>
      <c r="B9" s="63"/>
      <c r="C9" s="63"/>
      <c r="D9" s="57"/>
      <c r="E9" s="69"/>
      <c r="F9" s="168" t="s">
        <v>96</v>
      </c>
      <c r="G9" s="168"/>
      <c r="H9" s="168"/>
      <c r="I9" s="168"/>
      <c r="J9" s="168"/>
      <c r="K9" s="168"/>
      <c r="L9" s="168"/>
      <c r="M9" s="168"/>
      <c r="N9" s="168"/>
      <c r="O9" s="168"/>
      <c r="P9" s="168"/>
    </row>
    <row r="10" spans="1:16" ht="18.75" customHeight="1">
      <c r="A10" s="62"/>
      <c r="B10" s="62"/>
      <c r="C10" s="62"/>
      <c r="D10" s="57"/>
      <c r="E10" s="58"/>
      <c r="F10" s="70"/>
      <c r="G10" s="71"/>
      <c r="H10" s="71"/>
      <c r="I10" s="71"/>
      <c r="J10" s="71"/>
      <c r="K10" s="71"/>
      <c r="L10" s="70"/>
      <c r="M10" s="71"/>
      <c r="N10" s="71"/>
    </row>
    <row r="11" spans="1:16" ht="18.75" customHeight="1">
      <c r="A11" s="62" t="s">
        <v>4</v>
      </c>
      <c r="B11" s="62"/>
      <c r="C11" s="62"/>
      <c r="D11" s="57"/>
      <c r="E11" s="58"/>
      <c r="F11" s="1"/>
      <c r="G11" s="2"/>
      <c r="H11" s="2"/>
      <c r="I11" s="2"/>
      <c r="J11" s="2"/>
      <c r="K11" s="2"/>
      <c r="L11" s="1"/>
      <c r="M11" s="2"/>
      <c r="N11" s="2"/>
      <c r="O11" s="7"/>
      <c r="P11" s="7"/>
    </row>
    <row r="12" spans="1:16" ht="18.75" customHeight="1">
      <c r="A12" s="63" t="s">
        <v>5</v>
      </c>
      <c r="B12" s="63"/>
      <c r="C12" s="63"/>
      <c r="D12" s="57"/>
      <c r="E12" s="58"/>
      <c r="F12" s="1">
        <v>2123627</v>
      </c>
      <c r="G12" s="2"/>
      <c r="H12" s="2">
        <v>976369</v>
      </c>
      <c r="I12" s="2"/>
      <c r="J12" s="2">
        <v>586070</v>
      </c>
      <c r="K12" s="2"/>
      <c r="L12" s="1">
        <v>2123627</v>
      </c>
      <c r="M12" s="2"/>
      <c r="N12" s="2">
        <v>975567</v>
      </c>
      <c r="O12" s="7"/>
      <c r="P12" s="7">
        <v>586070</v>
      </c>
    </row>
    <row r="13" spans="1:16" ht="18.75" customHeight="1">
      <c r="A13" s="63" t="s">
        <v>115</v>
      </c>
      <c r="B13" s="63"/>
      <c r="C13" s="63"/>
      <c r="D13" s="57" t="s">
        <v>122</v>
      </c>
      <c r="E13" s="58"/>
      <c r="F13" s="1">
        <v>11498677</v>
      </c>
      <c r="G13" s="2"/>
      <c r="H13" s="2">
        <v>15373051</v>
      </c>
      <c r="I13" s="2"/>
      <c r="J13" s="2">
        <v>24302787</v>
      </c>
      <c r="K13" s="2"/>
      <c r="L13" s="1">
        <v>11627996</v>
      </c>
      <c r="M13" s="2"/>
      <c r="N13" s="2">
        <v>15442237</v>
      </c>
      <c r="O13" s="7"/>
      <c r="P13" s="7">
        <v>24355292</v>
      </c>
    </row>
    <row r="14" spans="1:16" ht="18.75" customHeight="1">
      <c r="A14" s="63" t="s">
        <v>6</v>
      </c>
      <c r="B14" s="63"/>
      <c r="C14" s="63"/>
      <c r="D14" s="57" t="s">
        <v>123</v>
      </c>
      <c r="E14" s="58"/>
      <c r="F14" s="1">
        <v>17779530</v>
      </c>
      <c r="G14" s="2"/>
      <c r="H14" s="2">
        <v>18712656</v>
      </c>
      <c r="I14" s="2"/>
      <c r="J14" s="2">
        <v>26119027</v>
      </c>
      <c r="K14" s="2"/>
      <c r="L14" s="1">
        <v>17779530</v>
      </c>
      <c r="M14" s="2"/>
      <c r="N14" s="2">
        <v>18712656</v>
      </c>
      <c r="O14" s="7"/>
      <c r="P14" s="7">
        <v>26119027</v>
      </c>
    </row>
    <row r="15" spans="1:16" ht="18.75" customHeight="1">
      <c r="A15" s="63" t="s">
        <v>145</v>
      </c>
      <c r="B15" s="63"/>
      <c r="C15" s="63"/>
      <c r="D15" s="57">
        <v>15</v>
      </c>
      <c r="E15" s="58"/>
      <c r="F15" s="1">
        <v>909450</v>
      </c>
      <c r="G15" s="2"/>
      <c r="H15" s="2" t="s">
        <v>222</v>
      </c>
      <c r="I15" s="2"/>
      <c r="J15" s="2" t="s">
        <v>222</v>
      </c>
      <c r="K15" s="2"/>
      <c r="L15" s="1">
        <v>909450</v>
      </c>
      <c r="M15" s="2"/>
      <c r="N15" s="2" t="s">
        <v>222</v>
      </c>
      <c r="O15" s="7"/>
      <c r="P15" s="2" t="s">
        <v>222</v>
      </c>
    </row>
    <row r="16" spans="1:16" ht="18.75" customHeight="1">
      <c r="A16" s="63" t="s">
        <v>7</v>
      </c>
      <c r="B16" s="63"/>
      <c r="C16" s="63"/>
      <c r="D16" s="57">
        <v>4</v>
      </c>
      <c r="E16" s="58"/>
      <c r="F16" s="3">
        <v>1409625</v>
      </c>
      <c r="G16" s="2"/>
      <c r="H16" s="4">
        <v>1345437</v>
      </c>
      <c r="I16" s="1"/>
      <c r="J16" s="5">
        <v>3140197</v>
      </c>
      <c r="K16" s="2"/>
      <c r="L16" s="3">
        <v>1450126</v>
      </c>
      <c r="M16" s="2"/>
      <c r="N16" s="4">
        <v>1341904</v>
      </c>
      <c r="O16" s="7"/>
      <c r="P16" s="18">
        <v>3224263</v>
      </c>
    </row>
    <row r="17" spans="1:16" ht="18.75" customHeight="1">
      <c r="A17" s="56" t="s">
        <v>8</v>
      </c>
      <c r="B17" s="56"/>
      <c r="C17" s="56"/>
      <c r="D17" s="57"/>
      <c r="E17" s="58"/>
      <c r="F17" s="13">
        <f>SUM(F12:F16)</f>
        <v>33720909</v>
      </c>
      <c r="G17" s="12"/>
      <c r="H17" s="14">
        <f>SUM(H12:H16)</f>
        <v>36407513</v>
      </c>
      <c r="I17" s="11"/>
      <c r="J17" s="14">
        <f>SUM(J12:J16)</f>
        <v>54148081</v>
      </c>
      <c r="K17" s="12"/>
      <c r="L17" s="13">
        <f>SUM(L12:L16)</f>
        <v>33890729</v>
      </c>
      <c r="M17" s="12"/>
      <c r="N17" s="14">
        <f>SUM(N12:N16)</f>
        <v>36472364</v>
      </c>
      <c r="O17" s="19"/>
      <c r="P17" s="14">
        <f>SUM(P12:P16)</f>
        <v>54284652</v>
      </c>
    </row>
    <row r="18" spans="1:16" ht="18.75" customHeight="1">
      <c r="A18" s="56"/>
      <c r="B18" s="56"/>
      <c r="C18" s="56"/>
      <c r="D18" s="57"/>
      <c r="E18" s="58"/>
      <c r="F18" s="1"/>
      <c r="G18" s="2"/>
      <c r="H18" s="2"/>
      <c r="I18" s="2"/>
      <c r="J18" s="2"/>
      <c r="K18" s="2"/>
      <c r="L18" s="1"/>
      <c r="M18" s="2"/>
      <c r="N18" s="2"/>
      <c r="O18" s="7"/>
      <c r="P18" s="7"/>
    </row>
    <row r="19" spans="1:16" ht="18.75" customHeight="1">
      <c r="A19" s="62" t="s">
        <v>9</v>
      </c>
      <c r="B19" s="62"/>
      <c r="C19" s="62"/>
      <c r="D19" s="57"/>
      <c r="E19" s="58"/>
      <c r="F19" s="1"/>
      <c r="G19" s="2"/>
      <c r="H19" s="2"/>
      <c r="I19" s="2"/>
      <c r="J19" s="2"/>
      <c r="K19" s="2"/>
      <c r="L19" s="1"/>
      <c r="M19" s="2"/>
      <c r="N19" s="2"/>
      <c r="O19" s="7"/>
      <c r="P19" s="7"/>
    </row>
    <row r="20" spans="1:16" ht="18.75" customHeight="1">
      <c r="A20" s="63" t="s">
        <v>143</v>
      </c>
      <c r="B20" s="63"/>
      <c r="C20" s="63"/>
      <c r="D20" s="72"/>
      <c r="E20" s="63"/>
      <c r="F20" s="1"/>
      <c r="G20" s="7"/>
      <c r="H20" s="2"/>
      <c r="I20" s="2"/>
      <c r="J20" s="2"/>
      <c r="K20" s="7"/>
      <c r="L20" s="6"/>
      <c r="M20" s="7"/>
      <c r="N20" s="2"/>
      <c r="O20" s="7"/>
      <c r="P20" s="7"/>
    </row>
    <row r="21" spans="1:16" ht="18.75" customHeight="1">
      <c r="A21" s="63"/>
      <c r="B21" s="63" t="s">
        <v>10</v>
      </c>
      <c r="C21" s="63"/>
      <c r="D21" s="57">
        <v>15</v>
      </c>
      <c r="E21" s="58"/>
      <c r="F21" s="1">
        <v>733500</v>
      </c>
      <c r="G21" s="2"/>
      <c r="H21" s="2">
        <v>1075500</v>
      </c>
      <c r="I21" s="2"/>
      <c r="J21" s="2">
        <v>1093981</v>
      </c>
      <c r="K21" s="2"/>
      <c r="L21" s="1">
        <v>733500</v>
      </c>
      <c r="M21" s="2"/>
      <c r="N21" s="2">
        <v>1075500</v>
      </c>
      <c r="O21" s="7"/>
      <c r="P21" s="7">
        <v>1093981</v>
      </c>
    </row>
    <row r="22" spans="1:16" ht="18.75" customHeight="1">
      <c r="A22" s="63" t="s">
        <v>11</v>
      </c>
      <c r="B22" s="63"/>
      <c r="C22" s="63"/>
      <c r="D22" s="57">
        <v>7</v>
      </c>
      <c r="E22" s="58"/>
      <c r="F22" s="1" t="s">
        <v>222</v>
      </c>
      <c r="G22" s="7"/>
      <c r="H22" s="2" t="s">
        <v>222</v>
      </c>
      <c r="I22" s="2"/>
      <c r="J22" s="2" t="s">
        <v>222</v>
      </c>
      <c r="K22" s="7"/>
      <c r="L22" s="1">
        <v>121194</v>
      </c>
      <c r="M22" s="7"/>
      <c r="N22" s="2">
        <v>114593</v>
      </c>
      <c r="O22" s="7"/>
      <c r="P22" s="7">
        <v>114593</v>
      </c>
    </row>
    <row r="23" spans="1:16" ht="18.75" customHeight="1">
      <c r="A23" s="63" t="s">
        <v>172</v>
      </c>
      <c r="B23" s="63"/>
      <c r="C23" s="63"/>
      <c r="D23" s="57">
        <v>8</v>
      </c>
      <c r="E23" s="58"/>
      <c r="F23" s="1">
        <v>2177105</v>
      </c>
      <c r="G23" s="2"/>
      <c r="H23" s="2">
        <v>2079282</v>
      </c>
      <c r="I23" s="2"/>
      <c r="J23" s="2">
        <v>2197477</v>
      </c>
      <c r="K23" s="2"/>
      <c r="L23" s="1">
        <v>1729860</v>
      </c>
      <c r="M23" s="2"/>
      <c r="N23" s="2">
        <v>1729860</v>
      </c>
      <c r="O23" s="7"/>
      <c r="P23" s="7">
        <v>1729360</v>
      </c>
    </row>
    <row r="24" spans="1:16" ht="18.75" customHeight="1">
      <c r="A24" s="63" t="s">
        <v>12</v>
      </c>
      <c r="B24" s="63"/>
      <c r="C24" s="63"/>
      <c r="D24" s="57">
        <v>4</v>
      </c>
      <c r="E24" s="58"/>
      <c r="F24" s="1" t="s">
        <v>222</v>
      </c>
      <c r="G24" s="2"/>
      <c r="H24" s="2" t="s">
        <v>222</v>
      </c>
      <c r="I24" s="2"/>
      <c r="J24" s="2" t="s">
        <v>222</v>
      </c>
      <c r="K24" s="2"/>
      <c r="L24" s="1">
        <v>3633723</v>
      </c>
      <c r="M24" s="2"/>
      <c r="N24" s="2">
        <v>3808101</v>
      </c>
      <c r="O24" s="7"/>
      <c r="P24" s="7">
        <v>3687725</v>
      </c>
    </row>
    <row r="25" spans="1:16" ht="18.75" customHeight="1">
      <c r="A25" s="63" t="s">
        <v>13</v>
      </c>
      <c r="B25" s="63"/>
      <c r="C25" s="63"/>
      <c r="D25" s="57">
        <v>9</v>
      </c>
      <c r="E25" s="58"/>
      <c r="F25" s="1">
        <v>21808014</v>
      </c>
      <c r="G25" s="2"/>
      <c r="H25" s="2">
        <v>22887628</v>
      </c>
      <c r="I25" s="2"/>
      <c r="J25" s="2">
        <v>22982043</v>
      </c>
      <c r="K25" s="2"/>
      <c r="L25" s="1">
        <v>17623231</v>
      </c>
      <c r="M25" s="2"/>
      <c r="N25" s="2">
        <v>18702845</v>
      </c>
      <c r="O25" s="7"/>
      <c r="P25" s="7">
        <v>18797260</v>
      </c>
    </row>
    <row r="26" spans="1:16" ht="18.75" customHeight="1">
      <c r="A26" s="63" t="s">
        <v>14</v>
      </c>
      <c r="B26" s="63"/>
      <c r="C26" s="63"/>
      <c r="D26" s="57">
        <v>10</v>
      </c>
      <c r="E26" s="58"/>
      <c r="F26" s="1">
        <v>3252837</v>
      </c>
      <c r="G26" s="2"/>
      <c r="H26" s="2">
        <v>3435603</v>
      </c>
      <c r="I26" s="2"/>
      <c r="J26" s="2">
        <v>3823186</v>
      </c>
      <c r="K26" s="2"/>
      <c r="L26" s="1">
        <v>3279396</v>
      </c>
      <c r="M26" s="2"/>
      <c r="N26" s="2">
        <v>3478098</v>
      </c>
      <c r="O26" s="7"/>
      <c r="P26" s="7">
        <v>3827492</v>
      </c>
    </row>
    <row r="27" spans="1:16" ht="18.75" customHeight="1">
      <c r="A27" s="63" t="s">
        <v>15</v>
      </c>
      <c r="B27" s="63"/>
      <c r="C27" s="63"/>
      <c r="D27" s="57"/>
      <c r="E27" s="58"/>
      <c r="F27" s="1">
        <v>213364</v>
      </c>
      <c r="G27" s="2"/>
      <c r="H27" s="2">
        <v>296829</v>
      </c>
      <c r="I27" s="2"/>
      <c r="J27" s="2">
        <v>125961</v>
      </c>
      <c r="K27" s="2"/>
      <c r="L27" s="1">
        <v>213364</v>
      </c>
      <c r="M27" s="2"/>
      <c r="N27" s="2">
        <v>296829</v>
      </c>
      <c r="O27" s="7"/>
      <c r="P27" s="7">
        <v>125961</v>
      </c>
    </row>
    <row r="28" spans="1:16" ht="18.75" customHeight="1">
      <c r="A28" s="63" t="s">
        <v>146</v>
      </c>
      <c r="B28" s="63"/>
      <c r="C28" s="63"/>
      <c r="D28" s="57">
        <v>3</v>
      </c>
      <c r="E28" s="58"/>
      <c r="F28" s="1">
        <v>890412</v>
      </c>
      <c r="G28" s="2"/>
      <c r="H28" s="2">
        <v>665641</v>
      </c>
      <c r="I28" s="2"/>
      <c r="J28" s="2">
        <v>242884</v>
      </c>
      <c r="K28" s="2"/>
      <c r="L28" s="1">
        <v>783480</v>
      </c>
      <c r="M28" s="2"/>
      <c r="N28" s="2">
        <v>558899</v>
      </c>
      <c r="O28" s="7"/>
      <c r="P28" s="7">
        <v>134392</v>
      </c>
    </row>
    <row r="29" spans="1:16" ht="18.75" customHeight="1">
      <c r="A29" s="63" t="s">
        <v>16</v>
      </c>
      <c r="B29" s="63"/>
      <c r="C29" s="63"/>
      <c r="D29" s="57">
        <v>4</v>
      </c>
      <c r="E29" s="58"/>
      <c r="F29" s="3">
        <v>4661525</v>
      </c>
      <c r="G29" s="2"/>
      <c r="H29" s="4">
        <v>4213999</v>
      </c>
      <c r="I29" s="1"/>
      <c r="J29" s="5">
        <v>2723236</v>
      </c>
      <c r="K29" s="2"/>
      <c r="L29" s="3">
        <v>4661431</v>
      </c>
      <c r="M29" s="2"/>
      <c r="N29" s="4">
        <v>4213906</v>
      </c>
      <c r="O29" s="7"/>
      <c r="P29" s="18">
        <v>2723196</v>
      </c>
    </row>
    <row r="30" spans="1:16" ht="18.75" customHeight="1">
      <c r="A30" s="62" t="s">
        <v>17</v>
      </c>
      <c r="B30" s="62"/>
      <c r="C30" s="62"/>
      <c r="D30" s="57"/>
      <c r="E30" s="58"/>
      <c r="F30" s="13">
        <f>SUM(F21:F29)</f>
        <v>33736757</v>
      </c>
      <c r="G30" s="12"/>
      <c r="H30" s="14">
        <f>SUM(H21:H29)</f>
        <v>34654482</v>
      </c>
      <c r="I30" s="11"/>
      <c r="J30" s="14">
        <f>SUM(J21:J29)</f>
        <v>33188768</v>
      </c>
      <c r="K30" s="12"/>
      <c r="L30" s="13">
        <f>SUM(L21:L29)</f>
        <v>32779179</v>
      </c>
      <c r="M30" s="12"/>
      <c r="N30" s="14">
        <f>SUM(N21:N29)</f>
        <v>33978631</v>
      </c>
      <c r="O30" s="19"/>
      <c r="P30" s="14">
        <f>SUM(P21:P29)</f>
        <v>32233960</v>
      </c>
    </row>
    <row r="31" spans="1:16" ht="18.75" customHeight="1">
      <c r="A31" s="63"/>
      <c r="B31" s="63"/>
      <c r="C31" s="63"/>
      <c r="D31" s="57"/>
      <c r="E31" s="58"/>
      <c r="F31" s="1"/>
      <c r="G31" s="2"/>
      <c r="H31" s="2"/>
      <c r="I31" s="2"/>
      <c r="J31" s="2"/>
      <c r="K31" s="2"/>
      <c r="L31" s="1"/>
      <c r="M31" s="2"/>
      <c r="N31" s="2"/>
      <c r="O31" s="7"/>
      <c r="P31" s="7"/>
    </row>
    <row r="32" spans="1:16" ht="18.75" customHeight="1" thickBot="1">
      <c r="A32" s="62" t="s">
        <v>18</v>
      </c>
      <c r="B32" s="62"/>
      <c r="C32" s="62"/>
      <c r="D32" s="57"/>
      <c r="E32" s="58"/>
      <c r="F32" s="15">
        <f>F17+F30</f>
        <v>67457666</v>
      </c>
      <c r="G32" s="12"/>
      <c r="H32" s="16">
        <f>H17+H30</f>
        <v>71061995</v>
      </c>
      <c r="I32" s="11"/>
      <c r="J32" s="15">
        <f>J17+J30</f>
        <v>87336849</v>
      </c>
      <c r="K32" s="12"/>
      <c r="L32" s="15">
        <f>L17+L30</f>
        <v>66669908</v>
      </c>
      <c r="M32" s="12"/>
      <c r="N32" s="16">
        <f>N17+N30</f>
        <v>70450995</v>
      </c>
      <c r="O32" s="19"/>
      <c r="P32" s="15">
        <f>P17+P30</f>
        <v>86518612</v>
      </c>
    </row>
    <row r="33" spans="1:16" ht="18.75" customHeight="1" thickTop="1">
      <c r="A33" s="62"/>
      <c r="B33" s="62"/>
      <c r="C33" s="62"/>
      <c r="D33" s="57"/>
      <c r="E33" s="58"/>
      <c r="F33" s="2"/>
      <c r="G33" s="2"/>
      <c r="H33" s="2"/>
      <c r="I33" s="2"/>
      <c r="J33" s="2"/>
      <c r="K33" s="2"/>
      <c r="L33" s="2"/>
      <c r="M33" s="2"/>
      <c r="N33" s="2"/>
      <c r="O33" s="7"/>
      <c r="P33" s="2"/>
    </row>
    <row r="34" spans="1:16" ht="18.75" customHeight="1">
      <c r="A34" s="62"/>
      <c r="B34" s="62"/>
      <c r="C34" s="62"/>
      <c r="D34" s="57"/>
      <c r="E34" s="58"/>
      <c r="F34" s="59"/>
      <c r="G34" s="59"/>
      <c r="H34" s="59"/>
      <c r="I34" s="59"/>
      <c r="J34" s="59"/>
      <c r="K34" s="59"/>
      <c r="L34" s="59"/>
      <c r="M34" s="59"/>
      <c r="N34" s="59"/>
    </row>
    <row r="35" spans="1:16" ht="18.75" customHeight="1">
      <c r="A35" s="62"/>
      <c r="B35" s="62"/>
      <c r="C35" s="62"/>
      <c r="D35" s="57"/>
      <c r="E35" s="58"/>
      <c r="F35" s="59"/>
      <c r="G35" s="59"/>
      <c r="H35" s="59"/>
      <c r="I35" s="59"/>
      <c r="J35" s="59"/>
      <c r="K35" s="59"/>
      <c r="L35" s="59"/>
      <c r="M35" s="59"/>
      <c r="N35" s="59"/>
    </row>
    <row r="36" spans="1:16" ht="18.75" customHeight="1">
      <c r="A36" s="58"/>
      <c r="B36" s="58"/>
      <c r="C36" s="58"/>
      <c r="D36" s="57"/>
      <c r="E36" s="58"/>
      <c r="F36" s="73"/>
      <c r="G36" s="73"/>
      <c r="H36" s="73"/>
      <c r="I36" s="73"/>
      <c r="J36" s="73"/>
      <c r="K36" s="73"/>
      <c r="L36" s="73"/>
      <c r="M36" s="73"/>
      <c r="N36" s="73"/>
    </row>
    <row r="37" spans="1:16" ht="18.75" customHeight="1">
      <c r="A37" s="58"/>
      <c r="B37" s="58"/>
      <c r="C37" s="58"/>
      <c r="D37" s="57"/>
      <c r="E37" s="58"/>
      <c r="F37" s="73"/>
      <c r="G37" s="73"/>
      <c r="H37" s="73"/>
      <c r="I37" s="73"/>
      <c r="J37" s="73"/>
      <c r="K37" s="73"/>
      <c r="L37" s="73"/>
      <c r="M37" s="73"/>
      <c r="N37" s="73"/>
    </row>
    <row r="38" spans="1:16" ht="18.75" customHeight="1">
      <c r="A38" s="58"/>
      <c r="B38" s="58"/>
      <c r="C38" s="58"/>
      <c r="D38" s="57"/>
      <c r="E38" s="58"/>
      <c r="F38" s="73"/>
      <c r="G38" s="73"/>
      <c r="H38" s="73"/>
      <c r="I38" s="73"/>
      <c r="J38" s="73"/>
      <c r="K38" s="73"/>
      <c r="L38" s="73"/>
      <c r="M38" s="73"/>
      <c r="N38" s="73"/>
    </row>
    <row r="39" spans="1:16" ht="18.75" customHeight="1">
      <c r="A39" s="166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1:16" ht="18.75" customHeight="1">
      <c r="A40" s="55" t="s">
        <v>98</v>
      </c>
      <c r="B40" s="62"/>
      <c r="C40" s="62"/>
      <c r="D40" s="57"/>
      <c r="E40" s="58"/>
      <c r="F40" s="59"/>
      <c r="G40" s="59"/>
      <c r="H40" s="59"/>
      <c r="I40" s="59"/>
      <c r="J40" s="59"/>
      <c r="K40" s="59"/>
      <c r="L40" s="59"/>
      <c r="M40" s="59"/>
      <c r="N40" s="59"/>
    </row>
    <row r="41" spans="1:16" ht="18.75" customHeight="1">
      <c r="A41" s="62" t="str">
        <f>A2</f>
        <v>Statement of financial position</v>
      </c>
      <c r="B41" s="62"/>
      <c r="C41" s="62"/>
      <c r="D41" s="57"/>
      <c r="E41" s="58"/>
      <c r="F41" s="59"/>
      <c r="G41" s="59"/>
      <c r="H41" s="59"/>
      <c r="I41" s="59"/>
      <c r="J41" s="59"/>
      <c r="K41" s="59"/>
      <c r="L41" s="59"/>
      <c r="M41" s="59"/>
      <c r="N41" s="59"/>
    </row>
    <row r="42" spans="1:16" ht="18.75" customHeight="1">
      <c r="A42" s="74" t="e">
        <f>#REF!</f>
        <v>#REF!</v>
      </c>
      <c r="B42" s="74"/>
      <c r="C42" s="74"/>
      <c r="D42" s="75"/>
      <c r="E42" s="76"/>
      <c r="F42" s="77"/>
      <c r="G42" s="77"/>
      <c r="H42" s="77"/>
      <c r="I42" s="77"/>
      <c r="J42" s="77"/>
      <c r="K42" s="77"/>
      <c r="L42" s="77"/>
      <c r="M42" s="77"/>
      <c r="N42" s="77"/>
    </row>
    <row r="43" spans="1:16" ht="18.75" customHeight="1">
      <c r="A43" s="63"/>
      <c r="B43" s="63"/>
      <c r="C43" s="63"/>
      <c r="D43" s="57"/>
      <c r="E43" s="58"/>
      <c r="F43" s="169" t="s">
        <v>0</v>
      </c>
      <c r="G43" s="169"/>
      <c r="H43" s="169"/>
      <c r="I43" s="169"/>
      <c r="J43" s="169"/>
      <c r="L43" s="169" t="s">
        <v>1</v>
      </c>
      <c r="M43" s="169"/>
      <c r="N43" s="169"/>
      <c r="O43" s="169"/>
      <c r="P43" s="169"/>
    </row>
    <row r="44" spans="1:16" ht="18.75" customHeight="1">
      <c r="A44" s="63"/>
      <c r="B44" s="63"/>
      <c r="C44" s="63"/>
      <c r="D44" s="57"/>
      <c r="E44" s="58"/>
      <c r="F44" s="170" t="s">
        <v>92</v>
      </c>
      <c r="G44" s="170"/>
      <c r="H44" s="170"/>
      <c r="I44" s="170"/>
      <c r="J44" s="170"/>
      <c r="K44" s="64"/>
      <c r="L44" s="169" t="s">
        <v>93</v>
      </c>
      <c r="M44" s="169"/>
      <c r="N44" s="169"/>
      <c r="O44" s="169"/>
      <c r="P44" s="169"/>
    </row>
    <row r="45" spans="1:16" ht="18.75" customHeight="1">
      <c r="A45" s="63"/>
      <c r="B45" s="63"/>
      <c r="C45" s="63"/>
      <c r="D45" s="57"/>
      <c r="E45" s="58"/>
      <c r="F45" s="65" t="s">
        <v>202</v>
      </c>
      <c r="G45" s="66"/>
      <c r="H45" s="67" t="s">
        <v>2</v>
      </c>
      <c r="I45" s="67"/>
      <c r="J45" s="67" t="s">
        <v>99</v>
      </c>
      <c r="K45" s="64"/>
      <c r="L45" s="65" t="s">
        <v>202</v>
      </c>
      <c r="M45" s="66"/>
      <c r="N45" s="67" t="s">
        <v>2</v>
      </c>
      <c r="P45" s="67" t="s">
        <v>99</v>
      </c>
    </row>
    <row r="46" spans="1:16" ht="18.75" customHeight="1">
      <c r="A46" s="62" t="s">
        <v>19</v>
      </c>
      <c r="B46" s="63"/>
      <c r="C46" s="63"/>
      <c r="D46" s="68" t="s">
        <v>88</v>
      </c>
      <c r="E46" s="58"/>
      <c r="F46" s="65" t="s">
        <v>95</v>
      </c>
      <c r="G46" s="66"/>
      <c r="H46" s="66">
        <v>2023</v>
      </c>
      <c r="I46" s="66"/>
      <c r="J46" s="66">
        <v>2023</v>
      </c>
      <c r="K46" s="66"/>
      <c r="L46" s="65" t="s">
        <v>95</v>
      </c>
      <c r="M46" s="66"/>
      <c r="N46" s="66">
        <v>2023</v>
      </c>
      <c r="P46" s="66">
        <v>2023</v>
      </c>
    </row>
    <row r="47" spans="1:16" ht="18.75" customHeight="1">
      <c r="A47" s="63"/>
      <c r="B47" s="63"/>
      <c r="C47" s="63"/>
      <c r="D47" s="78"/>
      <c r="E47" s="69"/>
      <c r="F47" s="65" t="s">
        <v>94</v>
      </c>
      <c r="G47" s="66"/>
      <c r="H47" s="66" t="s">
        <v>100</v>
      </c>
      <c r="I47" s="66"/>
      <c r="J47" s="66" t="s">
        <v>100</v>
      </c>
      <c r="K47" s="66"/>
      <c r="L47" s="65" t="s">
        <v>94</v>
      </c>
      <c r="M47" s="66"/>
      <c r="N47" s="66" t="s">
        <v>100</v>
      </c>
      <c r="P47" s="66" t="s">
        <v>100</v>
      </c>
    </row>
    <row r="48" spans="1:16" ht="18.75" customHeight="1">
      <c r="A48" s="63"/>
      <c r="B48" s="63"/>
      <c r="C48" s="63"/>
      <c r="D48" s="79"/>
      <c r="E48" s="69"/>
      <c r="F48" s="168" t="s">
        <v>96</v>
      </c>
      <c r="G48" s="168"/>
      <c r="H48" s="168"/>
      <c r="I48" s="168"/>
      <c r="J48" s="168"/>
      <c r="K48" s="168"/>
      <c r="L48" s="168"/>
      <c r="M48" s="168"/>
      <c r="N48" s="168"/>
      <c r="O48" s="168"/>
      <c r="P48" s="168"/>
    </row>
    <row r="49" spans="1:16" ht="18.75" customHeight="1">
      <c r="A49" s="62"/>
      <c r="B49" s="62"/>
      <c r="C49" s="62"/>
      <c r="D49" s="57"/>
      <c r="E49" s="58"/>
      <c r="F49" s="77"/>
      <c r="G49" s="59"/>
      <c r="H49" s="59"/>
      <c r="I49" s="59"/>
      <c r="J49" s="59"/>
      <c r="K49" s="59"/>
      <c r="L49" s="77"/>
      <c r="M49" s="59"/>
      <c r="N49" s="59"/>
    </row>
    <row r="50" spans="1:16" ht="18.75" customHeight="1">
      <c r="A50" s="62" t="s">
        <v>20</v>
      </c>
      <c r="B50" s="62"/>
      <c r="C50" s="62"/>
      <c r="D50" s="57"/>
      <c r="E50" s="58"/>
      <c r="F50" s="77"/>
      <c r="G50" s="59"/>
      <c r="H50" s="59"/>
      <c r="I50" s="59"/>
      <c r="J50" s="59"/>
      <c r="K50" s="59"/>
      <c r="L50" s="77"/>
      <c r="M50" s="59"/>
      <c r="N50" s="59"/>
    </row>
    <row r="51" spans="1:16" ht="18.75" customHeight="1">
      <c r="A51" s="63" t="s">
        <v>21</v>
      </c>
      <c r="B51" s="63"/>
      <c r="C51" s="63"/>
      <c r="D51" s="72"/>
      <c r="E51" s="63"/>
      <c r="F51" s="6"/>
      <c r="G51" s="7"/>
      <c r="H51" s="7"/>
      <c r="I51" s="7"/>
      <c r="J51" s="7"/>
      <c r="K51" s="7"/>
      <c r="L51" s="6"/>
      <c r="M51" s="7"/>
      <c r="N51" s="7"/>
      <c r="O51" s="7"/>
      <c r="P51" s="7"/>
    </row>
    <row r="52" spans="1:16" ht="18.75" customHeight="1">
      <c r="A52" s="63"/>
      <c r="B52" s="63" t="s">
        <v>22</v>
      </c>
      <c r="C52" s="63"/>
      <c r="D52" s="57">
        <v>11</v>
      </c>
      <c r="E52" s="58"/>
      <c r="F52" s="1">
        <v>5387651</v>
      </c>
      <c r="G52" s="2"/>
      <c r="H52" s="2">
        <v>8233730</v>
      </c>
      <c r="I52" s="2"/>
      <c r="J52" s="2">
        <v>9739338</v>
      </c>
      <c r="K52" s="2"/>
      <c r="L52" s="1">
        <v>5387651</v>
      </c>
      <c r="M52" s="2"/>
      <c r="N52" s="2">
        <v>8233730</v>
      </c>
      <c r="O52" s="7"/>
      <c r="P52" s="7">
        <v>9739338</v>
      </c>
    </row>
    <row r="53" spans="1:16" ht="18.75" customHeight="1">
      <c r="A53" s="63" t="s">
        <v>144</v>
      </c>
      <c r="B53" s="63"/>
      <c r="C53" s="63"/>
      <c r="D53" s="57">
        <v>15</v>
      </c>
      <c r="E53" s="58"/>
      <c r="F53" s="1">
        <v>36280</v>
      </c>
      <c r="G53" s="2"/>
      <c r="H53" s="2" t="s">
        <v>222</v>
      </c>
      <c r="I53" s="2"/>
      <c r="J53" s="2" t="s">
        <v>222</v>
      </c>
      <c r="K53" s="2"/>
      <c r="L53" s="1">
        <v>36280</v>
      </c>
      <c r="M53" s="2"/>
      <c r="N53" s="2" t="s">
        <v>222</v>
      </c>
      <c r="O53" s="7"/>
      <c r="P53" s="2" t="s">
        <v>222</v>
      </c>
    </row>
    <row r="54" spans="1:16" ht="18.75" customHeight="1">
      <c r="A54" s="63" t="s">
        <v>23</v>
      </c>
      <c r="B54" s="63"/>
      <c r="C54" s="63"/>
      <c r="D54" s="57">
        <v>4</v>
      </c>
      <c r="E54" s="58"/>
      <c r="F54" s="1">
        <v>9232341</v>
      </c>
      <c r="G54" s="2"/>
      <c r="H54" s="2">
        <v>8371379</v>
      </c>
      <c r="I54" s="2"/>
      <c r="J54" s="2">
        <v>16564087</v>
      </c>
      <c r="K54" s="2"/>
      <c r="L54" s="1">
        <v>9232275</v>
      </c>
      <c r="M54" s="2"/>
      <c r="N54" s="2">
        <v>8428475</v>
      </c>
      <c r="O54" s="7"/>
      <c r="P54" s="7">
        <v>16565532</v>
      </c>
    </row>
    <row r="55" spans="1:16" ht="18.75" customHeight="1">
      <c r="A55" s="63" t="s">
        <v>24</v>
      </c>
      <c r="B55" s="63"/>
      <c r="C55" s="63"/>
      <c r="D55" s="72"/>
      <c r="E55" s="63"/>
      <c r="F55" s="6"/>
      <c r="G55" s="7"/>
      <c r="H55" s="7"/>
      <c r="I55" s="7"/>
      <c r="J55" s="7"/>
      <c r="K55" s="7"/>
      <c r="L55" s="1"/>
      <c r="M55" s="7"/>
      <c r="N55" s="7"/>
      <c r="O55" s="7"/>
      <c r="P55" s="7"/>
    </row>
    <row r="56" spans="1:16" ht="18.75" customHeight="1">
      <c r="A56" s="63"/>
      <c r="B56" s="63" t="s">
        <v>22</v>
      </c>
      <c r="C56" s="63"/>
      <c r="D56" s="57">
        <v>11</v>
      </c>
      <c r="E56" s="58"/>
      <c r="F56" s="1">
        <v>4635954</v>
      </c>
      <c r="G56" s="2"/>
      <c r="H56" s="7">
        <v>4641006</v>
      </c>
      <c r="I56" s="7"/>
      <c r="J56" s="7">
        <v>1667067</v>
      </c>
      <c r="K56" s="7"/>
      <c r="L56" s="7">
        <v>4635954</v>
      </c>
      <c r="M56" s="7"/>
      <c r="N56" s="7">
        <v>4641006</v>
      </c>
      <c r="O56" s="7"/>
      <c r="P56" s="7">
        <v>1667067</v>
      </c>
    </row>
    <row r="57" spans="1:16" ht="18.75" customHeight="1">
      <c r="A57" s="63" t="s">
        <v>25</v>
      </c>
      <c r="B57" s="63"/>
      <c r="C57" s="63"/>
      <c r="D57" s="72"/>
      <c r="E57" s="63"/>
      <c r="F57" s="6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8.75" customHeight="1">
      <c r="A58" s="63"/>
      <c r="B58" s="63" t="s">
        <v>26</v>
      </c>
      <c r="C58" s="63"/>
      <c r="D58" s="57">
        <v>4</v>
      </c>
      <c r="E58" s="58"/>
      <c r="F58" s="1" t="s">
        <v>222</v>
      </c>
      <c r="G58" s="2"/>
      <c r="H58" s="2" t="s">
        <v>222</v>
      </c>
      <c r="I58" s="2"/>
      <c r="J58" s="2">
        <v>3666667</v>
      </c>
      <c r="K58" s="2"/>
      <c r="L58" s="1" t="s">
        <v>222</v>
      </c>
      <c r="M58" s="2"/>
      <c r="N58" s="2" t="s">
        <v>222</v>
      </c>
      <c r="O58" s="7"/>
      <c r="P58" s="7">
        <v>3666667</v>
      </c>
    </row>
    <row r="59" spans="1:16" ht="18.75" customHeight="1">
      <c r="A59" s="63" t="s">
        <v>27</v>
      </c>
      <c r="B59" s="63"/>
      <c r="C59" s="63"/>
      <c r="D59" s="57">
        <v>4</v>
      </c>
      <c r="E59" s="58"/>
      <c r="F59" s="1">
        <v>5000000</v>
      </c>
      <c r="G59" s="2"/>
      <c r="H59" s="2" t="s">
        <v>222</v>
      </c>
      <c r="I59" s="2"/>
      <c r="J59" s="2">
        <v>16696199</v>
      </c>
      <c r="K59" s="7"/>
      <c r="L59" s="6">
        <v>5000000</v>
      </c>
      <c r="M59" s="7"/>
      <c r="N59" s="2" t="s">
        <v>222</v>
      </c>
      <c r="O59" s="7"/>
      <c r="P59" s="7">
        <v>16697027</v>
      </c>
    </row>
    <row r="60" spans="1:16" ht="18.75" customHeight="1">
      <c r="A60" s="63" t="s">
        <v>147</v>
      </c>
      <c r="B60" s="63"/>
      <c r="C60" s="63"/>
      <c r="D60" s="57"/>
      <c r="E60" s="58"/>
      <c r="F60" s="1">
        <v>432</v>
      </c>
      <c r="G60" s="2"/>
      <c r="H60" s="2">
        <v>262374</v>
      </c>
      <c r="I60" s="2"/>
      <c r="J60" s="2">
        <v>269</v>
      </c>
      <c r="K60" s="2"/>
      <c r="L60" s="1" t="s">
        <v>222</v>
      </c>
      <c r="M60" s="7"/>
      <c r="N60" s="2">
        <v>267392</v>
      </c>
      <c r="O60" s="7"/>
      <c r="P60" s="2" t="s">
        <v>222</v>
      </c>
    </row>
    <row r="61" spans="1:16" ht="18.75" customHeight="1">
      <c r="A61" s="63" t="s">
        <v>28</v>
      </c>
      <c r="B61" s="63"/>
      <c r="C61" s="63"/>
      <c r="D61" s="57"/>
      <c r="E61" s="58"/>
      <c r="F61" s="1">
        <v>315006</v>
      </c>
      <c r="G61" s="2"/>
      <c r="H61" s="2">
        <v>287377</v>
      </c>
      <c r="I61" s="2"/>
      <c r="J61" s="2">
        <v>319210</v>
      </c>
      <c r="K61" s="2"/>
      <c r="L61" s="1">
        <v>336456</v>
      </c>
      <c r="M61" s="2"/>
      <c r="N61" s="2">
        <v>308895</v>
      </c>
      <c r="O61" s="7"/>
      <c r="P61" s="7">
        <v>323744</v>
      </c>
    </row>
    <row r="62" spans="1:16" ht="18.75" customHeight="1">
      <c r="A62" s="63" t="s">
        <v>148</v>
      </c>
      <c r="B62" s="63"/>
      <c r="C62" s="63"/>
      <c r="D62" s="57"/>
      <c r="E62" s="58"/>
      <c r="F62" s="3">
        <v>350243</v>
      </c>
      <c r="G62" s="2"/>
      <c r="H62" s="4">
        <v>821993</v>
      </c>
      <c r="I62" s="1"/>
      <c r="J62" s="4">
        <v>971593</v>
      </c>
      <c r="K62" s="2"/>
      <c r="L62" s="3">
        <v>350243</v>
      </c>
      <c r="M62" s="2"/>
      <c r="N62" s="4">
        <v>821993</v>
      </c>
      <c r="O62" s="7"/>
      <c r="P62" s="4">
        <v>971593</v>
      </c>
    </row>
    <row r="63" spans="1:16" ht="18.75" customHeight="1">
      <c r="A63" s="62" t="s">
        <v>29</v>
      </c>
      <c r="B63" s="62"/>
      <c r="C63" s="62"/>
      <c r="D63" s="57"/>
      <c r="E63" s="58"/>
      <c r="F63" s="20">
        <f>SUM(F52:F62)</f>
        <v>24957907</v>
      </c>
      <c r="G63" s="12"/>
      <c r="H63" s="20">
        <f>SUM(H52:H62)</f>
        <v>22617859</v>
      </c>
      <c r="I63" s="21"/>
      <c r="J63" s="20">
        <f>SUM(J52:J62)</f>
        <v>49624430</v>
      </c>
      <c r="K63" s="12"/>
      <c r="L63" s="20">
        <f>SUM(L52:L62)</f>
        <v>24978859</v>
      </c>
      <c r="M63" s="12"/>
      <c r="N63" s="20">
        <f>SUM(N52:N62)</f>
        <v>22701491</v>
      </c>
      <c r="O63" s="7"/>
      <c r="P63" s="20">
        <f>SUM(P52:P62)</f>
        <v>49630968</v>
      </c>
    </row>
    <row r="64" spans="1:16" ht="18.75" customHeight="1">
      <c r="A64" s="63"/>
      <c r="B64" s="63"/>
      <c r="C64" s="63"/>
      <c r="D64" s="79"/>
      <c r="E64" s="69"/>
      <c r="F64" s="1"/>
      <c r="G64" s="2"/>
      <c r="H64" s="2"/>
      <c r="I64" s="2"/>
      <c r="J64" s="2"/>
      <c r="K64" s="2"/>
      <c r="L64" s="1"/>
      <c r="M64" s="2"/>
      <c r="N64" s="2"/>
      <c r="O64" s="7"/>
      <c r="P64" s="7"/>
    </row>
    <row r="65" spans="1:16" ht="18.75" customHeight="1">
      <c r="A65" s="62" t="s">
        <v>30</v>
      </c>
      <c r="B65" s="62"/>
      <c r="C65" s="62"/>
      <c r="D65" s="57"/>
      <c r="E65" s="58"/>
      <c r="F65" s="1"/>
      <c r="G65" s="2"/>
      <c r="H65" s="2"/>
      <c r="I65" s="2"/>
      <c r="J65" s="2"/>
      <c r="K65" s="2"/>
      <c r="L65" s="1"/>
      <c r="M65" s="2"/>
      <c r="N65" s="2"/>
      <c r="O65" s="7"/>
      <c r="P65" s="7"/>
    </row>
    <row r="66" spans="1:16" ht="18.75" customHeight="1">
      <c r="A66" s="63" t="s">
        <v>31</v>
      </c>
      <c r="B66" s="63"/>
      <c r="C66" s="63"/>
      <c r="D66" s="72"/>
      <c r="E66" s="63"/>
      <c r="F66" s="6"/>
      <c r="G66" s="7"/>
      <c r="H66" s="7"/>
      <c r="I66" s="7"/>
      <c r="J66" s="7"/>
      <c r="K66" s="7"/>
      <c r="L66" s="6"/>
      <c r="M66" s="7"/>
      <c r="N66" s="7"/>
      <c r="O66" s="7"/>
      <c r="P66" s="7"/>
    </row>
    <row r="67" spans="1:16" ht="18.75" customHeight="1">
      <c r="A67" s="63"/>
      <c r="B67" s="63" t="s">
        <v>32</v>
      </c>
      <c r="C67" s="63"/>
      <c r="D67" s="57">
        <v>11</v>
      </c>
      <c r="E67" s="58"/>
      <c r="F67" s="1">
        <v>8109710</v>
      </c>
      <c r="G67" s="2"/>
      <c r="H67" s="2">
        <v>15433244</v>
      </c>
      <c r="I67" s="2"/>
      <c r="J67" s="2">
        <v>1415667</v>
      </c>
      <c r="K67" s="2"/>
      <c r="L67" s="1">
        <v>8109710</v>
      </c>
      <c r="M67" s="2"/>
      <c r="N67" s="2">
        <v>15433244</v>
      </c>
      <c r="O67" s="7"/>
      <c r="P67" s="7">
        <v>1415667</v>
      </c>
    </row>
    <row r="68" spans="1:16" ht="18.75" customHeight="1">
      <c r="A68" s="63" t="s">
        <v>33</v>
      </c>
      <c r="B68" s="63"/>
      <c r="C68" s="63"/>
      <c r="D68" s="57">
        <v>4</v>
      </c>
      <c r="E68" s="58"/>
      <c r="F68" s="1" t="s">
        <v>222</v>
      </c>
      <c r="G68" s="2"/>
      <c r="H68" s="2" t="s">
        <v>222</v>
      </c>
      <c r="I68" s="2"/>
      <c r="J68" s="2">
        <v>2750000</v>
      </c>
      <c r="K68" s="2"/>
      <c r="L68" s="1">
        <v>3827</v>
      </c>
      <c r="M68" s="2"/>
      <c r="N68" s="2">
        <v>1000</v>
      </c>
      <c r="O68" s="7"/>
      <c r="P68" s="7">
        <v>2751034</v>
      </c>
    </row>
    <row r="69" spans="1:16" ht="18.75" customHeight="1">
      <c r="A69" s="63" t="s">
        <v>210</v>
      </c>
      <c r="B69" s="63"/>
      <c r="C69" s="63"/>
      <c r="D69" s="57" t="s">
        <v>213</v>
      </c>
      <c r="E69" s="58"/>
      <c r="F69" s="1">
        <v>3855996</v>
      </c>
      <c r="G69" s="2"/>
      <c r="H69" s="2" t="s">
        <v>222</v>
      </c>
      <c r="I69" s="2"/>
      <c r="J69" s="2" t="s">
        <v>222</v>
      </c>
      <c r="K69" s="2"/>
      <c r="L69" s="1">
        <v>3855996</v>
      </c>
      <c r="M69" s="2"/>
      <c r="N69" s="2" t="s">
        <v>222</v>
      </c>
      <c r="O69" s="7"/>
      <c r="P69" s="2" t="s">
        <v>222</v>
      </c>
    </row>
    <row r="70" spans="1:16" ht="18.75" customHeight="1">
      <c r="A70" s="63" t="s">
        <v>34</v>
      </c>
      <c r="B70" s="63"/>
      <c r="C70" s="63"/>
      <c r="D70" s="57"/>
      <c r="E70" s="58"/>
      <c r="F70" s="1">
        <v>1811033</v>
      </c>
      <c r="G70" s="2"/>
      <c r="H70" s="2">
        <v>1921981</v>
      </c>
      <c r="I70" s="2"/>
      <c r="J70" s="2">
        <v>2117860</v>
      </c>
      <c r="K70" s="2"/>
      <c r="L70" s="1">
        <v>1811033</v>
      </c>
      <c r="M70" s="2"/>
      <c r="N70" s="2">
        <v>1943228</v>
      </c>
      <c r="O70" s="7"/>
      <c r="P70" s="7">
        <v>2117860</v>
      </c>
    </row>
    <row r="71" spans="1:16" ht="18.75" customHeight="1">
      <c r="A71" s="63" t="s">
        <v>149</v>
      </c>
      <c r="B71" s="63"/>
      <c r="C71" s="63"/>
      <c r="D71" s="57">
        <v>3</v>
      </c>
      <c r="E71" s="58"/>
      <c r="F71" s="3">
        <v>2277452</v>
      </c>
      <c r="G71" s="2"/>
      <c r="H71" s="4">
        <v>2766105</v>
      </c>
      <c r="I71" s="1"/>
      <c r="J71" s="4">
        <v>2503988</v>
      </c>
      <c r="K71" s="2"/>
      <c r="L71" s="3">
        <v>2277452</v>
      </c>
      <c r="M71" s="2"/>
      <c r="N71" s="4">
        <v>2766105</v>
      </c>
      <c r="O71" s="7"/>
      <c r="P71" s="4">
        <v>2503988</v>
      </c>
    </row>
    <row r="72" spans="1:16" ht="18.75" customHeight="1">
      <c r="A72" s="62" t="s">
        <v>35</v>
      </c>
      <c r="B72" s="62"/>
      <c r="C72" s="62"/>
      <c r="D72" s="57"/>
      <c r="E72" s="58"/>
      <c r="F72" s="20">
        <f>SUM(F67:F71)</f>
        <v>16054191</v>
      </c>
      <c r="G72" s="12"/>
      <c r="H72" s="20">
        <f>SUM(H67:H71)</f>
        <v>20121330</v>
      </c>
      <c r="I72" s="21"/>
      <c r="J72" s="20">
        <f>SUM(J67:J71)</f>
        <v>8787515</v>
      </c>
      <c r="K72" s="12"/>
      <c r="L72" s="20">
        <f>SUM(L67:L71)</f>
        <v>16058018</v>
      </c>
      <c r="M72" s="12"/>
      <c r="N72" s="20">
        <f>SUM(N67:N71)</f>
        <v>20143577</v>
      </c>
      <c r="O72" s="7"/>
      <c r="P72" s="20">
        <f>SUM(P67:P71)</f>
        <v>8788549</v>
      </c>
    </row>
    <row r="73" spans="1:16" ht="18.75" customHeight="1">
      <c r="A73" s="63"/>
      <c r="B73" s="63"/>
      <c r="C73" s="63"/>
      <c r="D73" s="79"/>
      <c r="E73" s="69"/>
      <c r="F73" s="1"/>
      <c r="G73" s="2"/>
      <c r="H73" s="2"/>
      <c r="I73" s="2"/>
      <c r="J73" s="2"/>
      <c r="K73" s="2"/>
      <c r="L73" s="1"/>
      <c r="M73" s="2"/>
      <c r="N73" s="2"/>
      <c r="O73" s="7"/>
      <c r="P73" s="2"/>
    </row>
    <row r="74" spans="1:16" ht="18.75" customHeight="1">
      <c r="A74" s="62" t="s">
        <v>36</v>
      </c>
      <c r="B74" s="62"/>
      <c r="C74" s="62"/>
      <c r="D74" s="57"/>
      <c r="E74" s="58"/>
      <c r="F74" s="20">
        <f>+F63+F72</f>
        <v>41012098</v>
      </c>
      <c r="G74" s="12"/>
      <c r="H74" s="20">
        <f>+H63+H72</f>
        <v>42739189</v>
      </c>
      <c r="I74" s="21"/>
      <c r="J74" s="20">
        <f>+J63+J72</f>
        <v>58411945</v>
      </c>
      <c r="K74" s="12"/>
      <c r="L74" s="20">
        <f>+L63+L72</f>
        <v>41036877</v>
      </c>
      <c r="M74" s="12"/>
      <c r="N74" s="20">
        <f>+N63+N72</f>
        <v>42845068</v>
      </c>
      <c r="O74" s="7"/>
      <c r="P74" s="20">
        <f>+P63+P72</f>
        <v>58419517</v>
      </c>
    </row>
    <row r="75" spans="1:16" ht="18.75" customHeight="1">
      <c r="A75" s="62"/>
      <c r="B75" s="62"/>
      <c r="C75" s="62"/>
      <c r="D75" s="57"/>
      <c r="E75" s="58"/>
      <c r="F75" s="1"/>
      <c r="G75" s="2"/>
      <c r="H75" s="1"/>
      <c r="I75" s="1"/>
      <c r="J75" s="1"/>
      <c r="K75" s="2"/>
      <c r="L75" s="1"/>
      <c r="M75" s="2"/>
      <c r="N75" s="1"/>
      <c r="O75" s="7"/>
      <c r="P75" s="1"/>
    </row>
    <row r="76" spans="1:16" ht="18.75" customHeight="1">
      <c r="A76" s="62"/>
      <c r="B76" s="62"/>
      <c r="C76" s="62"/>
      <c r="D76" s="57"/>
      <c r="E76" s="58"/>
      <c r="F76" s="1"/>
      <c r="G76" s="2"/>
      <c r="H76" s="1"/>
      <c r="I76" s="1"/>
      <c r="J76" s="1"/>
      <c r="K76" s="2"/>
      <c r="L76" s="1"/>
      <c r="M76" s="2"/>
      <c r="N76" s="1"/>
      <c r="O76" s="7"/>
      <c r="P76" s="7"/>
    </row>
    <row r="77" spans="1:16" ht="18.75" customHeight="1">
      <c r="A77" s="62"/>
      <c r="B77" s="62"/>
      <c r="C77" s="62"/>
      <c r="D77" s="57"/>
      <c r="E77" s="58"/>
      <c r="F77" s="77"/>
      <c r="G77" s="59"/>
      <c r="H77" s="77"/>
      <c r="I77" s="77"/>
      <c r="J77" s="77"/>
      <c r="K77" s="59"/>
      <c r="L77" s="77"/>
      <c r="M77" s="59"/>
      <c r="N77" s="77"/>
    </row>
    <row r="78" spans="1:16" ht="18.75" customHeight="1">
      <c r="A78" s="62"/>
      <c r="B78" s="62"/>
      <c r="C78" s="62"/>
      <c r="D78" s="57"/>
      <c r="E78" s="58"/>
      <c r="F78" s="77"/>
      <c r="G78" s="59"/>
      <c r="H78" s="77"/>
      <c r="I78" s="77"/>
      <c r="J78" s="77"/>
      <c r="K78" s="59"/>
      <c r="L78" s="77"/>
      <c r="M78" s="59"/>
      <c r="N78" s="77"/>
    </row>
    <row r="79" spans="1:16" ht="18.75" customHeight="1">
      <c r="A79" s="62"/>
      <c r="B79" s="62"/>
      <c r="C79" s="62"/>
      <c r="D79" s="57"/>
      <c r="E79" s="58"/>
      <c r="F79" s="77"/>
      <c r="G79" s="59"/>
      <c r="H79" s="77"/>
      <c r="I79" s="77"/>
      <c r="J79" s="77"/>
      <c r="K79" s="59"/>
      <c r="L79" s="77"/>
      <c r="M79" s="59"/>
      <c r="N79" s="77"/>
    </row>
    <row r="80" spans="1:16" ht="18.75" customHeight="1">
      <c r="A80" s="166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</row>
    <row r="81" spans="1:16" ht="18.75" customHeight="1">
      <c r="A81" s="55" t="s">
        <v>98</v>
      </c>
      <c r="B81" s="62"/>
      <c r="C81" s="62"/>
      <c r="D81" s="57"/>
      <c r="E81" s="58"/>
      <c r="F81" s="59"/>
      <c r="G81" s="59"/>
      <c r="H81" s="59"/>
      <c r="I81" s="59"/>
      <c r="J81" s="59"/>
      <c r="K81" s="59"/>
      <c r="L81" s="59"/>
      <c r="M81" s="59"/>
      <c r="N81" s="59"/>
    </row>
    <row r="82" spans="1:16" ht="18.75" customHeight="1">
      <c r="A82" s="61" t="str">
        <f>+A2</f>
        <v>Statement of financial position</v>
      </c>
      <c r="B82" s="62"/>
      <c r="C82" s="62"/>
      <c r="D82" s="57"/>
      <c r="E82" s="58"/>
      <c r="F82" s="59"/>
      <c r="G82" s="59"/>
      <c r="H82" s="59"/>
      <c r="I82" s="59"/>
      <c r="J82" s="59"/>
      <c r="K82" s="59"/>
      <c r="L82" s="59"/>
      <c r="M82" s="59"/>
      <c r="N82" s="59"/>
    </row>
    <row r="83" spans="1:16" s="54" customFormat="1" ht="18.75" customHeight="1">
      <c r="A83" s="80"/>
      <c r="B83" s="80"/>
      <c r="C83" s="80"/>
      <c r="D83" s="75"/>
      <c r="E83" s="76"/>
      <c r="F83" s="77"/>
      <c r="G83" s="77"/>
      <c r="H83" s="77"/>
      <c r="I83" s="77"/>
      <c r="J83" s="77"/>
      <c r="K83" s="77"/>
      <c r="L83" s="77"/>
      <c r="M83" s="77"/>
      <c r="N83" s="77"/>
    </row>
    <row r="84" spans="1:16" ht="18.75" customHeight="1">
      <c r="A84" s="63"/>
      <c r="B84" s="63"/>
      <c r="C84" s="63"/>
      <c r="D84" s="57"/>
      <c r="E84" s="58"/>
      <c r="F84" s="169" t="s">
        <v>0</v>
      </c>
      <c r="G84" s="169"/>
      <c r="H84" s="169"/>
      <c r="I84" s="169"/>
      <c r="J84" s="169"/>
      <c r="L84" s="169" t="s">
        <v>1</v>
      </c>
      <c r="M84" s="169"/>
      <c r="N84" s="169"/>
      <c r="O84" s="169"/>
      <c r="P84" s="169"/>
    </row>
    <row r="85" spans="1:16" ht="18.75" customHeight="1">
      <c r="A85" s="63"/>
      <c r="B85" s="63"/>
      <c r="C85" s="63"/>
      <c r="D85" s="57"/>
      <c r="E85" s="58"/>
      <c r="F85" s="170" t="s">
        <v>92</v>
      </c>
      <c r="G85" s="170"/>
      <c r="H85" s="170"/>
      <c r="I85" s="170"/>
      <c r="J85" s="170"/>
      <c r="K85" s="64"/>
      <c r="L85" s="169" t="s">
        <v>93</v>
      </c>
      <c r="M85" s="169"/>
      <c r="N85" s="169"/>
      <c r="O85" s="169"/>
      <c r="P85" s="169"/>
    </row>
    <row r="86" spans="1:16" ht="18.75" customHeight="1">
      <c r="A86" s="63"/>
      <c r="B86" s="63"/>
      <c r="C86" s="63"/>
      <c r="D86" s="57"/>
      <c r="E86" s="58"/>
      <c r="F86" s="65" t="s">
        <v>202</v>
      </c>
      <c r="G86" s="66"/>
      <c r="H86" s="67" t="s">
        <v>2</v>
      </c>
      <c r="I86" s="67"/>
      <c r="J86" s="67" t="s">
        <v>99</v>
      </c>
      <c r="K86" s="64"/>
      <c r="L86" s="65" t="s">
        <v>202</v>
      </c>
      <c r="M86" s="66"/>
      <c r="N86" s="67" t="s">
        <v>2</v>
      </c>
      <c r="P86" s="67" t="s">
        <v>99</v>
      </c>
    </row>
    <row r="87" spans="1:16" ht="18.75" customHeight="1">
      <c r="A87" s="62" t="s">
        <v>19</v>
      </c>
      <c r="B87" s="63"/>
      <c r="C87" s="63"/>
      <c r="D87" s="68" t="s">
        <v>88</v>
      </c>
      <c r="E87" s="58"/>
      <c r="F87" s="65" t="s">
        <v>95</v>
      </c>
      <c r="G87" s="66"/>
      <c r="H87" s="66">
        <v>2023</v>
      </c>
      <c r="I87" s="66"/>
      <c r="J87" s="66">
        <v>2023</v>
      </c>
      <c r="K87" s="66"/>
      <c r="L87" s="65" t="s">
        <v>95</v>
      </c>
      <c r="M87" s="66"/>
      <c r="N87" s="66">
        <v>2023</v>
      </c>
      <c r="P87" s="66">
        <v>2023</v>
      </c>
    </row>
    <row r="88" spans="1:16" ht="18.75" customHeight="1">
      <c r="A88" s="63"/>
      <c r="B88" s="63"/>
      <c r="C88" s="63"/>
      <c r="D88" s="78"/>
      <c r="E88" s="69"/>
      <c r="F88" s="65" t="s">
        <v>94</v>
      </c>
      <c r="G88" s="66"/>
      <c r="H88" s="66" t="s">
        <v>100</v>
      </c>
      <c r="I88" s="66"/>
      <c r="J88" s="66" t="s">
        <v>100</v>
      </c>
      <c r="K88" s="66"/>
      <c r="L88" s="65" t="s">
        <v>94</v>
      </c>
      <c r="M88" s="66"/>
      <c r="N88" s="66" t="s">
        <v>100</v>
      </c>
      <c r="P88" s="66" t="s">
        <v>100</v>
      </c>
    </row>
    <row r="89" spans="1:16" ht="18.75" customHeight="1">
      <c r="A89" s="63"/>
      <c r="B89" s="63"/>
      <c r="C89" s="63"/>
      <c r="D89" s="79"/>
      <c r="E89" s="69"/>
      <c r="F89" s="168" t="s">
        <v>96</v>
      </c>
      <c r="G89" s="168"/>
      <c r="H89" s="168"/>
      <c r="I89" s="168"/>
      <c r="J89" s="168"/>
      <c r="K89" s="168"/>
      <c r="L89" s="168"/>
      <c r="M89" s="168"/>
      <c r="N89" s="168"/>
      <c r="O89" s="168"/>
      <c r="P89" s="168"/>
    </row>
    <row r="90" spans="1:16" ht="18.75" customHeight="1">
      <c r="A90" s="62"/>
      <c r="B90" s="62"/>
      <c r="C90" s="62"/>
      <c r="D90" s="57"/>
      <c r="E90" s="58"/>
      <c r="F90" s="70"/>
      <c r="G90" s="71"/>
      <c r="H90" s="71"/>
      <c r="I90" s="71"/>
      <c r="J90" s="71"/>
      <c r="K90" s="71"/>
      <c r="L90" s="70"/>
      <c r="M90" s="71"/>
      <c r="N90" s="71"/>
    </row>
    <row r="91" spans="1:16" ht="18.75" customHeight="1">
      <c r="A91" s="62" t="s">
        <v>37</v>
      </c>
      <c r="B91" s="62"/>
      <c r="C91" s="62"/>
      <c r="D91" s="57"/>
      <c r="E91" s="58"/>
      <c r="F91" s="70"/>
      <c r="G91" s="71"/>
      <c r="H91" s="71"/>
      <c r="I91" s="71"/>
      <c r="J91" s="71"/>
      <c r="K91" s="71"/>
      <c r="L91" s="70"/>
      <c r="M91" s="71"/>
      <c r="N91" s="71"/>
    </row>
    <row r="92" spans="1:16" ht="18.75" customHeight="1">
      <c r="A92" s="63"/>
      <c r="B92" s="63"/>
      <c r="C92" s="63"/>
      <c r="D92" s="79"/>
      <c r="E92" s="69"/>
      <c r="F92" s="70"/>
      <c r="G92" s="71"/>
      <c r="H92" s="71"/>
      <c r="I92" s="71"/>
      <c r="J92" s="71"/>
      <c r="K92" s="71"/>
      <c r="L92" s="70"/>
      <c r="M92" s="71"/>
      <c r="N92" s="71"/>
    </row>
    <row r="93" spans="1:16" ht="18.75" customHeight="1">
      <c r="A93" s="63" t="s">
        <v>38</v>
      </c>
      <c r="B93" s="63"/>
      <c r="C93" s="63"/>
      <c r="D93" s="57"/>
      <c r="E93" s="58"/>
      <c r="F93" s="1"/>
      <c r="G93" s="2"/>
      <c r="H93" s="2"/>
      <c r="I93" s="2"/>
      <c r="J93" s="2"/>
      <c r="K93" s="2"/>
      <c r="L93" s="1"/>
      <c r="M93" s="2"/>
      <c r="N93" s="2"/>
      <c r="O93" s="7"/>
      <c r="P93" s="7"/>
    </row>
    <row r="94" spans="1:16" ht="18.75" customHeight="1">
      <c r="A94" s="63"/>
      <c r="B94" s="63" t="s">
        <v>39</v>
      </c>
      <c r="C94" s="63"/>
      <c r="D94" s="57"/>
      <c r="E94" s="58"/>
      <c r="F94" s="6"/>
      <c r="G94" s="7"/>
      <c r="H94" s="7"/>
      <c r="I94" s="7"/>
      <c r="J94" s="7"/>
      <c r="K94" s="7"/>
      <c r="L94" s="6"/>
      <c r="M94" s="7"/>
      <c r="N94" s="7"/>
      <c r="O94" s="7"/>
      <c r="P94" s="7"/>
    </row>
    <row r="95" spans="1:16" ht="18.75" customHeight="1">
      <c r="A95" s="63"/>
      <c r="B95" s="63"/>
      <c r="C95" s="63" t="s">
        <v>124</v>
      </c>
      <c r="D95" s="79"/>
      <c r="E95" s="69"/>
      <c r="F95" s="1"/>
      <c r="G95" s="2"/>
      <c r="H95" s="2"/>
      <c r="I95" s="2"/>
      <c r="J95" s="2"/>
      <c r="K95" s="2"/>
      <c r="L95" s="1"/>
      <c r="M95" s="2"/>
      <c r="N95" s="2"/>
      <c r="O95" s="7"/>
      <c r="P95" s="7"/>
    </row>
    <row r="96" spans="1:16" ht="18.75" customHeight="1">
      <c r="A96" s="63"/>
      <c r="B96" s="63"/>
      <c r="C96" s="63" t="s">
        <v>40</v>
      </c>
      <c r="D96" s="79"/>
      <c r="E96" s="69"/>
      <c r="F96" s="1"/>
      <c r="G96" s="2"/>
      <c r="H96" s="2"/>
      <c r="I96" s="2"/>
      <c r="J96" s="2"/>
      <c r="K96" s="2"/>
      <c r="L96" s="1"/>
      <c r="M96" s="2"/>
      <c r="N96" s="2"/>
      <c r="O96" s="7"/>
      <c r="P96" s="7"/>
    </row>
    <row r="97" spans="1:16" ht="18.75" customHeight="1" thickBot="1">
      <c r="A97" s="63" t="s">
        <v>41</v>
      </c>
      <c r="B97" s="63"/>
      <c r="C97" s="63" t="s">
        <v>150</v>
      </c>
      <c r="D97" s="57"/>
      <c r="E97" s="69"/>
      <c r="F97" s="8">
        <v>17110007</v>
      </c>
      <c r="G97" s="2"/>
      <c r="H97" s="9">
        <v>17110007</v>
      </c>
      <c r="I97" s="1"/>
      <c r="J97" s="10">
        <v>17110007</v>
      </c>
      <c r="K97" s="2"/>
      <c r="L97" s="8">
        <v>17110007</v>
      </c>
      <c r="M97" s="2"/>
      <c r="N97" s="9">
        <v>17110007</v>
      </c>
      <c r="O97" s="7"/>
      <c r="P97" s="22">
        <v>17110007</v>
      </c>
    </row>
    <row r="98" spans="1:16" ht="18.75" customHeight="1" thickTop="1">
      <c r="A98" s="63"/>
      <c r="B98" s="63" t="s">
        <v>42</v>
      </c>
      <c r="C98" s="63"/>
      <c r="D98" s="57"/>
      <c r="E98" s="58"/>
      <c r="F98" s="6"/>
      <c r="G98" s="7"/>
      <c r="H98" s="7"/>
      <c r="I98" s="7"/>
      <c r="J98" s="7"/>
      <c r="K98" s="7"/>
      <c r="L98" s="6"/>
      <c r="M98" s="7"/>
      <c r="N98" s="7"/>
      <c r="O98" s="7"/>
      <c r="P98" s="7"/>
    </row>
    <row r="99" spans="1:16" ht="18.75" customHeight="1">
      <c r="A99" s="63"/>
      <c r="B99" s="63"/>
      <c r="C99" s="63" t="s">
        <v>125</v>
      </c>
      <c r="D99" s="57"/>
      <c r="E99" s="58"/>
      <c r="F99" s="1"/>
      <c r="G99" s="2"/>
      <c r="H99" s="2"/>
      <c r="I99" s="2"/>
      <c r="J99" s="2"/>
      <c r="K99" s="2"/>
      <c r="L99" s="1"/>
      <c r="M99" s="2"/>
      <c r="N99" s="2"/>
      <c r="O99" s="7"/>
      <c r="P99" s="7"/>
    </row>
    <row r="100" spans="1:16" ht="18.75" customHeight="1">
      <c r="A100" s="63"/>
      <c r="B100" s="63"/>
      <c r="C100" s="63" t="s">
        <v>43</v>
      </c>
      <c r="D100" s="57"/>
      <c r="E100" s="58"/>
      <c r="F100" s="1"/>
      <c r="G100" s="2"/>
      <c r="H100" s="2"/>
      <c r="I100" s="2"/>
      <c r="J100" s="2"/>
      <c r="K100" s="2"/>
      <c r="L100" s="1"/>
      <c r="M100" s="2"/>
      <c r="N100" s="2"/>
      <c r="O100" s="7"/>
      <c r="P100" s="7"/>
    </row>
    <row r="101" spans="1:16" ht="18.75" customHeight="1">
      <c r="A101" s="63" t="s">
        <v>41</v>
      </c>
      <c r="B101" s="63"/>
      <c r="C101" s="63" t="s">
        <v>150</v>
      </c>
      <c r="D101" s="57"/>
      <c r="E101" s="58"/>
      <c r="F101" s="2">
        <v>17075181</v>
      </c>
      <c r="G101" s="2"/>
      <c r="H101" s="2">
        <v>17075181</v>
      </c>
      <c r="I101" s="2"/>
      <c r="J101" s="2">
        <v>17075181</v>
      </c>
      <c r="K101" s="2"/>
      <c r="L101" s="1">
        <v>17075181</v>
      </c>
      <c r="M101" s="2"/>
      <c r="N101" s="2">
        <v>17075181</v>
      </c>
      <c r="O101" s="7"/>
      <c r="P101" s="7">
        <v>17075181</v>
      </c>
    </row>
    <row r="102" spans="1:16" ht="18.75" customHeight="1">
      <c r="A102" s="63" t="s">
        <v>44</v>
      </c>
      <c r="B102" s="63"/>
      <c r="C102" s="63"/>
      <c r="D102" s="57"/>
      <c r="E102" s="58"/>
      <c r="F102" s="1">
        <v>4031711</v>
      </c>
      <c r="G102" s="2"/>
      <c r="H102" s="2">
        <v>4031711</v>
      </c>
      <c r="I102" s="2"/>
      <c r="J102" s="2">
        <v>4031711</v>
      </c>
      <c r="K102" s="2"/>
      <c r="L102" s="1">
        <v>4031711</v>
      </c>
      <c r="M102" s="2"/>
      <c r="N102" s="2">
        <v>4031711</v>
      </c>
      <c r="O102" s="7"/>
      <c r="P102" s="7">
        <v>4031711</v>
      </c>
    </row>
    <row r="103" spans="1:16" ht="18.75" customHeight="1">
      <c r="A103" s="63" t="s">
        <v>87</v>
      </c>
      <c r="B103" s="63"/>
      <c r="C103" s="63"/>
      <c r="D103" s="57"/>
      <c r="E103" s="58"/>
      <c r="F103" s="1"/>
      <c r="G103" s="2"/>
      <c r="H103" s="2"/>
      <c r="I103" s="2"/>
      <c r="J103" s="2"/>
      <c r="K103" s="2"/>
      <c r="L103" s="1"/>
      <c r="M103" s="2"/>
      <c r="N103" s="2"/>
      <c r="O103" s="7"/>
      <c r="P103" s="7"/>
    </row>
    <row r="104" spans="1:16" ht="18.75" customHeight="1">
      <c r="A104" s="63"/>
      <c r="B104" s="51" t="s">
        <v>45</v>
      </c>
      <c r="C104" s="63"/>
      <c r="D104" s="57"/>
      <c r="E104" s="58"/>
      <c r="F104" s="1"/>
      <c r="G104" s="2"/>
      <c r="H104" s="2"/>
      <c r="I104" s="2"/>
      <c r="J104" s="2"/>
      <c r="K104" s="2"/>
      <c r="L104" s="1"/>
      <c r="M104" s="2"/>
      <c r="N104" s="2"/>
      <c r="O104" s="7"/>
      <c r="P104" s="7"/>
    </row>
    <row r="105" spans="1:16" ht="18.75" customHeight="1">
      <c r="A105" s="63"/>
      <c r="B105" s="63"/>
      <c r="C105" s="63" t="s">
        <v>127</v>
      </c>
      <c r="D105" s="57"/>
      <c r="E105" s="58"/>
      <c r="F105" s="1">
        <v>1365933</v>
      </c>
      <c r="G105" s="2"/>
      <c r="H105" s="2">
        <v>1365933</v>
      </c>
      <c r="I105" s="2"/>
      <c r="J105" s="2">
        <v>1253410</v>
      </c>
      <c r="K105" s="2"/>
      <c r="L105" s="1">
        <v>1365933</v>
      </c>
      <c r="M105" s="2"/>
      <c r="N105" s="2">
        <v>1365933</v>
      </c>
      <c r="O105" s="7"/>
      <c r="P105" s="7">
        <v>1253410</v>
      </c>
    </row>
    <row r="106" spans="1:16" ht="18.75" customHeight="1">
      <c r="A106" s="63"/>
      <c r="B106" s="63" t="s">
        <v>46</v>
      </c>
      <c r="C106" s="63"/>
      <c r="D106" s="57">
        <v>3</v>
      </c>
      <c r="E106" s="58"/>
      <c r="F106" s="1">
        <v>3716706</v>
      </c>
      <c r="G106" s="2"/>
      <c r="H106" s="2">
        <v>5312911</v>
      </c>
      <c r="I106" s="2"/>
      <c r="J106" s="2">
        <v>5705999</v>
      </c>
      <c r="K106" s="2"/>
      <c r="L106" s="1">
        <v>2902206</v>
      </c>
      <c r="M106" s="2"/>
      <c r="N106" s="2">
        <v>4601502</v>
      </c>
      <c r="O106" s="7"/>
      <c r="P106" s="7">
        <v>4885660</v>
      </c>
    </row>
    <row r="107" spans="1:16" ht="18.75" customHeight="1">
      <c r="A107" s="63" t="s">
        <v>47</v>
      </c>
      <c r="B107" s="63"/>
      <c r="C107" s="63"/>
      <c r="D107" s="57">
        <v>3</v>
      </c>
      <c r="E107" s="58"/>
      <c r="F107" s="3">
        <v>256036</v>
      </c>
      <c r="G107" s="2"/>
      <c r="H107" s="4">
        <v>529636</v>
      </c>
      <c r="I107" s="1"/>
      <c r="J107" s="5">
        <v>851169</v>
      </c>
      <c r="K107" s="2"/>
      <c r="L107" s="3">
        <v>258000</v>
      </c>
      <c r="M107" s="2"/>
      <c r="N107" s="4">
        <v>531600</v>
      </c>
      <c r="O107" s="7"/>
      <c r="P107" s="18">
        <v>853133</v>
      </c>
    </row>
    <row r="108" spans="1:16" s="52" customFormat="1" ht="18.75" customHeight="1">
      <c r="A108" s="62" t="s">
        <v>48</v>
      </c>
      <c r="B108" s="62"/>
      <c r="C108" s="62"/>
      <c r="D108" s="79"/>
      <c r="E108" s="69"/>
      <c r="F108" s="11">
        <f>SUM(F101:F107)</f>
        <v>26445567</v>
      </c>
      <c r="G108" s="12"/>
      <c r="H108" s="12">
        <f>SUM(H101:H107)</f>
        <v>28315372</v>
      </c>
      <c r="I108" s="12"/>
      <c r="J108" s="12">
        <f>SUM(J101:J107)</f>
        <v>28917470</v>
      </c>
      <c r="K108" s="12"/>
      <c r="L108" s="11">
        <f>SUM(L101:L107)</f>
        <v>25633031</v>
      </c>
      <c r="M108" s="12"/>
      <c r="N108" s="12">
        <f>SUM(N101:N107)</f>
        <v>27605927</v>
      </c>
      <c r="O108" s="19"/>
      <c r="P108" s="12">
        <f>SUM(P101:P107)</f>
        <v>28099095</v>
      </c>
    </row>
    <row r="109" spans="1:16" ht="18.75" customHeight="1">
      <c r="A109" s="63" t="s">
        <v>49</v>
      </c>
      <c r="B109" s="62"/>
      <c r="C109" s="62"/>
      <c r="D109" s="57"/>
      <c r="E109" s="58"/>
      <c r="F109" s="3">
        <v>1</v>
      </c>
      <c r="G109" s="2"/>
      <c r="H109" s="4">
        <v>7434</v>
      </c>
      <c r="I109" s="1"/>
      <c r="J109" s="5">
        <v>7434</v>
      </c>
      <c r="K109" s="2"/>
      <c r="L109" s="3" t="s">
        <v>222</v>
      </c>
      <c r="M109" s="7"/>
      <c r="N109" s="5" t="s">
        <v>222</v>
      </c>
      <c r="O109" s="7"/>
      <c r="P109" s="5" t="s">
        <v>222</v>
      </c>
    </row>
    <row r="110" spans="1:16" ht="18.75" customHeight="1">
      <c r="A110" s="62" t="s">
        <v>50</v>
      </c>
      <c r="B110" s="62"/>
      <c r="C110" s="62"/>
      <c r="D110" s="57"/>
      <c r="E110" s="58"/>
      <c r="F110" s="13">
        <f>SUM(F108:F109)</f>
        <v>26445568</v>
      </c>
      <c r="G110" s="12"/>
      <c r="H110" s="14">
        <f>SUM(H108:H109)</f>
        <v>28322806</v>
      </c>
      <c r="I110" s="11"/>
      <c r="J110" s="14">
        <f>SUM(J108:J109)</f>
        <v>28924904</v>
      </c>
      <c r="K110" s="12"/>
      <c r="L110" s="13">
        <f>SUM(L108:L109)</f>
        <v>25633031</v>
      </c>
      <c r="M110" s="12"/>
      <c r="N110" s="14">
        <f>SUM(N108:N109)</f>
        <v>27605927</v>
      </c>
      <c r="O110" s="7"/>
      <c r="P110" s="14">
        <f>SUM(P108:P109)</f>
        <v>28099095</v>
      </c>
    </row>
    <row r="111" spans="1:16" ht="18.75" customHeight="1">
      <c r="A111" s="63"/>
      <c r="B111" s="63"/>
      <c r="C111" s="63"/>
      <c r="D111" s="79"/>
      <c r="E111" s="69"/>
      <c r="F111" s="1"/>
      <c r="G111" s="2"/>
      <c r="H111" s="2"/>
      <c r="I111" s="2"/>
      <c r="J111" s="2"/>
      <c r="K111" s="2"/>
      <c r="L111" s="1"/>
      <c r="M111" s="2"/>
      <c r="N111" s="2"/>
      <c r="O111" s="7"/>
      <c r="P111" s="2"/>
    </row>
    <row r="112" spans="1:16" ht="18.75" customHeight="1" thickBot="1">
      <c r="A112" s="62" t="s">
        <v>51</v>
      </c>
      <c r="B112" s="62"/>
      <c r="C112" s="62"/>
      <c r="D112" s="57"/>
      <c r="E112" s="58"/>
      <c r="F112" s="15">
        <f>F74+F110</f>
        <v>67457666</v>
      </c>
      <c r="G112" s="12"/>
      <c r="H112" s="16">
        <f>H74+H110</f>
        <v>71061995</v>
      </c>
      <c r="I112" s="11"/>
      <c r="J112" s="16">
        <f>J74+J110</f>
        <v>87336849</v>
      </c>
      <c r="K112" s="12"/>
      <c r="L112" s="15">
        <f>L74+L110</f>
        <v>66669908</v>
      </c>
      <c r="M112" s="12"/>
      <c r="N112" s="16">
        <f>N74+N110</f>
        <v>70450995</v>
      </c>
      <c r="O112" s="7"/>
      <c r="P112" s="16">
        <f>P74+P110</f>
        <v>86518612</v>
      </c>
    </row>
    <row r="113" spans="1:14" ht="18.75" customHeight="1" thickTop="1">
      <c r="A113" s="62"/>
      <c r="B113" s="62"/>
      <c r="C113" s="62"/>
      <c r="D113" s="57"/>
      <c r="E113" s="58"/>
      <c r="F113" s="70"/>
      <c r="G113" s="71"/>
      <c r="H113" s="70"/>
      <c r="I113" s="70"/>
      <c r="J113" s="70"/>
      <c r="K113" s="71"/>
      <c r="L113" s="70"/>
      <c r="M113" s="71"/>
      <c r="N113" s="70"/>
    </row>
    <row r="114" spans="1:14" ht="18.75" customHeight="1">
      <c r="A114" s="62"/>
      <c r="B114" s="62"/>
      <c r="C114" s="62"/>
      <c r="D114" s="57"/>
      <c r="E114" s="58"/>
      <c r="F114" s="70"/>
      <c r="G114" s="71"/>
      <c r="H114" s="70"/>
      <c r="I114" s="70"/>
      <c r="J114" s="70"/>
      <c r="K114" s="71"/>
      <c r="L114" s="70"/>
      <c r="M114" s="71"/>
      <c r="N114" s="70"/>
    </row>
    <row r="115" spans="1:14" ht="18.75" customHeight="1">
      <c r="A115" s="62"/>
      <c r="B115" s="62"/>
      <c r="C115" s="62"/>
      <c r="D115" s="57"/>
      <c r="E115" s="58"/>
      <c r="F115" s="59"/>
      <c r="G115" s="59"/>
      <c r="H115" s="59"/>
      <c r="I115" s="59"/>
      <c r="J115" s="59"/>
      <c r="K115" s="59"/>
      <c r="L115" s="59"/>
      <c r="M115" s="59"/>
      <c r="N115" s="59"/>
    </row>
    <row r="116" spans="1:14" ht="18.75" customHeight="1">
      <c r="A116" s="62"/>
      <c r="B116" s="62"/>
      <c r="C116" s="62"/>
      <c r="D116" s="57"/>
      <c r="E116" s="58"/>
      <c r="F116" s="59"/>
      <c r="G116" s="59"/>
      <c r="H116" s="59"/>
      <c r="I116" s="59"/>
      <c r="J116" s="59"/>
      <c r="K116" s="59"/>
      <c r="L116" s="59"/>
      <c r="M116" s="59"/>
      <c r="N116" s="59"/>
    </row>
    <row r="117" spans="1:14" s="54" customFormat="1" ht="18.75" customHeight="1">
      <c r="A117" s="166"/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46" spans="3:16" ht="18.75" customHeight="1">
      <c r="C146" s="165" t="s">
        <v>226</v>
      </c>
      <c r="D146" s="165"/>
      <c r="E146" s="165"/>
      <c r="F146" s="165"/>
      <c r="G146" s="165"/>
      <c r="H146" s="165"/>
      <c r="J146" s="164" t="s">
        <v>228</v>
      </c>
      <c r="K146" s="165"/>
      <c r="L146" s="165"/>
      <c r="M146" s="165"/>
      <c r="N146" s="165"/>
      <c r="O146" s="165"/>
      <c r="P146" s="165"/>
    </row>
    <row r="147" spans="3:16" ht="18.75" customHeight="1">
      <c r="C147" s="165" t="s">
        <v>225</v>
      </c>
      <c r="D147" s="165"/>
      <c r="E147" s="165"/>
      <c r="F147" s="165"/>
      <c r="G147" s="165"/>
      <c r="H147" s="165"/>
      <c r="J147" s="165" t="s">
        <v>227</v>
      </c>
      <c r="K147" s="165"/>
      <c r="L147" s="165"/>
      <c r="M147" s="165"/>
      <c r="N147" s="165"/>
      <c r="O147" s="165"/>
      <c r="P147" s="165"/>
    </row>
  </sheetData>
  <mergeCells count="22">
    <mergeCell ref="F44:J44"/>
    <mergeCell ref="F4:J4"/>
    <mergeCell ref="F5:J5"/>
    <mergeCell ref="L4:P4"/>
    <mergeCell ref="L5:P5"/>
    <mergeCell ref="F9:P9"/>
    <mergeCell ref="J146:P146"/>
    <mergeCell ref="J147:P147"/>
    <mergeCell ref="C146:H146"/>
    <mergeCell ref="C147:H147"/>
    <mergeCell ref="A39:N39"/>
    <mergeCell ref="A117:N117"/>
    <mergeCell ref="A80:N80"/>
    <mergeCell ref="F48:P48"/>
    <mergeCell ref="F89:P89"/>
    <mergeCell ref="F84:J84"/>
    <mergeCell ref="L84:P84"/>
    <mergeCell ref="L85:P85"/>
    <mergeCell ref="F85:J85"/>
    <mergeCell ref="F43:J43"/>
    <mergeCell ref="L43:P43"/>
    <mergeCell ref="L44:P44"/>
  </mergeCells>
  <pageMargins left="0.70866141732283472" right="0.70866141732283472" top="0.47244094488188981" bottom="0.51181102362204722" header="0.51181102362204722" footer="0.51181102362204722"/>
  <pageSetup paperSize="9" scale="53" firstPageNumber="3" fitToWidth="0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8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Q56"/>
  <sheetViews>
    <sheetView view="pageBreakPreview" topLeftCell="A19" zoomScale="70" zoomScaleNormal="120" zoomScaleSheetLayoutView="70" zoomScalePageLayoutView="70" workbookViewId="0">
      <selection activeCell="N152" sqref="N152"/>
    </sheetView>
  </sheetViews>
  <sheetFormatPr defaultColWidth="14.42578125" defaultRowHeight="17.45" customHeight="1"/>
  <cols>
    <col min="1" max="3" width="1.5703125" style="51" customWidth="1"/>
    <col min="4" max="4" width="44.7109375" style="51" customWidth="1"/>
    <col min="5" max="5" width="7.7109375" style="53" customWidth="1"/>
    <col min="6" max="6" width="2.5703125" style="51" customWidth="1"/>
    <col min="7" max="7" width="14.7109375" style="51" customWidth="1"/>
    <col min="8" max="8" width="2.7109375" style="51" customWidth="1"/>
    <col min="9" max="9" width="14.7109375" style="51" customWidth="1"/>
    <col min="10" max="10" width="2.7109375" style="51" customWidth="1"/>
    <col min="11" max="11" width="14.7109375" style="51" customWidth="1"/>
    <col min="12" max="12" width="2.7109375" style="51" customWidth="1"/>
    <col min="13" max="13" width="14.7109375" style="51" customWidth="1"/>
    <col min="14" max="16384" width="14.42578125" style="51"/>
  </cols>
  <sheetData>
    <row r="1" spans="1:13" ht="17.45" customHeight="1">
      <c r="A1" s="55" t="s">
        <v>98</v>
      </c>
      <c r="B1" s="62"/>
      <c r="C1" s="62"/>
      <c r="D1" s="62"/>
      <c r="E1" s="57"/>
      <c r="F1" s="58"/>
      <c r="G1" s="81"/>
      <c r="H1" s="81"/>
      <c r="I1" s="81"/>
      <c r="J1" s="81"/>
      <c r="K1" s="81"/>
      <c r="L1" s="81"/>
      <c r="M1" s="81"/>
    </row>
    <row r="2" spans="1:13" ht="17.45" customHeight="1">
      <c r="A2" s="61" t="s">
        <v>169</v>
      </c>
      <c r="B2" s="62"/>
      <c r="C2" s="62"/>
      <c r="D2" s="62"/>
      <c r="E2" s="57"/>
      <c r="F2" s="58"/>
      <c r="G2" s="81"/>
      <c r="H2" s="81"/>
      <c r="I2" s="81"/>
      <c r="J2" s="81"/>
      <c r="K2" s="81"/>
      <c r="L2" s="81"/>
      <c r="M2" s="81"/>
    </row>
    <row r="3" spans="1:13" ht="17.45" customHeight="1">
      <c r="A3" s="61"/>
      <c r="B3" s="62"/>
      <c r="C3" s="62"/>
      <c r="D3" s="62"/>
      <c r="E3" s="57"/>
      <c r="F3" s="58"/>
      <c r="G3" s="81"/>
      <c r="H3" s="81"/>
      <c r="I3" s="81"/>
      <c r="J3" s="81"/>
      <c r="K3" s="81"/>
      <c r="L3" s="81"/>
      <c r="M3" s="81"/>
    </row>
    <row r="4" spans="1:13" ht="17.45" customHeight="1">
      <c r="A4" s="63"/>
      <c r="B4" s="63"/>
      <c r="C4" s="63"/>
      <c r="D4" s="63"/>
      <c r="E4" s="57"/>
      <c r="F4" s="58"/>
      <c r="G4" s="169" t="s">
        <v>0</v>
      </c>
      <c r="H4" s="169"/>
      <c r="I4" s="169"/>
      <c r="K4" s="169" t="s">
        <v>1</v>
      </c>
      <c r="L4" s="169"/>
      <c r="M4" s="169"/>
    </row>
    <row r="5" spans="1:13" ht="17.45" customHeight="1">
      <c r="A5" s="63"/>
      <c r="B5" s="63"/>
      <c r="C5" s="63"/>
      <c r="D5" s="63"/>
      <c r="E5" s="57"/>
      <c r="F5" s="58"/>
      <c r="G5" s="170" t="s">
        <v>92</v>
      </c>
      <c r="H5" s="170"/>
      <c r="I5" s="170"/>
      <c r="J5" s="64"/>
      <c r="K5" s="169" t="s">
        <v>93</v>
      </c>
      <c r="L5" s="169"/>
      <c r="M5" s="169"/>
    </row>
    <row r="6" spans="1:13" ht="17.45" customHeight="1">
      <c r="A6" s="63"/>
      <c r="B6" s="63"/>
      <c r="C6" s="63"/>
      <c r="D6" s="63"/>
      <c r="E6" s="57"/>
      <c r="F6" s="58"/>
      <c r="G6" s="172" t="s">
        <v>97</v>
      </c>
      <c r="H6" s="172"/>
      <c r="I6" s="172"/>
      <c r="J6" s="82"/>
      <c r="K6" s="172" t="s">
        <v>97</v>
      </c>
      <c r="L6" s="172"/>
      <c r="M6" s="172"/>
    </row>
    <row r="7" spans="1:13" ht="17.45" customHeight="1">
      <c r="A7" s="63"/>
      <c r="B7" s="63"/>
      <c r="C7" s="63"/>
      <c r="D7" s="63"/>
      <c r="E7" s="57"/>
      <c r="F7" s="58"/>
      <c r="G7" s="172" t="s">
        <v>202</v>
      </c>
      <c r="H7" s="172"/>
      <c r="I7" s="172"/>
      <c r="J7" s="82"/>
      <c r="K7" s="172" t="s">
        <v>202</v>
      </c>
      <c r="L7" s="172"/>
      <c r="M7" s="172"/>
    </row>
    <row r="8" spans="1:13" ht="17.45" customHeight="1">
      <c r="A8" s="63"/>
      <c r="B8" s="63"/>
      <c r="C8" s="63"/>
      <c r="D8" s="63"/>
      <c r="E8" s="75" t="s">
        <v>88</v>
      </c>
      <c r="F8" s="58"/>
      <c r="G8" s="83" t="s">
        <v>95</v>
      </c>
      <c r="H8" s="83"/>
      <c r="I8" s="83" t="s">
        <v>86</v>
      </c>
      <c r="J8" s="84"/>
      <c r="K8" s="83" t="s">
        <v>95</v>
      </c>
      <c r="L8" s="83"/>
      <c r="M8" s="83" t="s">
        <v>86</v>
      </c>
    </row>
    <row r="9" spans="1:13" ht="17.45" customHeight="1">
      <c r="A9" s="63"/>
      <c r="B9" s="63"/>
      <c r="C9" s="63"/>
      <c r="D9" s="63"/>
      <c r="E9" s="75"/>
      <c r="F9" s="58"/>
      <c r="G9" s="83"/>
      <c r="H9" s="83"/>
      <c r="I9" s="66" t="s">
        <v>100</v>
      </c>
      <c r="J9" s="84"/>
      <c r="K9" s="83"/>
      <c r="L9" s="83"/>
      <c r="M9" s="66" t="s">
        <v>100</v>
      </c>
    </row>
    <row r="10" spans="1:13" ht="17.45" customHeight="1">
      <c r="A10" s="63"/>
      <c r="B10" s="63"/>
      <c r="C10" s="63"/>
      <c r="D10" s="63"/>
      <c r="E10" s="79"/>
      <c r="F10" s="69"/>
      <c r="G10" s="171" t="s">
        <v>96</v>
      </c>
      <c r="H10" s="171"/>
      <c r="I10" s="171"/>
      <c r="J10" s="171"/>
      <c r="K10" s="171"/>
      <c r="L10" s="171"/>
      <c r="M10" s="171"/>
    </row>
    <row r="11" spans="1:13" ht="17.45" customHeight="1">
      <c r="A11" s="63"/>
      <c r="B11" s="63"/>
      <c r="C11" s="63"/>
      <c r="D11" s="63"/>
      <c r="E11" s="79"/>
      <c r="F11" s="69"/>
      <c r="G11" s="85"/>
      <c r="H11" s="85"/>
      <c r="I11" s="85"/>
      <c r="J11" s="85"/>
      <c r="K11" s="85"/>
      <c r="L11" s="85"/>
      <c r="M11" s="85"/>
    </row>
    <row r="12" spans="1:13" ht="17.45" customHeight="1">
      <c r="A12" s="86" t="s">
        <v>118</v>
      </c>
      <c r="B12" s="63"/>
      <c r="C12" s="63"/>
      <c r="D12" s="63"/>
      <c r="E12" s="87"/>
      <c r="F12" s="58"/>
      <c r="G12" s="1">
        <v>56881468</v>
      </c>
      <c r="H12" s="2"/>
      <c r="I12" s="1">
        <v>55254468</v>
      </c>
      <c r="J12" s="2"/>
      <c r="K12" s="1">
        <v>56881327</v>
      </c>
      <c r="L12" s="2"/>
      <c r="M12" s="1">
        <v>55254468</v>
      </c>
    </row>
    <row r="13" spans="1:13" ht="17.45" customHeight="1">
      <c r="A13" s="63" t="s">
        <v>151</v>
      </c>
      <c r="B13" s="63"/>
      <c r="C13" s="63"/>
      <c r="D13" s="63"/>
      <c r="E13" s="87"/>
      <c r="F13" s="58"/>
      <c r="G13" s="1">
        <v>682307</v>
      </c>
      <c r="H13" s="2"/>
      <c r="I13" s="1">
        <v>3426047</v>
      </c>
      <c r="J13" s="2"/>
      <c r="K13" s="1">
        <v>682307</v>
      </c>
      <c r="L13" s="2"/>
      <c r="M13" s="1">
        <v>3426047</v>
      </c>
    </row>
    <row r="14" spans="1:13" ht="17.45" customHeight="1">
      <c r="A14" s="86" t="s">
        <v>119</v>
      </c>
      <c r="B14" s="63"/>
      <c r="C14" s="63"/>
      <c r="D14" s="63"/>
      <c r="E14" s="57">
        <v>3</v>
      </c>
      <c r="F14" s="58"/>
      <c r="G14" s="5">
        <v>-59411740</v>
      </c>
      <c r="H14" s="2"/>
      <c r="I14" s="5">
        <v>-52941371</v>
      </c>
      <c r="J14" s="2"/>
      <c r="K14" s="5">
        <v>-59416034</v>
      </c>
      <c r="L14" s="2"/>
      <c r="M14" s="5">
        <v>-52944851</v>
      </c>
    </row>
    <row r="15" spans="1:13" ht="17.45" customHeight="1">
      <c r="A15" s="62" t="s">
        <v>214</v>
      </c>
      <c r="B15" s="62"/>
      <c r="C15" s="62"/>
      <c r="D15" s="62"/>
      <c r="E15" s="57"/>
      <c r="F15" s="58"/>
      <c r="G15" s="11">
        <f>+G12+G13+G14</f>
        <v>-1847965</v>
      </c>
      <c r="H15" s="12"/>
      <c r="I15" s="11">
        <f>+I12+I13+I14</f>
        <v>5739144</v>
      </c>
      <c r="J15" s="12"/>
      <c r="K15" s="11">
        <f>+K12+K13+K14</f>
        <v>-1852400</v>
      </c>
      <c r="L15" s="12"/>
      <c r="M15" s="11">
        <f>+M12+M13+M14</f>
        <v>5735664</v>
      </c>
    </row>
    <row r="16" spans="1:13" ht="10.5" customHeight="1">
      <c r="A16" s="63"/>
      <c r="B16" s="63"/>
      <c r="C16" s="63"/>
      <c r="D16" s="63"/>
      <c r="E16" s="57"/>
      <c r="F16" s="58"/>
      <c r="G16" s="23"/>
      <c r="H16" s="2"/>
      <c r="I16" s="23"/>
      <c r="J16" s="2"/>
      <c r="K16" s="23"/>
      <c r="L16" s="2"/>
      <c r="M16" s="23"/>
    </row>
    <row r="17" spans="1:13" ht="17.45" customHeight="1">
      <c r="A17" s="63" t="s">
        <v>55</v>
      </c>
      <c r="B17" s="63"/>
      <c r="C17" s="63"/>
      <c r="D17" s="63"/>
      <c r="E17" s="57"/>
      <c r="F17" s="58"/>
      <c r="G17" s="1">
        <v>9013</v>
      </c>
      <c r="H17" s="1"/>
      <c r="I17" s="1">
        <v>95090</v>
      </c>
      <c r="J17" s="1"/>
      <c r="K17" s="1">
        <v>9015</v>
      </c>
      <c r="L17" s="1"/>
      <c r="M17" s="1">
        <v>94953</v>
      </c>
    </row>
    <row r="18" spans="1:13" ht="17.45" customHeight="1">
      <c r="A18" s="63" t="s">
        <v>56</v>
      </c>
      <c r="B18" s="63"/>
      <c r="C18" s="63"/>
      <c r="D18" s="63"/>
      <c r="E18" s="57"/>
      <c r="F18" s="58"/>
      <c r="G18" s="1">
        <v>13081</v>
      </c>
      <c r="H18" s="1"/>
      <c r="I18" s="1">
        <v>2742</v>
      </c>
      <c r="J18" s="1"/>
      <c r="K18" s="1">
        <v>78118</v>
      </c>
      <c r="L18" s="1"/>
      <c r="M18" s="1">
        <v>66332</v>
      </c>
    </row>
    <row r="19" spans="1:13" ht="17.45" customHeight="1">
      <c r="A19" s="63" t="s">
        <v>194</v>
      </c>
      <c r="B19" s="63"/>
      <c r="C19" s="63"/>
      <c r="D19" s="63"/>
      <c r="E19" s="57"/>
      <c r="F19" s="58"/>
      <c r="G19" s="1">
        <v>994100</v>
      </c>
      <c r="H19" s="1"/>
      <c r="I19" s="1" t="s">
        <v>222</v>
      </c>
      <c r="J19" s="1"/>
      <c r="K19" s="1">
        <v>994100</v>
      </c>
      <c r="L19" s="1"/>
      <c r="M19" s="1" t="s">
        <v>222</v>
      </c>
    </row>
    <row r="20" spans="1:13" ht="17.45" customHeight="1">
      <c r="A20" s="63" t="s">
        <v>53</v>
      </c>
      <c r="B20" s="63"/>
      <c r="C20" s="63"/>
      <c r="D20" s="63"/>
      <c r="E20" s="57">
        <v>3</v>
      </c>
      <c r="F20" s="58"/>
      <c r="G20" s="23">
        <v>-1067795</v>
      </c>
      <c r="H20" s="2"/>
      <c r="I20" s="23">
        <v>-1275033</v>
      </c>
      <c r="J20" s="2"/>
      <c r="K20" s="1">
        <v>-1133462</v>
      </c>
      <c r="L20" s="2"/>
      <c r="M20" s="1">
        <v>-1321944</v>
      </c>
    </row>
    <row r="21" spans="1:13" ht="17.45" customHeight="1">
      <c r="A21" s="63" t="s">
        <v>54</v>
      </c>
      <c r="B21" s="63"/>
      <c r="C21" s="63"/>
      <c r="D21" s="63"/>
      <c r="E21" s="57">
        <v>3</v>
      </c>
      <c r="F21" s="58"/>
      <c r="G21" s="50">
        <v>-102274</v>
      </c>
      <c r="H21" s="2"/>
      <c r="I21" s="50">
        <v>-42401</v>
      </c>
      <c r="J21" s="2"/>
      <c r="K21" s="3">
        <v>-101175</v>
      </c>
      <c r="L21" s="2"/>
      <c r="M21" s="3">
        <v>-42334</v>
      </c>
    </row>
    <row r="22" spans="1:13" ht="17.45" customHeight="1">
      <c r="A22" s="52" t="s">
        <v>152</v>
      </c>
      <c r="B22" s="62"/>
      <c r="C22" s="62"/>
      <c r="D22" s="62"/>
      <c r="E22" s="87"/>
      <c r="F22" s="58"/>
      <c r="G22" s="11">
        <f>SUM(G15:G21)</f>
        <v>-2001840</v>
      </c>
      <c r="H22" s="12"/>
      <c r="I22" s="11">
        <f>SUM(I15:I21)</f>
        <v>4519542</v>
      </c>
      <c r="J22" s="12"/>
      <c r="K22" s="11">
        <f>SUM(K15:K21)</f>
        <v>-2005804</v>
      </c>
      <c r="L22" s="12"/>
      <c r="M22" s="11">
        <f>SUM(M15:M21)</f>
        <v>4532671</v>
      </c>
    </row>
    <row r="23" spans="1:13" ht="10.5" customHeight="1">
      <c r="A23" s="63"/>
      <c r="B23" s="63"/>
      <c r="C23" s="63"/>
      <c r="D23" s="63"/>
      <c r="E23" s="57"/>
      <c r="F23" s="58"/>
      <c r="G23" s="23"/>
      <c r="H23" s="2"/>
      <c r="I23" s="23"/>
      <c r="J23" s="2"/>
      <c r="K23" s="23"/>
      <c r="L23" s="2"/>
      <c r="M23" s="23"/>
    </row>
    <row r="24" spans="1:13" ht="17.45" customHeight="1">
      <c r="A24" s="63" t="s">
        <v>57</v>
      </c>
      <c r="B24" s="63"/>
      <c r="C24" s="63"/>
      <c r="D24" s="63"/>
      <c r="E24" s="57"/>
      <c r="F24" s="58"/>
      <c r="G24" s="1">
        <v>-257777</v>
      </c>
      <c r="H24" s="1"/>
      <c r="I24" s="1">
        <v>-177775</v>
      </c>
      <c r="J24" s="1"/>
      <c r="K24" s="1">
        <v>-257865</v>
      </c>
      <c r="L24" s="1"/>
      <c r="M24" s="1">
        <v>-177916</v>
      </c>
    </row>
    <row r="25" spans="1:13" ht="17.45" customHeight="1">
      <c r="A25" s="63" t="s">
        <v>173</v>
      </c>
      <c r="B25" s="63"/>
      <c r="C25" s="63"/>
      <c r="D25" s="63"/>
      <c r="E25" s="57"/>
      <c r="F25" s="58"/>
      <c r="G25" s="5">
        <v>73103</v>
      </c>
      <c r="H25" s="1"/>
      <c r="I25" s="5">
        <v>84601</v>
      </c>
      <c r="J25" s="1"/>
      <c r="K25" s="5" t="s">
        <v>222</v>
      </c>
      <c r="L25" s="1"/>
      <c r="M25" s="5" t="s">
        <v>222</v>
      </c>
    </row>
    <row r="26" spans="1:13" ht="17.45" customHeight="1">
      <c r="A26" s="62" t="s">
        <v>153</v>
      </c>
      <c r="B26" s="62"/>
      <c r="C26" s="62"/>
      <c r="D26" s="62"/>
      <c r="E26" s="57"/>
      <c r="F26" s="58"/>
      <c r="G26" s="11">
        <f>SUM(G22:G25)</f>
        <v>-2186514</v>
      </c>
      <c r="H26" s="11"/>
      <c r="I26" s="11">
        <f>SUM(I22:I25)</f>
        <v>4426368</v>
      </c>
      <c r="J26" s="11"/>
      <c r="K26" s="11">
        <f>SUM(K22:K25)</f>
        <v>-2263669</v>
      </c>
      <c r="L26" s="11"/>
      <c r="M26" s="11">
        <f>SUM(M22:M25)</f>
        <v>4354755</v>
      </c>
    </row>
    <row r="27" spans="1:13" ht="17.45" customHeight="1">
      <c r="A27" s="63" t="s">
        <v>155</v>
      </c>
      <c r="B27" s="63"/>
      <c r="C27" s="63"/>
      <c r="D27" s="63"/>
      <c r="E27" s="57">
        <v>3</v>
      </c>
      <c r="F27" s="58"/>
      <c r="G27" s="5">
        <v>451387</v>
      </c>
      <c r="H27" s="1"/>
      <c r="I27" s="5">
        <v>-902820</v>
      </c>
      <c r="J27" s="1"/>
      <c r="K27" s="5">
        <v>452197</v>
      </c>
      <c r="L27" s="1"/>
      <c r="M27" s="5">
        <v>-904883</v>
      </c>
    </row>
    <row r="28" spans="1:13" ht="17.45" customHeight="1">
      <c r="A28" s="62" t="s">
        <v>154</v>
      </c>
      <c r="B28" s="63"/>
      <c r="C28" s="63"/>
      <c r="D28" s="63"/>
      <c r="E28" s="57">
        <v>3</v>
      </c>
      <c r="F28" s="58"/>
      <c r="G28" s="49">
        <f>+G26+G27</f>
        <v>-1735127</v>
      </c>
      <c r="H28" s="11"/>
      <c r="I28" s="49">
        <f>+I26+I27</f>
        <v>3523548</v>
      </c>
      <c r="J28" s="11"/>
      <c r="K28" s="49">
        <f>+K26+K27</f>
        <v>-1811472</v>
      </c>
      <c r="L28" s="11"/>
      <c r="M28" s="49">
        <f>+M26+M27</f>
        <v>3449872</v>
      </c>
    </row>
    <row r="29" spans="1:13" ht="11.65" customHeight="1">
      <c r="A29" s="62"/>
      <c r="B29" s="62"/>
      <c r="C29" s="62"/>
      <c r="D29" s="62"/>
      <c r="E29" s="57"/>
      <c r="F29" s="58"/>
      <c r="G29" s="1"/>
      <c r="H29" s="1"/>
      <c r="I29" s="1"/>
      <c r="J29" s="1"/>
      <c r="K29" s="1"/>
      <c r="L29" s="1"/>
      <c r="M29" s="1"/>
    </row>
    <row r="30" spans="1:13" ht="17.45" customHeight="1">
      <c r="A30" s="62" t="s">
        <v>128</v>
      </c>
      <c r="B30" s="63"/>
      <c r="C30" s="63"/>
      <c r="D30" s="63"/>
      <c r="E30" s="57"/>
      <c r="F30" s="58"/>
      <c r="G30" s="1"/>
      <c r="H30" s="1"/>
      <c r="I30" s="1"/>
      <c r="J30" s="1"/>
      <c r="K30" s="1"/>
      <c r="L30" s="1"/>
      <c r="M30" s="1"/>
    </row>
    <row r="31" spans="1:13" ht="17.45" customHeight="1">
      <c r="A31" s="88" t="s">
        <v>116</v>
      </c>
      <c r="B31" s="63"/>
      <c r="C31" s="63"/>
      <c r="D31" s="63"/>
      <c r="E31" s="57"/>
      <c r="F31" s="58"/>
      <c r="G31" s="1"/>
      <c r="H31" s="1"/>
      <c r="I31" s="1"/>
      <c r="J31" s="1"/>
      <c r="K31" s="1"/>
      <c r="L31" s="1"/>
      <c r="M31" s="1"/>
    </row>
    <row r="32" spans="1:13" ht="17.45" customHeight="1">
      <c r="A32" s="63"/>
      <c r="B32" s="63" t="s">
        <v>156</v>
      </c>
      <c r="C32" s="63"/>
      <c r="D32" s="63"/>
      <c r="E32" s="57"/>
      <c r="F32" s="58"/>
      <c r="G32" s="1"/>
      <c r="H32" s="1"/>
      <c r="I32" s="1"/>
      <c r="J32" s="1"/>
      <c r="K32" s="1"/>
      <c r="L32" s="1"/>
      <c r="M32" s="1"/>
    </row>
    <row r="33" spans="1:13" ht="17.45" customHeight="1">
      <c r="A33" s="63"/>
      <c r="B33" s="63"/>
      <c r="C33" s="63" t="s">
        <v>216</v>
      </c>
      <c r="D33" s="63"/>
      <c r="E33" s="57"/>
      <c r="F33" s="58"/>
      <c r="G33" s="5">
        <v>-57600</v>
      </c>
      <c r="H33" s="1"/>
      <c r="I33" s="5">
        <v>-180000</v>
      </c>
      <c r="J33" s="1"/>
      <c r="K33" s="5">
        <v>-57600</v>
      </c>
      <c r="L33" s="1"/>
      <c r="M33" s="5">
        <v>-180000</v>
      </c>
    </row>
    <row r="34" spans="1:13" ht="17.45" customHeight="1">
      <c r="A34" s="52" t="s">
        <v>215</v>
      </c>
      <c r="B34" s="63"/>
      <c r="C34" s="63"/>
      <c r="D34" s="63"/>
      <c r="E34" s="57"/>
      <c r="F34" s="58"/>
      <c r="G34" s="24">
        <f>SUM(G32:G33)</f>
        <v>-57600</v>
      </c>
      <c r="H34" s="11"/>
      <c r="I34" s="24">
        <f>SUM(I32:I33)</f>
        <v>-180000</v>
      </c>
      <c r="J34" s="11"/>
      <c r="K34" s="24">
        <f>SUM(K32:K33)</f>
        <v>-57600</v>
      </c>
      <c r="L34" s="11"/>
      <c r="M34" s="24">
        <f>SUM(M32:M33)</f>
        <v>-180000</v>
      </c>
    </row>
    <row r="35" spans="1:13" ht="17.45" customHeight="1">
      <c r="A35" s="52"/>
      <c r="B35" s="63"/>
      <c r="C35" s="63"/>
      <c r="D35" s="63"/>
      <c r="E35" s="57"/>
      <c r="F35" s="58"/>
      <c r="G35" s="1"/>
      <c r="H35" s="1"/>
      <c r="I35" s="1"/>
      <c r="J35" s="1"/>
      <c r="K35" s="1"/>
      <c r="L35" s="1"/>
      <c r="M35" s="1"/>
    </row>
    <row r="36" spans="1:13" ht="17.45" customHeight="1" thickBot="1">
      <c r="A36" s="52" t="s">
        <v>105</v>
      </c>
      <c r="B36" s="62"/>
      <c r="C36" s="63"/>
      <c r="D36" s="63"/>
      <c r="E36" s="57"/>
      <c r="F36" s="58"/>
      <c r="G36" s="25">
        <f>G28+G34</f>
        <v>-1792727</v>
      </c>
      <c r="H36" s="11"/>
      <c r="I36" s="25">
        <f>I28+I34</f>
        <v>3343548</v>
      </c>
      <c r="J36" s="11"/>
      <c r="K36" s="25">
        <f>K28+K34</f>
        <v>-1869072</v>
      </c>
      <c r="L36" s="11"/>
      <c r="M36" s="25">
        <f>M28+M34</f>
        <v>3269872</v>
      </c>
    </row>
    <row r="37" spans="1:13" ht="12.2" customHeight="1" thickTop="1">
      <c r="A37" s="62"/>
      <c r="B37" s="63"/>
      <c r="C37" s="63"/>
      <c r="D37" s="63"/>
      <c r="E37" s="57"/>
      <c r="F37" s="58"/>
      <c r="G37" s="1"/>
      <c r="H37" s="1"/>
      <c r="I37" s="1"/>
      <c r="J37" s="1"/>
      <c r="K37" s="1"/>
      <c r="L37" s="1"/>
      <c r="M37" s="1"/>
    </row>
    <row r="38" spans="1:13" ht="17.45" customHeight="1">
      <c r="A38" s="62" t="s">
        <v>157</v>
      </c>
      <c r="B38" s="62"/>
      <c r="C38" s="62"/>
      <c r="D38" s="62"/>
      <c r="E38" s="57"/>
      <c r="F38" s="58"/>
      <c r="G38" s="23"/>
      <c r="H38" s="2"/>
      <c r="I38" s="23"/>
      <c r="J38" s="2"/>
      <c r="K38" s="23"/>
      <c r="L38" s="2"/>
      <c r="M38" s="23"/>
    </row>
    <row r="39" spans="1:13" ht="17.45" customHeight="1">
      <c r="B39" s="63" t="s">
        <v>117</v>
      </c>
      <c r="C39" s="63"/>
      <c r="D39" s="63"/>
      <c r="E39" s="57"/>
      <c r="F39" s="58"/>
      <c r="G39" s="1">
        <v>-1735127</v>
      </c>
      <c r="H39" s="1"/>
      <c r="I39" s="1">
        <v>3523548</v>
      </c>
      <c r="J39" s="1"/>
      <c r="K39" s="1">
        <v>-1811472</v>
      </c>
      <c r="L39" s="1"/>
      <c r="M39" s="1">
        <v>3449872</v>
      </c>
    </row>
    <row r="40" spans="1:13" ht="17.45" customHeight="1">
      <c r="B40" s="63" t="s">
        <v>49</v>
      </c>
      <c r="C40" s="63"/>
      <c r="D40" s="63"/>
      <c r="E40" s="57"/>
      <c r="F40" s="58"/>
      <c r="G40" s="5" t="s">
        <v>222</v>
      </c>
      <c r="H40" s="2"/>
      <c r="I40" s="5" t="s">
        <v>222</v>
      </c>
      <c r="J40" s="2"/>
      <c r="K40" s="5" t="s">
        <v>222</v>
      </c>
      <c r="L40" s="2"/>
      <c r="M40" s="5" t="s">
        <v>222</v>
      </c>
    </row>
    <row r="41" spans="1:13" ht="17.45" customHeight="1" thickBot="1">
      <c r="A41" s="63"/>
      <c r="B41" s="63"/>
      <c r="C41" s="63"/>
      <c r="D41" s="63"/>
      <c r="E41" s="57"/>
      <c r="F41" s="58"/>
      <c r="G41" s="26">
        <f>SUM(G39:G40)</f>
        <v>-1735127</v>
      </c>
      <c r="H41" s="12"/>
      <c r="I41" s="26">
        <f>SUM(I39:I40)</f>
        <v>3523548</v>
      </c>
      <c r="J41" s="12"/>
      <c r="K41" s="26">
        <f>SUM(K39:K40)</f>
        <v>-1811472</v>
      </c>
      <c r="L41" s="12"/>
      <c r="M41" s="26">
        <f>SUM(M39:M40)</f>
        <v>3449872</v>
      </c>
    </row>
    <row r="42" spans="1:13" ht="10.5" customHeight="1" thickTop="1">
      <c r="A42" s="63"/>
      <c r="B42" s="63"/>
      <c r="C42" s="63"/>
      <c r="D42" s="63"/>
      <c r="E42" s="57"/>
      <c r="F42" s="58"/>
      <c r="G42" s="23"/>
      <c r="H42" s="2"/>
      <c r="I42" s="23"/>
      <c r="J42" s="2"/>
      <c r="K42" s="23"/>
      <c r="L42" s="2"/>
      <c r="M42" s="23"/>
    </row>
    <row r="43" spans="1:13" ht="17.45" customHeight="1">
      <c r="A43" s="62" t="s">
        <v>129</v>
      </c>
      <c r="B43" s="62"/>
      <c r="C43" s="62"/>
      <c r="D43" s="62"/>
      <c r="E43" s="57"/>
      <c r="F43" s="58"/>
      <c r="G43" s="23"/>
      <c r="H43" s="2"/>
      <c r="I43" s="23"/>
      <c r="J43" s="2"/>
      <c r="K43" s="23"/>
      <c r="L43" s="2"/>
      <c r="M43" s="23"/>
    </row>
    <row r="44" spans="1:13" ht="17.45" customHeight="1">
      <c r="B44" s="63" t="s">
        <v>117</v>
      </c>
      <c r="C44" s="63"/>
      <c r="D44" s="63"/>
      <c r="E44" s="57"/>
      <c r="F44" s="58"/>
      <c r="G44" s="1">
        <v>-1792727</v>
      </c>
      <c r="H44" s="1"/>
      <c r="I44" s="1">
        <v>3343548</v>
      </c>
      <c r="J44" s="1"/>
      <c r="K44" s="1">
        <v>-1869072</v>
      </c>
      <c r="L44" s="1"/>
      <c r="M44" s="1">
        <v>3269872</v>
      </c>
    </row>
    <row r="45" spans="1:13" ht="17.45" customHeight="1">
      <c r="B45" s="63" t="s">
        <v>49</v>
      </c>
      <c r="C45" s="63"/>
      <c r="D45" s="63"/>
      <c r="E45" s="57"/>
      <c r="F45" s="58"/>
      <c r="G45" s="5" t="s">
        <v>222</v>
      </c>
      <c r="H45" s="1"/>
      <c r="I45" s="5" t="s">
        <v>222</v>
      </c>
      <c r="J45" s="1"/>
      <c r="K45" s="5" t="s">
        <v>222</v>
      </c>
      <c r="L45" s="1"/>
      <c r="M45" s="5" t="s">
        <v>222</v>
      </c>
    </row>
    <row r="46" spans="1:13" ht="17.45" customHeight="1" thickBot="1">
      <c r="A46" s="63"/>
      <c r="B46" s="63"/>
      <c r="C46" s="63"/>
      <c r="D46" s="63"/>
      <c r="E46" s="57"/>
      <c r="F46" s="58"/>
      <c r="G46" s="26">
        <f>SUM(G44:G45)</f>
        <v>-1792727</v>
      </c>
      <c r="H46" s="12"/>
      <c r="I46" s="26">
        <f>SUM(I44:I45)</f>
        <v>3343548</v>
      </c>
      <c r="J46" s="12"/>
      <c r="K46" s="26">
        <f>SUM(K44:K45)</f>
        <v>-1869072</v>
      </c>
      <c r="L46" s="12"/>
      <c r="M46" s="26">
        <f>SUM(M44:M45)</f>
        <v>3269872</v>
      </c>
    </row>
    <row r="47" spans="1:13" ht="17.45" customHeight="1" thickTop="1">
      <c r="A47" s="63"/>
      <c r="B47" s="63"/>
      <c r="C47" s="63"/>
      <c r="D47" s="63"/>
      <c r="E47" s="57"/>
      <c r="F47" s="58"/>
      <c r="G47" s="27"/>
      <c r="H47" s="28"/>
      <c r="I47" s="27"/>
      <c r="J47" s="28"/>
      <c r="K47" s="27"/>
      <c r="L47" s="28"/>
      <c r="M47" s="27"/>
    </row>
    <row r="48" spans="1:13" ht="17.45" customHeight="1" thickBot="1">
      <c r="A48" s="62" t="s">
        <v>130</v>
      </c>
      <c r="B48" s="63"/>
      <c r="C48" s="63"/>
      <c r="D48" s="63"/>
      <c r="E48" s="57"/>
      <c r="F48" s="58"/>
      <c r="G48" s="29">
        <v>-0.5</v>
      </c>
      <c r="H48" s="30"/>
      <c r="I48" s="29">
        <v>1.02</v>
      </c>
      <c r="J48" s="30"/>
      <c r="K48" s="29">
        <v>-0.52</v>
      </c>
      <c r="L48" s="30"/>
      <c r="M48" s="29">
        <v>1</v>
      </c>
    </row>
    <row r="49" spans="1:17" ht="17.45" customHeight="1" thickTop="1">
      <c r="A49" s="63"/>
      <c r="B49" s="63"/>
      <c r="C49" s="63"/>
      <c r="D49" s="63"/>
      <c r="E49" s="57"/>
      <c r="F49" s="58"/>
      <c r="G49" s="89"/>
      <c r="H49" s="59"/>
      <c r="I49" s="89"/>
      <c r="J49" s="59"/>
      <c r="K49" s="89"/>
      <c r="L49" s="90"/>
      <c r="M49" s="89"/>
    </row>
    <row r="55" spans="1:17" ht="17.45" customHeight="1">
      <c r="D55" s="165" t="s">
        <v>226</v>
      </c>
      <c r="E55" s="165"/>
      <c r="F55" s="165"/>
      <c r="G55" s="165"/>
      <c r="H55" s="53"/>
      <c r="I55" s="164" t="s">
        <v>228</v>
      </c>
      <c r="J55" s="165"/>
      <c r="K55" s="165"/>
      <c r="L55" s="165"/>
      <c r="M55" s="165"/>
      <c r="N55" s="53"/>
      <c r="O55" s="53"/>
      <c r="P55" s="53"/>
      <c r="Q55" s="53"/>
    </row>
    <row r="56" spans="1:17" ht="17.45" customHeight="1">
      <c r="D56" s="165" t="s">
        <v>225</v>
      </c>
      <c r="E56" s="165"/>
      <c r="F56" s="165"/>
      <c r="G56" s="165"/>
      <c r="H56" s="53"/>
      <c r="I56" s="165" t="s">
        <v>227</v>
      </c>
      <c r="J56" s="165"/>
      <c r="K56" s="165"/>
      <c r="L56" s="165"/>
      <c r="M56" s="165"/>
      <c r="N56" s="53"/>
      <c r="O56" s="53"/>
      <c r="P56" s="53"/>
      <c r="Q56" s="53"/>
    </row>
  </sheetData>
  <mergeCells count="13">
    <mergeCell ref="D55:G55"/>
    <mergeCell ref="D56:G56"/>
    <mergeCell ref="I55:M55"/>
    <mergeCell ref="I56:M56"/>
    <mergeCell ref="G4:I4"/>
    <mergeCell ref="K4:M4"/>
    <mergeCell ref="G5:I5"/>
    <mergeCell ref="K5:M5"/>
    <mergeCell ref="G10:M10"/>
    <mergeCell ref="G6:I6"/>
    <mergeCell ref="K6:M6"/>
    <mergeCell ref="G7:I7"/>
    <mergeCell ref="K7:M7"/>
  </mergeCells>
  <pageMargins left="0.70866141732283505" right="0.70866141732283505" top="0.47244094488188998" bottom="0.511811023622047" header="0.511811023622047" footer="0.511811023622047"/>
  <pageSetup paperSize="9" scale="75" firstPageNumber="6" fitToHeight="0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89E3-2819-4856-960B-4A7DF480D871}">
  <sheetPr>
    <tabColor theme="9" tint="0.39997558519241921"/>
    <pageSetUpPr fitToPage="1"/>
  </sheetPr>
  <dimension ref="A1:Q55"/>
  <sheetViews>
    <sheetView view="pageBreakPreview" topLeftCell="A33" zoomScale="85" zoomScaleNormal="120" zoomScaleSheetLayoutView="85" zoomScalePageLayoutView="70" workbookViewId="0">
      <selection activeCell="N152" sqref="N152"/>
    </sheetView>
  </sheetViews>
  <sheetFormatPr defaultColWidth="14.42578125" defaultRowHeight="17.45" customHeight="1"/>
  <cols>
    <col min="1" max="3" width="1.5703125" style="51" customWidth="1"/>
    <col min="4" max="4" width="44.7109375" style="51" customWidth="1"/>
    <col min="5" max="5" width="7.7109375" style="53" customWidth="1"/>
    <col min="6" max="6" width="2.7109375" style="51" customWidth="1"/>
    <col min="7" max="7" width="14.7109375" style="51" customWidth="1"/>
    <col min="8" max="8" width="2.7109375" style="51" customWidth="1"/>
    <col min="9" max="9" width="14.7109375" style="51" customWidth="1"/>
    <col min="10" max="10" width="2.7109375" style="51" customWidth="1"/>
    <col min="11" max="11" width="14.7109375" style="51" customWidth="1"/>
    <col min="12" max="12" width="2.7109375" style="51" customWidth="1"/>
    <col min="13" max="13" width="14.7109375" style="51" customWidth="1"/>
    <col min="14" max="16384" width="14.42578125" style="51"/>
  </cols>
  <sheetData>
    <row r="1" spans="1:13" ht="17.45" customHeight="1">
      <c r="A1" s="55" t="s">
        <v>98</v>
      </c>
      <c r="B1" s="62"/>
      <c r="C1" s="62"/>
      <c r="D1" s="62"/>
      <c r="E1" s="57"/>
      <c r="F1" s="58"/>
      <c r="G1" s="81"/>
      <c r="H1" s="81"/>
      <c r="I1" s="81"/>
      <c r="J1" s="81"/>
      <c r="K1" s="81"/>
      <c r="L1" s="81"/>
      <c r="M1" s="81"/>
    </row>
    <row r="2" spans="1:13" ht="17.45" customHeight="1">
      <c r="A2" s="61" t="s">
        <v>169</v>
      </c>
      <c r="B2" s="62"/>
      <c r="C2" s="62"/>
      <c r="D2" s="62"/>
      <c r="E2" s="57"/>
      <c r="F2" s="58"/>
      <c r="G2" s="81"/>
      <c r="H2" s="81"/>
      <c r="I2" s="81"/>
      <c r="J2" s="81"/>
      <c r="K2" s="81"/>
      <c r="L2" s="81"/>
      <c r="M2" s="81"/>
    </row>
    <row r="3" spans="1:13" ht="17.45" customHeight="1">
      <c r="A3" s="61"/>
      <c r="B3" s="62"/>
      <c r="C3" s="62"/>
      <c r="D3" s="62"/>
      <c r="E3" s="57"/>
      <c r="F3" s="58"/>
      <c r="G3" s="81"/>
      <c r="H3" s="81"/>
      <c r="I3" s="81"/>
      <c r="J3" s="81"/>
      <c r="K3" s="81"/>
      <c r="L3" s="81"/>
      <c r="M3" s="81"/>
    </row>
    <row r="4" spans="1:13" ht="17.45" customHeight="1">
      <c r="A4" s="63"/>
      <c r="B4" s="63"/>
      <c r="C4" s="63"/>
      <c r="D4" s="63"/>
      <c r="E4" s="57"/>
      <c r="F4" s="58"/>
      <c r="G4" s="169" t="s">
        <v>0</v>
      </c>
      <c r="H4" s="169"/>
      <c r="I4" s="169"/>
      <c r="K4" s="169" t="s">
        <v>1</v>
      </c>
      <c r="L4" s="169"/>
      <c r="M4" s="169"/>
    </row>
    <row r="5" spans="1:13" ht="17.45" customHeight="1">
      <c r="A5" s="63"/>
      <c r="B5" s="63"/>
      <c r="C5" s="63"/>
      <c r="D5" s="63"/>
      <c r="E5" s="57"/>
      <c r="F5" s="58"/>
      <c r="G5" s="170" t="s">
        <v>92</v>
      </c>
      <c r="H5" s="170"/>
      <c r="I5" s="170"/>
      <c r="J5" s="64"/>
      <c r="K5" s="169" t="s">
        <v>93</v>
      </c>
      <c r="L5" s="169"/>
      <c r="M5" s="169"/>
    </row>
    <row r="6" spans="1:13" ht="17.45" customHeight="1">
      <c r="A6" s="63"/>
      <c r="B6" s="63"/>
      <c r="C6" s="63"/>
      <c r="D6" s="63"/>
      <c r="E6" s="57"/>
      <c r="F6" s="58"/>
      <c r="G6" s="172" t="s">
        <v>203</v>
      </c>
      <c r="H6" s="172"/>
      <c r="I6" s="172"/>
      <c r="J6" s="82"/>
      <c r="K6" s="172" t="s">
        <v>203</v>
      </c>
      <c r="L6" s="172"/>
      <c r="M6" s="172"/>
    </row>
    <row r="7" spans="1:13" ht="17.45" customHeight="1">
      <c r="A7" s="63"/>
      <c r="B7" s="63"/>
      <c r="C7" s="63"/>
      <c r="D7" s="63"/>
      <c r="E7" s="57"/>
      <c r="F7" s="58"/>
      <c r="G7" s="172" t="s">
        <v>202</v>
      </c>
      <c r="H7" s="172"/>
      <c r="I7" s="172"/>
      <c r="J7" s="82"/>
      <c r="K7" s="172" t="s">
        <v>202</v>
      </c>
      <c r="L7" s="172"/>
      <c r="M7" s="172"/>
    </row>
    <row r="8" spans="1:13" ht="17.45" customHeight="1">
      <c r="A8" s="63"/>
      <c r="B8" s="63"/>
      <c r="C8" s="63"/>
      <c r="D8" s="63"/>
      <c r="E8" s="75" t="s">
        <v>88</v>
      </c>
      <c r="F8" s="58"/>
      <c r="G8" s="83" t="s">
        <v>95</v>
      </c>
      <c r="H8" s="83"/>
      <c r="I8" s="83" t="s">
        <v>86</v>
      </c>
      <c r="J8" s="84"/>
      <c r="K8" s="83" t="s">
        <v>95</v>
      </c>
      <c r="L8" s="83"/>
      <c r="M8" s="83" t="s">
        <v>86</v>
      </c>
    </row>
    <row r="9" spans="1:13" ht="17.45" customHeight="1">
      <c r="A9" s="63"/>
      <c r="B9" s="63"/>
      <c r="C9" s="63"/>
      <c r="D9" s="63"/>
      <c r="E9" s="75"/>
      <c r="F9" s="58"/>
      <c r="G9" s="83"/>
      <c r="H9" s="83"/>
      <c r="I9" s="66" t="s">
        <v>100</v>
      </c>
      <c r="J9" s="84"/>
      <c r="K9" s="83"/>
      <c r="L9" s="83"/>
      <c r="M9" s="66" t="s">
        <v>100</v>
      </c>
    </row>
    <row r="10" spans="1:13" ht="17.45" customHeight="1">
      <c r="A10" s="63"/>
      <c r="B10" s="63"/>
      <c r="C10" s="63"/>
      <c r="D10" s="63"/>
      <c r="E10" s="79"/>
      <c r="F10" s="69"/>
      <c r="G10" s="171" t="s">
        <v>96</v>
      </c>
      <c r="H10" s="171"/>
      <c r="I10" s="171"/>
      <c r="J10" s="171"/>
      <c r="K10" s="171"/>
      <c r="L10" s="171"/>
      <c r="M10" s="171"/>
    </row>
    <row r="11" spans="1:13" ht="17.45" customHeight="1">
      <c r="A11" s="63"/>
      <c r="B11" s="63"/>
      <c r="C11" s="63"/>
      <c r="D11" s="63"/>
      <c r="E11" s="79"/>
      <c r="F11" s="69"/>
      <c r="G11" s="85"/>
      <c r="H11" s="85"/>
      <c r="I11" s="85"/>
      <c r="J11" s="85"/>
      <c r="K11" s="85"/>
      <c r="L11" s="85"/>
      <c r="M11" s="85"/>
    </row>
    <row r="12" spans="1:13" ht="17.45" customHeight="1">
      <c r="A12" s="86" t="s">
        <v>118</v>
      </c>
      <c r="B12" s="63"/>
      <c r="C12" s="63"/>
      <c r="D12" s="63"/>
      <c r="E12" s="87"/>
      <c r="F12" s="58"/>
      <c r="G12" s="1">
        <v>180808556</v>
      </c>
      <c r="H12" s="2"/>
      <c r="I12" s="1">
        <v>166155653</v>
      </c>
      <c r="J12" s="2"/>
      <c r="K12" s="1">
        <v>180808133</v>
      </c>
      <c r="L12" s="2"/>
      <c r="M12" s="1">
        <v>166155653</v>
      </c>
    </row>
    <row r="13" spans="1:13" ht="17.45" customHeight="1">
      <c r="A13" s="63" t="s">
        <v>151</v>
      </c>
      <c r="B13" s="63"/>
      <c r="C13" s="63"/>
      <c r="D13" s="63"/>
      <c r="E13" s="87"/>
      <c r="F13" s="58"/>
      <c r="G13" s="1">
        <v>6386581</v>
      </c>
      <c r="H13" s="2"/>
      <c r="I13" s="1">
        <v>3924023</v>
      </c>
      <c r="J13" s="2"/>
      <c r="K13" s="1">
        <v>6386581</v>
      </c>
      <c r="L13" s="2"/>
      <c r="M13" s="1">
        <v>3924023</v>
      </c>
    </row>
    <row r="14" spans="1:13" ht="17.45" customHeight="1">
      <c r="A14" s="86" t="s">
        <v>119</v>
      </c>
      <c r="B14" s="63"/>
      <c r="C14" s="63"/>
      <c r="D14" s="63"/>
      <c r="E14" s="57">
        <v>3</v>
      </c>
      <c r="F14" s="58"/>
      <c r="G14" s="5">
        <v>-184852431</v>
      </c>
      <c r="H14" s="2"/>
      <c r="I14" s="5">
        <v>-164166991</v>
      </c>
      <c r="J14" s="2"/>
      <c r="K14" s="5">
        <v>-184865335</v>
      </c>
      <c r="L14" s="2"/>
      <c r="M14" s="5">
        <v>-164177471</v>
      </c>
    </row>
    <row r="15" spans="1:13" ht="17.45" customHeight="1">
      <c r="A15" s="62" t="s">
        <v>52</v>
      </c>
      <c r="B15" s="62"/>
      <c r="C15" s="62"/>
      <c r="D15" s="62"/>
      <c r="E15" s="57"/>
      <c r="F15" s="58"/>
      <c r="G15" s="11">
        <f>+G12+G13+G14</f>
        <v>2342706</v>
      </c>
      <c r="H15" s="12"/>
      <c r="I15" s="11">
        <f>+I12+I13+I14</f>
        <v>5912685</v>
      </c>
      <c r="J15" s="12"/>
      <c r="K15" s="11">
        <f>+K12+K13+K14</f>
        <v>2329379</v>
      </c>
      <c r="L15" s="12"/>
      <c r="M15" s="11">
        <f>+M12+M13+M14</f>
        <v>5902205</v>
      </c>
    </row>
    <row r="16" spans="1:13" ht="11.65" customHeight="1">
      <c r="A16" s="62"/>
      <c r="B16" s="62"/>
      <c r="C16" s="62"/>
      <c r="D16" s="62"/>
      <c r="E16" s="57"/>
      <c r="F16" s="58"/>
      <c r="G16" s="1"/>
      <c r="H16" s="1"/>
      <c r="I16" s="1"/>
      <c r="J16" s="1"/>
      <c r="K16" s="1"/>
      <c r="L16" s="1"/>
      <c r="M16" s="1"/>
    </row>
    <row r="17" spans="1:13" ht="17.45" customHeight="1">
      <c r="A17" s="63" t="s">
        <v>55</v>
      </c>
      <c r="B17" s="63"/>
      <c r="C17" s="63"/>
      <c r="D17" s="63"/>
      <c r="E17" s="57"/>
      <c r="F17" s="58"/>
      <c r="G17" s="1">
        <v>87624</v>
      </c>
      <c r="H17" s="1"/>
      <c r="I17" s="1">
        <v>223545</v>
      </c>
      <c r="J17" s="1"/>
      <c r="K17" s="1">
        <v>252282</v>
      </c>
      <c r="L17" s="1"/>
      <c r="M17" s="1">
        <v>526008</v>
      </c>
    </row>
    <row r="18" spans="1:13" ht="17.45" customHeight="1">
      <c r="A18" s="63" t="s">
        <v>56</v>
      </c>
      <c r="B18" s="63"/>
      <c r="C18" s="63"/>
      <c r="D18" s="63"/>
      <c r="E18" s="57"/>
      <c r="F18" s="58"/>
      <c r="G18" s="1">
        <v>45766</v>
      </c>
      <c r="H18" s="1"/>
      <c r="I18" s="1">
        <v>20420</v>
      </c>
      <c r="J18" s="1"/>
      <c r="K18" s="1">
        <v>240038</v>
      </c>
      <c r="L18" s="1"/>
      <c r="M18" s="1">
        <v>200512</v>
      </c>
    </row>
    <row r="19" spans="1:13" ht="17.45" customHeight="1">
      <c r="A19" s="63" t="s">
        <v>194</v>
      </c>
      <c r="B19" s="63"/>
      <c r="C19" s="63"/>
      <c r="D19" s="63"/>
      <c r="E19" s="57"/>
      <c r="F19" s="58"/>
      <c r="G19" s="1">
        <v>980659</v>
      </c>
      <c r="H19" s="1"/>
      <c r="I19" s="1" t="s">
        <v>222</v>
      </c>
      <c r="J19" s="1"/>
      <c r="K19" s="1">
        <v>980659</v>
      </c>
      <c r="L19" s="1"/>
      <c r="M19" s="1" t="s">
        <v>222</v>
      </c>
    </row>
    <row r="20" spans="1:13" ht="17.45" customHeight="1">
      <c r="A20" s="63" t="s">
        <v>53</v>
      </c>
      <c r="B20" s="63"/>
      <c r="C20" s="63"/>
      <c r="D20" s="63"/>
      <c r="E20" s="57">
        <v>3</v>
      </c>
      <c r="F20" s="58"/>
      <c r="G20" s="1">
        <v>-3482344</v>
      </c>
      <c r="H20" s="2"/>
      <c r="I20" s="1">
        <v>-3792522</v>
      </c>
      <c r="J20" s="2"/>
      <c r="K20" s="1">
        <v>-3679364</v>
      </c>
      <c r="L20" s="2"/>
      <c r="M20" s="1">
        <v>-3936311</v>
      </c>
    </row>
    <row r="21" spans="1:13" ht="17.45" customHeight="1">
      <c r="A21" s="63" t="s">
        <v>54</v>
      </c>
      <c r="B21" s="63"/>
      <c r="C21" s="63"/>
      <c r="D21" s="63"/>
      <c r="E21" s="57">
        <v>3</v>
      </c>
      <c r="F21" s="58"/>
      <c r="G21" s="50">
        <v>-316183</v>
      </c>
      <c r="H21" s="2"/>
      <c r="I21" s="50">
        <v>-181858</v>
      </c>
      <c r="J21" s="2"/>
      <c r="K21" s="3">
        <v>-311290</v>
      </c>
      <c r="L21" s="2"/>
      <c r="M21" s="3">
        <v>-181656</v>
      </c>
    </row>
    <row r="22" spans="1:13" ht="17.45" customHeight="1">
      <c r="A22" s="52" t="s">
        <v>152</v>
      </c>
      <c r="B22" s="62"/>
      <c r="C22" s="62"/>
      <c r="D22" s="62"/>
      <c r="E22" s="87"/>
      <c r="F22" s="58"/>
      <c r="G22" s="11">
        <f>SUM(G15:G21)</f>
        <v>-341772</v>
      </c>
      <c r="H22" s="12"/>
      <c r="I22" s="11">
        <f>SUM(I15:I21)</f>
        <v>2182270</v>
      </c>
      <c r="J22" s="12"/>
      <c r="K22" s="11">
        <f>SUM(K15:K21)</f>
        <v>-188296</v>
      </c>
      <c r="L22" s="12"/>
      <c r="M22" s="11">
        <f>SUM(M15:M21)</f>
        <v>2510758</v>
      </c>
    </row>
    <row r="23" spans="1:13" ht="11.65" customHeight="1">
      <c r="A23" s="62"/>
      <c r="B23" s="62"/>
      <c r="C23" s="62"/>
      <c r="D23" s="62"/>
      <c r="E23" s="57"/>
      <c r="F23" s="58"/>
      <c r="G23" s="1"/>
      <c r="H23" s="1"/>
      <c r="I23" s="1"/>
      <c r="J23" s="1"/>
      <c r="K23" s="1"/>
      <c r="L23" s="1"/>
      <c r="M23" s="1"/>
    </row>
    <row r="24" spans="1:13" ht="17.45" customHeight="1">
      <c r="A24" s="63" t="s">
        <v>57</v>
      </c>
      <c r="B24" s="63"/>
      <c r="C24" s="63"/>
      <c r="D24" s="63"/>
      <c r="E24" s="57"/>
      <c r="F24" s="58"/>
      <c r="G24" s="1">
        <v>-821892</v>
      </c>
      <c r="H24" s="1"/>
      <c r="I24" s="1">
        <v>-461097</v>
      </c>
      <c r="J24" s="1"/>
      <c r="K24" s="1">
        <v>-822130</v>
      </c>
      <c r="L24" s="1"/>
      <c r="M24" s="1">
        <v>-461549</v>
      </c>
    </row>
    <row r="25" spans="1:13" ht="17.45" customHeight="1">
      <c r="A25" s="63" t="s">
        <v>173</v>
      </c>
      <c r="B25" s="63"/>
      <c r="C25" s="63"/>
      <c r="D25" s="63"/>
      <c r="E25" s="57">
        <v>8</v>
      </c>
      <c r="F25" s="58"/>
      <c r="G25" s="5">
        <v>259212</v>
      </c>
      <c r="H25" s="1"/>
      <c r="I25" s="5">
        <v>275116</v>
      </c>
      <c r="J25" s="1"/>
      <c r="K25" s="5" t="s">
        <v>222</v>
      </c>
      <c r="L25" s="1"/>
      <c r="M25" s="5" t="s">
        <v>222</v>
      </c>
    </row>
    <row r="26" spans="1:13" ht="17.45" customHeight="1">
      <c r="A26" s="62" t="s">
        <v>153</v>
      </c>
      <c r="B26" s="62"/>
      <c r="C26" s="62"/>
      <c r="D26" s="62"/>
      <c r="E26" s="57"/>
      <c r="F26" s="58"/>
      <c r="G26" s="11">
        <f>SUM(G22:G25)</f>
        <v>-904452</v>
      </c>
      <c r="H26" s="11"/>
      <c r="I26" s="11">
        <f>SUM(I22:I25)</f>
        <v>1996289</v>
      </c>
      <c r="J26" s="11"/>
      <c r="K26" s="11">
        <f>SUM(K22:K25)</f>
        <v>-1010426</v>
      </c>
      <c r="L26" s="11"/>
      <c r="M26" s="11">
        <f>SUM(M22:M25)</f>
        <v>2049209</v>
      </c>
    </row>
    <row r="27" spans="1:13" ht="17.45" customHeight="1">
      <c r="A27" s="63" t="s">
        <v>155</v>
      </c>
      <c r="B27" s="63"/>
      <c r="C27" s="63"/>
      <c r="D27" s="63"/>
      <c r="E27" s="57">
        <v>3</v>
      </c>
      <c r="F27" s="58"/>
      <c r="G27" s="5">
        <v>246470</v>
      </c>
      <c r="H27" s="1"/>
      <c r="I27" s="5">
        <v>-343967</v>
      </c>
      <c r="J27" s="1"/>
      <c r="K27" s="5">
        <v>248542</v>
      </c>
      <c r="L27" s="1"/>
      <c r="M27" s="5">
        <v>-349137</v>
      </c>
    </row>
    <row r="28" spans="1:13" ht="17.45" customHeight="1">
      <c r="A28" s="62" t="s">
        <v>154</v>
      </c>
      <c r="B28" s="63"/>
      <c r="C28" s="63"/>
      <c r="D28" s="63"/>
      <c r="E28" s="57">
        <v>3</v>
      </c>
      <c r="F28" s="58"/>
      <c r="G28" s="49">
        <f>+G26+G27</f>
        <v>-657982</v>
      </c>
      <c r="H28" s="11"/>
      <c r="I28" s="49">
        <f>+I26+I27</f>
        <v>1652322</v>
      </c>
      <c r="J28" s="11"/>
      <c r="K28" s="49">
        <f>+K26+K27</f>
        <v>-761884</v>
      </c>
      <c r="L28" s="11"/>
      <c r="M28" s="49">
        <f>+M26+M27</f>
        <v>1700072</v>
      </c>
    </row>
    <row r="29" spans="1:13" ht="11.65" customHeight="1">
      <c r="A29" s="62"/>
      <c r="B29" s="62"/>
      <c r="C29" s="62"/>
      <c r="D29" s="62"/>
      <c r="E29" s="57"/>
      <c r="F29" s="58"/>
      <c r="G29" s="1"/>
      <c r="H29" s="1"/>
      <c r="I29" s="1"/>
      <c r="J29" s="1"/>
      <c r="K29" s="1"/>
      <c r="L29" s="1"/>
      <c r="M29" s="1"/>
    </row>
    <row r="30" spans="1:13" ht="17.45" customHeight="1">
      <c r="A30" s="62" t="s">
        <v>128</v>
      </c>
      <c r="B30" s="63"/>
      <c r="C30" s="63"/>
      <c r="D30" s="63"/>
      <c r="E30" s="57"/>
      <c r="F30" s="58"/>
      <c r="G30" s="1"/>
      <c r="H30" s="1"/>
      <c r="I30" s="1"/>
      <c r="J30" s="1"/>
      <c r="K30" s="1"/>
      <c r="L30" s="1"/>
      <c r="M30" s="1"/>
    </row>
    <row r="31" spans="1:13" ht="17.45" customHeight="1">
      <c r="A31" s="88" t="s">
        <v>116</v>
      </c>
      <c r="B31" s="63"/>
      <c r="C31" s="63"/>
      <c r="D31" s="63"/>
      <c r="E31" s="57"/>
      <c r="F31" s="58"/>
      <c r="G31" s="1"/>
      <c r="H31" s="1"/>
      <c r="I31" s="1"/>
      <c r="J31" s="1"/>
      <c r="K31" s="1"/>
      <c r="L31" s="1"/>
      <c r="M31" s="1"/>
    </row>
    <row r="32" spans="1:13" ht="17.45" customHeight="1">
      <c r="A32" s="88"/>
      <c r="B32" s="63" t="s">
        <v>199</v>
      </c>
      <c r="C32" s="63"/>
      <c r="D32" s="63"/>
      <c r="E32" s="57"/>
      <c r="F32" s="58"/>
      <c r="G32" s="1">
        <v>204671</v>
      </c>
      <c r="H32" s="1"/>
      <c r="I32" s="1">
        <v>-54308</v>
      </c>
      <c r="J32" s="1"/>
      <c r="K32" s="1">
        <v>204671</v>
      </c>
      <c r="L32" s="1"/>
      <c r="M32" s="1">
        <v>-54308</v>
      </c>
    </row>
    <row r="33" spans="1:13" ht="17.45" customHeight="1">
      <c r="A33" s="63"/>
      <c r="B33" s="63" t="s">
        <v>156</v>
      </c>
      <c r="C33" s="63"/>
      <c r="D33" s="63"/>
      <c r="E33" s="57"/>
      <c r="F33" s="58"/>
      <c r="G33" s="1"/>
      <c r="H33" s="1"/>
      <c r="I33" s="1"/>
      <c r="J33" s="1"/>
      <c r="K33" s="1"/>
      <c r="L33" s="1"/>
      <c r="M33" s="1"/>
    </row>
    <row r="34" spans="1:13" ht="17.45" customHeight="1">
      <c r="A34" s="63"/>
      <c r="B34" s="63"/>
      <c r="C34" s="63" t="s">
        <v>216</v>
      </c>
      <c r="D34" s="63"/>
      <c r="E34" s="57"/>
      <c r="F34" s="58"/>
      <c r="G34" s="5">
        <v>-273600</v>
      </c>
      <c r="H34" s="1"/>
      <c r="I34" s="5">
        <v>-151417</v>
      </c>
      <c r="J34" s="1"/>
      <c r="K34" s="5">
        <v>-273600</v>
      </c>
      <c r="L34" s="1"/>
      <c r="M34" s="5">
        <v>-151417</v>
      </c>
    </row>
    <row r="35" spans="1:13" ht="17.45" customHeight="1">
      <c r="A35" s="52" t="s">
        <v>215</v>
      </c>
      <c r="B35" s="63"/>
      <c r="C35" s="63"/>
      <c r="D35" s="63"/>
      <c r="E35" s="57"/>
      <c r="F35" s="58"/>
      <c r="G35" s="24">
        <f>SUM(G32:G34)</f>
        <v>-68929</v>
      </c>
      <c r="H35" s="11"/>
      <c r="I35" s="24">
        <f>SUM(I32:I34)</f>
        <v>-205725</v>
      </c>
      <c r="J35" s="11"/>
      <c r="K35" s="24">
        <f>SUM(K32:K34)</f>
        <v>-68929</v>
      </c>
      <c r="L35" s="11"/>
      <c r="M35" s="24">
        <f>SUM(M32:M34)</f>
        <v>-205725</v>
      </c>
    </row>
    <row r="36" spans="1:13" ht="17.45" customHeight="1">
      <c r="A36" s="52"/>
      <c r="B36" s="63"/>
      <c r="C36" s="63"/>
      <c r="D36" s="63"/>
      <c r="E36" s="57"/>
      <c r="F36" s="58"/>
      <c r="G36" s="1"/>
      <c r="H36" s="1"/>
      <c r="I36" s="1"/>
      <c r="J36" s="1"/>
      <c r="K36" s="1"/>
      <c r="L36" s="1"/>
      <c r="M36" s="1"/>
    </row>
    <row r="37" spans="1:13" ht="17.45" customHeight="1" thickBot="1">
      <c r="A37" s="52" t="s">
        <v>105</v>
      </c>
      <c r="B37" s="62"/>
      <c r="C37" s="63"/>
      <c r="D37" s="63"/>
      <c r="E37" s="57"/>
      <c r="F37" s="58"/>
      <c r="G37" s="25">
        <f>G28+G35</f>
        <v>-726911</v>
      </c>
      <c r="H37" s="11"/>
      <c r="I37" s="25">
        <f>I28+I35</f>
        <v>1446597</v>
      </c>
      <c r="J37" s="11"/>
      <c r="K37" s="25">
        <f>K28+K35</f>
        <v>-830813</v>
      </c>
      <c r="L37" s="11"/>
      <c r="M37" s="25">
        <f>M28+M35</f>
        <v>1494347</v>
      </c>
    </row>
    <row r="38" spans="1:13" ht="12.2" customHeight="1" thickTop="1">
      <c r="A38" s="62"/>
      <c r="B38" s="63"/>
      <c r="C38" s="63"/>
      <c r="D38" s="63"/>
      <c r="E38" s="57"/>
      <c r="F38" s="58"/>
      <c r="G38" s="1"/>
      <c r="H38" s="1"/>
      <c r="I38" s="1"/>
      <c r="J38" s="1"/>
      <c r="K38" s="1"/>
      <c r="L38" s="1"/>
      <c r="M38" s="1"/>
    </row>
    <row r="39" spans="1:13" ht="17.45" customHeight="1">
      <c r="A39" s="62" t="s">
        <v>157</v>
      </c>
      <c r="B39" s="62"/>
      <c r="C39" s="62"/>
      <c r="D39" s="62"/>
      <c r="E39" s="57"/>
      <c r="F39" s="58"/>
      <c r="G39" s="23"/>
      <c r="H39" s="2"/>
      <c r="I39" s="23"/>
      <c r="J39" s="2"/>
      <c r="K39" s="23"/>
      <c r="L39" s="2"/>
      <c r="M39" s="23"/>
    </row>
    <row r="40" spans="1:13" ht="17.45" customHeight="1">
      <c r="B40" s="63" t="s">
        <v>117</v>
      </c>
      <c r="C40" s="63"/>
      <c r="D40" s="63"/>
      <c r="E40" s="57"/>
      <c r="F40" s="58"/>
      <c r="G40" s="1">
        <v>-658793</v>
      </c>
      <c r="H40" s="1"/>
      <c r="I40" s="1">
        <v>1651612</v>
      </c>
      <c r="J40" s="1"/>
      <c r="K40" s="1">
        <v>-761884</v>
      </c>
      <c r="L40" s="1"/>
      <c r="M40" s="1">
        <v>1700072</v>
      </c>
    </row>
    <row r="41" spans="1:13" ht="17.45" customHeight="1">
      <c r="B41" s="63" t="s">
        <v>49</v>
      </c>
      <c r="C41" s="63"/>
      <c r="D41" s="63"/>
      <c r="E41" s="57"/>
      <c r="F41" s="58"/>
      <c r="G41" s="5">
        <v>811</v>
      </c>
      <c r="H41" s="2"/>
      <c r="I41" s="5">
        <v>710</v>
      </c>
      <c r="J41" s="2"/>
      <c r="K41" s="5" t="s">
        <v>222</v>
      </c>
      <c r="L41" s="2"/>
      <c r="M41" s="5" t="s">
        <v>222</v>
      </c>
    </row>
    <row r="42" spans="1:13" ht="17.45" customHeight="1" thickBot="1">
      <c r="A42" s="63"/>
      <c r="B42" s="63"/>
      <c r="C42" s="63"/>
      <c r="D42" s="63"/>
      <c r="E42" s="57"/>
      <c r="F42" s="58"/>
      <c r="G42" s="26">
        <f>SUM(G40:G41)</f>
        <v>-657982</v>
      </c>
      <c r="H42" s="12"/>
      <c r="I42" s="26">
        <f>SUM(I40:I41)</f>
        <v>1652322</v>
      </c>
      <c r="J42" s="12"/>
      <c r="K42" s="26">
        <f>SUM(K40:K41)</f>
        <v>-761884</v>
      </c>
      <c r="L42" s="12"/>
      <c r="M42" s="26">
        <f>SUM(M40:M41)</f>
        <v>1700072</v>
      </c>
    </row>
    <row r="43" spans="1:13" ht="10.5" customHeight="1" thickTop="1">
      <c r="A43" s="63"/>
      <c r="B43" s="63"/>
      <c r="C43" s="63"/>
      <c r="D43" s="63"/>
      <c r="E43" s="57"/>
      <c r="F43" s="58"/>
      <c r="G43" s="23"/>
      <c r="H43" s="2"/>
      <c r="I43" s="23"/>
      <c r="J43" s="2"/>
      <c r="K43" s="23"/>
      <c r="L43" s="2"/>
      <c r="M43" s="23"/>
    </row>
    <row r="44" spans="1:13" ht="17.45" customHeight="1">
      <c r="A44" s="62" t="s">
        <v>129</v>
      </c>
      <c r="B44" s="62"/>
      <c r="C44" s="62"/>
      <c r="D44" s="62"/>
      <c r="E44" s="57"/>
      <c r="F44" s="58"/>
      <c r="G44" s="23"/>
      <c r="H44" s="2"/>
      <c r="I44" s="23"/>
      <c r="J44" s="2"/>
      <c r="K44" s="23"/>
      <c r="L44" s="2"/>
      <c r="M44" s="23"/>
    </row>
    <row r="45" spans="1:13" ht="17.45" customHeight="1">
      <c r="B45" s="63" t="s">
        <v>117</v>
      </c>
      <c r="C45" s="63"/>
      <c r="D45" s="63"/>
      <c r="E45" s="57"/>
      <c r="F45" s="58"/>
      <c r="G45" s="1">
        <v>-727722</v>
      </c>
      <c r="H45" s="1"/>
      <c r="I45" s="1">
        <v>1445887</v>
      </c>
      <c r="J45" s="1"/>
      <c r="K45" s="1">
        <v>-830813</v>
      </c>
      <c r="L45" s="1"/>
      <c r="M45" s="1">
        <v>1494347</v>
      </c>
    </row>
    <row r="46" spans="1:13" ht="17.45" customHeight="1">
      <c r="B46" s="63" t="s">
        <v>49</v>
      </c>
      <c r="C46" s="63"/>
      <c r="D46" s="63"/>
      <c r="E46" s="57"/>
      <c r="F46" s="58"/>
      <c r="G46" s="5">
        <v>811</v>
      </c>
      <c r="H46" s="1"/>
      <c r="I46" s="5">
        <v>710</v>
      </c>
      <c r="J46" s="1"/>
      <c r="K46" s="5" t="s">
        <v>222</v>
      </c>
      <c r="L46" s="1"/>
      <c r="M46" s="5" t="s">
        <v>222</v>
      </c>
    </row>
    <row r="47" spans="1:13" ht="17.45" customHeight="1" thickBot="1">
      <c r="A47" s="63"/>
      <c r="B47" s="63"/>
      <c r="C47" s="63"/>
      <c r="D47" s="63"/>
      <c r="E47" s="57"/>
      <c r="F47" s="58"/>
      <c r="G47" s="26">
        <f>SUM(G45:G46)</f>
        <v>-726911</v>
      </c>
      <c r="H47" s="12"/>
      <c r="I47" s="26">
        <f>SUM(I45:I46)</f>
        <v>1446597</v>
      </c>
      <c r="J47" s="12"/>
      <c r="K47" s="26">
        <f>SUM(K45:K46)</f>
        <v>-830813</v>
      </c>
      <c r="L47" s="12"/>
      <c r="M47" s="26">
        <f>SUM(M45:M46)</f>
        <v>1494347</v>
      </c>
    </row>
    <row r="48" spans="1:13" ht="17.45" customHeight="1" thickTop="1">
      <c r="A48" s="63"/>
      <c r="B48" s="63"/>
      <c r="C48" s="63"/>
      <c r="D48" s="63"/>
      <c r="E48" s="57"/>
      <c r="F48" s="58"/>
      <c r="G48" s="27"/>
      <c r="H48" s="28"/>
      <c r="I48" s="27"/>
      <c r="J48" s="28"/>
      <c r="K48" s="27"/>
      <c r="L48" s="28"/>
      <c r="M48" s="27"/>
    </row>
    <row r="49" spans="1:17" ht="17.45" customHeight="1" thickBot="1">
      <c r="A49" s="62" t="s">
        <v>130</v>
      </c>
      <c r="B49" s="63"/>
      <c r="C49" s="63"/>
      <c r="D49" s="63"/>
      <c r="E49" s="57"/>
      <c r="F49" s="58"/>
      <c r="G49" s="29">
        <v>-0.19</v>
      </c>
      <c r="H49" s="30"/>
      <c r="I49" s="29">
        <v>0.48</v>
      </c>
      <c r="J49" s="30"/>
      <c r="K49" s="29">
        <v>-0.22</v>
      </c>
      <c r="L49" s="30"/>
      <c r="M49" s="29">
        <v>0.49</v>
      </c>
    </row>
    <row r="50" spans="1:17" ht="17.45" customHeight="1" thickTop="1">
      <c r="A50" s="63"/>
      <c r="B50" s="63"/>
      <c r="C50" s="63"/>
      <c r="D50" s="63"/>
      <c r="E50" s="57"/>
      <c r="F50" s="58"/>
      <c r="G50" s="89"/>
      <c r="H50" s="59"/>
      <c r="I50" s="89"/>
      <c r="J50" s="59"/>
      <c r="K50" s="89"/>
      <c r="L50" s="90"/>
      <c r="M50" s="89"/>
    </row>
    <row r="54" spans="1:17" ht="17.45" customHeight="1">
      <c r="D54" s="165" t="s">
        <v>226</v>
      </c>
      <c r="E54" s="165"/>
      <c r="F54" s="165"/>
      <c r="G54" s="165"/>
      <c r="H54" s="53"/>
      <c r="I54" s="164" t="s">
        <v>228</v>
      </c>
      <c r="J54" s="165"/>
      <c r="K54" s="165"/>
      <c r="L54" s="165"/>
      <c r="M54" s="165"/>
      <c r="N54" s="53"/>
      <c r="O54" s="53"/>
      <c r="P54" s="53"/>
      <c r="Q54" s="53"/>
    </row>
    <row r="55" spans="1:17" ht="17.45" customHeight="1">
      <c r="D55" s="165" t="s">
        <v>225</v>
      </c>
      <c r="E55" s="165"/>
      <c r="F55" s="165"/>
      <c r="G55" s="165"/>
      <c r="H55" s="53"/>
      <c r="I55" s="165" t="s">
        <v>227</v>
      </c>
      <c r="J55" s="165"/>
      <c r="K55" s="165"/>
      <c r="L55" s="165"/>
      <c r="M55" s="165"/>
      <c r="N55" s="53"/>
      <c r="O55" s="53"/>
      <c r="P55" s="53"/>
      <c r="Q55" s="53"/>
    </row>
  </sheetData>
  <mergeCells count="13">
    <mergeCell ref="G4:I4"/>
    <mergeCell ref="K4:M4"/>
    <mergeCell ref="G5:I5"/>
    <mergeCell ref="K5:M5"/>
    <mergeCell ref="G6:I6"/>
    <mergeCell ref="K6:M6"/>
    <mergeCell ref="D54:G54"/>
    <mergeCell ref="I54:M54"/>
    <mergeCell ref="D55:G55"/>
    <mergeCell ref="I55:M55"/>
    <mergeCell ref="G7:I7"/>
    <mergeCell ref="K7:M7"/>
    <mergeCell ref="G10:M10"/>
  </mergeCells>
  <pageMargins left="0.70866141732283505" right="0.70866141732283505" top="0.47244094488188998" bottom="0.511811023622047" header="0.511811023622047" footer="0.511811023622047"/>
  <pageSetup paperSize="9" scale="75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Y57"/>
  <sheetViews>
    <sheetView view="pageBreakPreview" topLeftCell="A22" zoomScale="70" zoomScaleNormal="55" zoomScaleSheetLayoutView="70" zoomScalePageLayoutView="70" workbookViewId="0">
      <selection activeCell="N152" sqref="N152"/>
    </sheetView>
  </sheetViews>
  <sheetFormatPr defaultColWidth="14.42578125" defaultRowHeight="15" customHeight="1"/>
  <cols>
    <col min="1" max="3" width="0.85546875" style="95" customWidth="1"/>
    <col min="4" max="4" width="66.85546875" style="95" customWidth="1"/>
    <col min="5" max="5" width="6.5703125" style="111" customWidth="1"/>
    <col min="6" max="6" width="1.7109375" style="95" customWidth="1"/>
    <col min="7" max="7" width="13.140625" style="95" customWidth="1"/>
    <col min="8" max="8" width="1.5703125" style="95" customWidth="1"/>
    <col min="9" max="9" width="11.5703125" style="95" customWidth="1"/>
    <col min="10" max="10" width="1.7109375" style="95" customWidth="1"/>
    <col min="11" max="11" width="13.42578125" style="95" bestFit="1" customWidth="1"/>
    <col min="12" max="12" width="1.7109375" style="95" customWidth="1"/>
    <col min="13" max="13" width="15.85546875" style="95" bestFit="1" customWidth="1"/>
    <col min="14" max="14" width="1.7109375" style="95" customWidth="1"/>
    <col min="15" max="15" width="17.5703125" style="95" customWidth="1"/>
    <col min="16" max="16" width="1.7109375" style="95" customWidth="1"/>
    <col min="17" max="17" width="13.28515625" style="95" customWidth="1"/>
    <col min="18" max="18" width="1.7109375" style="95" customWidth="1"/>
    <col min="19" max="19" width="11.5703125" style="95" customWidth="1"/>
    <col min="20" max="20" width="1.7109375" style="95" customWidth="1"/>
    <col min="21" max="21" width="12.85546875" style="95" customWidth="1"/>
    <col min="22" max="22" width="1.7109375" style="95" customWidth="1"/>
    <col min="23" max="23" width="11.5703125" style="95" customWidth="1"/>
    <col min="24" max="24" width="1.7109375" style="95" customWidth="1"/>
    <col min="25" max="25" width="13" style="110" bestFit="1" customWidth="1"/>
    <col min="26" max="16384" width="14.42578125" style="95"/>
  </cols>
  <sheetData>
    <row r="1" spans="1:25" ht="16.5" customHeight="1">
      <c r="A1" s="55" t="s">
        <v>98</v>
      </c>
      <c r="B1" s="55"/>
      <c r="C1" s="91"/>
      <c r="D1" s="91"/>
      <c r="E1" s="92"/>
      <c r="F1" s="91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4"/>
    </row>
    <row r="2" spans="1:25" ht="16.5" customHeight="1">
      <c r="A2" s="61" t="s">
        <v>170</v>
      </c>
      <c r="B2" s="61"/>
      <c r="C2" s="91"/>
      <c r="D2" s="91"/>
      <c r="E2" s="92"/>
      <c r="F2" s="91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4"/>
    </row>
    <row r="3" spans="1:25" s="51" customFormat="1" ht="15" customHeight="1">
      <c r="A3" s="62"/>
      <c r="B3" s="62"/>
      <c r="C3" s="62"/>
      <c r="D3" s="96"/>
      <c r="E3" s="57"/>
      <c r="F3" s="62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96"/>
    </row>
    <row r="4" spans="1:25" s="51" customFormat="1" ht="15" customHeight="1">
      <c r="A4" s="63"/>
      <c r="B4" s="63"/>
      <c r="C4" s="63"/>
      <c r="D4" s="96"/>
      <c r="E4" s="57"/>
      <c r="F4" s="63"/>
      <c r="G4" s="174" t="s">
        <v>108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5" s="51" customFormat="1" ht="15" customHeight="1">
      <c r="A5" s="63"/>
      <c r="B5" s="63"/>
      <c r="C5" s="63"/>
      <c r="D5" s="96"/>
      <c r="E5" s="57"/>
      <c r="F5" s="63"/>
      <c r="G5" s="97"/>
      <c r="H5" s="76"/>
      <c r="I5" s="97"/>
      <c r="J5" s="76"/>
      <c r="K5" s="175" t="s">
        <v>136</v>
      </c>
      <c r="L5" s="176"/>
      <c r="M5" s="176"/>
      <c r="N5" s="97"/>
      <c r="O5" s="177" t="s">
        <v>47</v>
      </c>
      <c r="P5" s="177"/>
      <c r="Q5" s="177"/>
      <c r="R5" s="177"/>
      <c r="S5" s="177"/>
      <c r="T5" s="54"/>
      <c r="U5" s="54"/>
      <c r="V5" s="97"/>
      <c r="W5" s="97"/>
      <c r="X5" s="97"/>
      <c r="Y5" s="98"/>
    </row>
    <row r="6" spans="1:25" s="51" customFormat="1" ht="15" customHeight="1">
      <c r="A6" s="63"/>
      <c r="B6" s="63"/>
      <c r="C6" s="63"/>
      <c r="D6" s="96"/>
      <c r="E6" s="57"/>
      <c r="F6" s="63"/>
      <c r="G6" s="58"/>
      <c r="H6" s="58"/>
      <c r="I6" s="58"/>
      <c r="J6" s="58"/>
      <c r="K6" s="58"/>
      <c r="L6" s="58"/>
      <c r="M6" s="58"/>
      <c r="N6" s="58"/>
      <c r="O6" s="58" t="s">
        <v>59</v>
      </c>
      <c r="P6" s="58"/>
      <c r="Q6" s="66"/>
      <c r="R6" s="58"/>
      <c r="S6" s="66"/>
      <c r="T6" s="66"/>
      <c r="U6" s="66"/>
      <c r="V6" s="58"/>
      <c r="W6" s="58"/>
      <c r="X6" s="58"/>
      <c r="Y6" s="69"/>
    </row>
    <row r="7" spans="1:25" s="51" customFormat="1" ht="15" customHeight="1">
      <c r="A7" s="63"/>
      <c r="B7" s="63"/>
      <c r="C7" s="63"/>
      <c r="D7" s="96"/>
      <c r="E7" s="57"/>
      <c r="F7" s="63"/>
      <c r="G7" s="58"/>
      <c r="H7" s="58"/>
      <c r="I7" s="58"/>
      <c r="J7" s="58"/>
      <c r="K7" s="58"/>
      <c r="L7" s="58"/>
      <c r="M7" s="58"/>
      <c r="N7" s="58"/>
      <c r="O7" s="58" t="s">
        <v>60</v>
      </c>
      <c r="P7" s="58"/>
      <c r="Q7" s="66"/>
      <c r="R7" s="58"/>
      <c r="S7" s="58"/>
      <c r="T7" s="58"/>
      <c r="U7" s="66"/>
      <c r="V7" s="58"/>
      <c r="W7" s="58"/>
      <c r="X7" s="58"/>
      <c r="Y7" s="69"/>
    </row>
    <row r="8" spans="1:25" s="51" customFormat="1" ht="15" customHeight="1">
      <c r="A8" s="63"/>
      <c r="B8" s="63"/>
      <c r="C8" s="63"/>
      <c r="D8" s="96"/>
      <c r="E8" s="57"/>
      <c r="F8" s="63"/>
      <c r="G8" s="58"/>
      <c r="H8" s="58"/>
      <c r="I8" s="58"/>
      <c r="J8" s="58"/>
      <c r="K8" s="58"/>
      <c r="L8" s="58"/>
      <c r="M8" s="66"/>
      <c r="N8" s="58"/>
      <c r="O8" s="58" t="s">
        <v>61</v>
      </c>
      <c r="P8" s="58"/>
      <c r="Q8" s="66" t="s">
        <v>62</v>
      </c>
      <c r="R8" s="58"/>
      <c r="S8" s="58"/>
      <c r="T8" s="58"/>
      <c r="U8" s="58" t="s">
        <v>137</v>
      </c>
      <c r="V8" s="58"/>
      <c r="W8" s="58"/>
      <c r="X8" s="58"/>
      <c r="Y8" s="69"/>
    </row>
    <row r="9" spans="1:25" s="51" customFormat="1" ht="15" customHeight="1">
      <c r="A9" s="63"/>
      <c r="B9" s="63"/>
      <c r="C9" s="63"/>
      <c r="D9" s="63"/>
      <c r="E9" s="57"/>
      <c r="F9" s="63"/>
      <c r="G9" s="58" t="s">
        <v>63</v>
      </c>
      <c r="H9" s="58"/>
      <c r="I9" s="58"/>
      <c r="J9" s="58"/>
      <c r="K9" s="66"/>
      <c r="L9" s="58"/>
      <c r="M9" s="58"/>
      <c r="N9" s="58"/>
      <c r="O9" s="58" t="s">
        <v>64</v>
      </c>
      <c r="P9" s="58"/>
      <c r="Q9" s="58" t="s">
        <v>65</v>
      </c>
      <c r="R9" s="58"/>
      <c r="S9" s="58" t="s">
        <v>89</v>
      </c>
      <c r="T9" s="58"/>
      <c r="U9" s="58" t="s">
        <v>138</v>
      </c>
      <c r="V9" s="58"/>
      <c r="W9" s="58" t="s">
        <v>66</v>
      </c>
      <c r="X9" s="58"/>
      <c r="Y9" s="69"/>
    </row>
    <row r="10" spans="1:25" s="51" customFormat="1" ht="15" customHeight="1">
      <c r="A10" s="63"/>
      <c r="B10" s="63"/>
      <c r="C10" s="63"/>
      <c r="D10" s="63"/>
      <c r="E10" s="57"/>
      <c r="F10" s="63"/>
      <c r="G10" s="58" t="s">
        <v>67</v>
      </c>
      <c r="H10" s="58"/>
      <c r="I10" s="58" t="s">
        <v>68</v>
      </c>
      <c r="J10" s="58"/>
      <c r="K10" s="58"/>
      <c r="L10" s="58"/>
      <c r="M10" s="58"/>
      <c r="N10" s="58"/>
      <c r="O10" s="58" t="s">
        <v>69</v>
      </c>
      <c r="P10" s="66"/>
      <c r="Q10" s="58" t="s">
        <v>70</v>
      </c>
      <c r="R10" s="58"/>
      <c r="S10" s="66" t="s">
        <v>71</v>
      </c>
      <c r="T10" s="58"/>
      <c r="U10" s="58" t="s">
        <v>139</v>
      </c>
      <c r="V10" s="58"/>
      <c r="W10" s="58" t="s">
        <v>72</v>
      </c>
      <c r="X10" s="58"/>
      <c r="Y10" s="69"/>
    </row>
    <row r="11" spans="1:25" s="51" customFormat="1" ht="15" customHeight="1">
      <c r="A11" s="63"/>
      <c r="B11" s="63"/>
      <c r="C11" s="63"/>
      <c r="D11" s="63"/>
      <c r="E11" s="99" t="s">
        <v>88</v>
      </c>
      <c r="F11" s="80"/>
      <c r="G11" s="100" t="s">
        <v>73</v>
      </c>
      <c r="H11" s="76"/>
      <c r="I11" s="76" t="s">
        <v>74</v>
      </c>
      <c r="J11" s="76"/>
      <c r="K11" s="101" t="s">
        <v>127</v>
      </c>
      <c r="L11" s="76"/>
      <c r="M11" s="101" t="s">
        <v>46</v>
      </c>
      <c r="N11" s="76"/>
      <c r="O11" s="76" t="s">
        <v>75</v>
      </c>
      <c r="P11" s="76"/>
      <c r="Q11" s="76" t="s">
        <v>76</v>
      </c>
      <c r="R11" s="76"/>
      <c r="S11" s="76" t="s">
        <v>77</v>
      </c>
      <c r="T11" s="76"/>
      <c r="U11" s="76" t="s">
        <v>140</v>
      </c>
      <c r="V11" s="76"/>
      <c r="W11" s="76" t="s">
        <v>78</v>
      </c>
      <c r="X11" s="76"/>
      <c r="Y11" s="76" t="s">
        <v>90</v>
      </c>
    </row>
    <row r="12" spans="1:25" s="51" customFormat="1" ht="15" customHeight="1">
      <c r="A12" s="63"/>
      <c r="B12" s="63"/>
      <c r="C12" s="63"/>
      <c r="D12" s="63"/>
      <c r="E12" s="75"/>
      <c r="F12" s="102"/>
      <c r="G12" s="173" t="s">
        <v>96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</row>
    <row r="13" spans="1:25" s="51" customFormat="1" ht="15" customHeight="1">
      <c r="A13" s="62" t="s">
        <v>204</v>
      </c>
      <c r="B13" s="62"/>
      <c r="C13" s="62"/>
      <c r="D13" s="62"/>
      <c r="E13" s="57"/>
      <c r="F13" s="62"/>
      <c r="Y13" s="52"/>
    </row>
    <row r="14" spans="1:25" s="51" customFormat="1" ht="15" customHeight="1">
      <c r="A14" s="52" t="s">
        <v>101</v>
      </c>
      <c r="B14" s="62"/>
      <c r="C14" s="62"/>
      <c r="D14" s="62"/>
      <c r="E14" s="57"/>
      <c r="F14" s="62"/>
      <c r="G14" s="12">
        <v>17075181</v>
      </c>
      <c r="H14" s="19"/>
      <c r="I14" s="12">
        <v>4031711</v>
      </c>
      <c r="J14" s="12"/>
      <c r="K14" s="12">
        <v>1253410</v>
      </c>
      <c r="L14" s="19"/>
      <c r="M14" s="12">
        <v>3985163</v>
      </c>
      <c r="N14" s="19"/>
      <c r="O14" s="12">
        <v>853133</v>
      </c>
      <c r="P14" s="19"/>
      <c r="Q14" s="21">
        <v>-1964</v>
      </c>
      <c r="R14" s="19"/>
      <c r="S14" s="12">
        <f>SUM(O14:Q14)</f>
        <v>851169</v>
      </c>
      <c r="T14" s="19"/>
      <c r="U14" s="11">
        <f>SUM(G14:M14,S14)</f>
        <v>27196634</v>
      </c>
      <c r="V14" s="19"/>
      <c r="W14" s="12">
        <v>7434</v>
      </c>
      <c r="X14" s="19"/>
      <c r="Y14" s="12">
        <f>SUM(U14:W14)</f>
        <v>27204068</v>
      </c>
    </row>
    <row r="15" spans="1:25" s="51" customFormat="1" ht="15" customHeight="1">
      <c r="A15" s="51" t="s">
        <v>102</v>
      </c>
      <c r="B15" s="62"/>
      <c r="C15" s="62"/>
      <c r="D15" s="62"/>
      <c r="E15" s="57">
        <v>3</v>
      </c>
      <c r="F15" s="62"/>
      <c r="G15" s="2" t="s">
        <v>222</v>
      </c>
      <c r="H15" s="7"/>
      <c r="I15" s="2" t="s">
        <v>222</v>
      </c>
      <c r="J15" s="2"/>
      <c r="K15" s="2" t="s">
        <v>222</v>
      </c>
      <c r="L15" s="7"/>
      <c r="M15" s="2">
        <v>1661178</v>
      </c>
      <c r="N15" s="7"/>
      <c r="O15" s="2" t="s">
        <v>222</v>
      </c>
      <c r="P15" s="7"/>
      <c r="Q15" s="2" t="s">
        <v>222</v>
      </c>
      <c r="R15" s="7"/>
      <c r="S15" s="2" t="s">
        <v>222</v>
      </c>
      <c r="T15" s="7"/>
      <c r="U15" s="1">
        <f t="shared" ref="U15" si="0">SUM(G15:M15,S15)</f>
        <v>1661178</v>
      </c>
      <c r="V15" s="7"/>
      <c r="W15" s="2" t="s">
        <v>222</v>
      </c>
      <c r="X15" s="7"/>
      <c r="Y15" s="2">
        <f>SUM(U15:W15)</f>
        <v>1661178</v>
      </c>
    </row>
    <row r="16" spans="1:25" s="51" customFormat="1" ht="15" customHeight="1">
      <c r="A16" s="51" t="s">
        <v>177</v>
      </c>
      <c r="B16" s="63"/>
      <c r="C16" s="62"/>
      <c r="D16" s="62"/>
      <c r="E16" s="57">
        <v>3</v>
      </c>
      <c r="F16" s="62"/>
      <c r="G16" s="2" t="s">
        <v>222</v>
      </c>
      <c r="H16" s="7"/>
      <c r="I16" s="2" t="s">
        <v>222</v>
      </c>
      <c r="J16" s="2"/>
      <c r="K16" s="2" t="s">
        <v>222</v>
      </c>
      <c r="L16" s="7"/>
      <c r="M16" s="2">
        <v>59658</v>
      </c>
      <c r="N16" s="7"/>
      <c r="O16" s="2" t="s">
        <v>222</v>
      </c>
      <c r="P16" s="7"/>
      <c r="Q16" s="1" t="s">
        <v>222</v>
      </c>
      <c r="R16" s="7"/>
      <c r="S16" s="2" t="s">
        <v>222</v>
      </c>
      <c r="T16" s="7"/>
      <c r="U16" s="1">
        <f>SUM(G16:M16,S16)</f>
        <v>59658</v>
      </c>
      <c r="V16" s="7"/>
      <c r="W16" s="2" t="s">
        <v>222</v>
      </c>
      <c r="X16" s="7"/>
      <c r="Y16" s="2">
        <f>SUM(U16:W16)</f>
        <v>59658</v>
      </c>
    </row>
    <row r="17" spans="1:25" s="51" customFormat="1" ht="15" customHeight="1">
      <c r="A17" s="52" t="s">
        <v>103</v>
      </c>
      <c r="B17" s="62"/>
      <c r="C17" s="62"/>
      <c r="D17" s="62"/>
      <c r="E17" s="57"/>
      <c r="F17" s="62"/>
      <c r="G17" s="24">
        <f>SUM(G14:G16)</f>
        <v>17075181</v>
      </c>
      <c r="H17" s="19"/>
      <c r="I17" s="24">
        <f>SUM(I14:I16)</f>
        <v>4031711</v>
      </c>
      <c r="J17" s="12"/>
      <c r="K17" s="24">
        <f>SUM(K14:K16)</f>
        <v>1253410</v>
      </c>
      <c r="L17" s="19"/>
      <c r="M17" s="24">
        <f>SUM(M14:M16)</f>
        <v>5705999</v>
      </c>
      <c r="N17" s="19"/>
      <c r="O17" s="24">
        <f>SUM(O14:O16)</f>
        <v>853133</v>
      </c>
      <c r="P17" s="19"/>
      <c r="Q17" s="24">
        <f>SUM(Q14:Q16)</f>
        <v>-1964</v>
      </c>
      <c r="R17" s="19"/>
      <c r="S17" s="24">
        <f>SUM(S14:S16)</f>
        <v>851169</v>
      </c>
      <c r="T17" s="19"/>
      <c r="U17" s="24">
        <f>SUM(U14:U16)</f>
        <v>28917470</v>
      </c>
      <c r="V17" s="19"/>
      <c r="W17" s="24">
        <f>SUM(W14:W16)</f>
        <v>7434</v>
      </c>
      <c r="X17" s="19"/>
      <c r="Y17" s="24">
        <f>SUM(Y14:Y16)</f>
        <v>28924904</v>
      </c>
    </row>
    <row r="18" spans="1:25" s="51" customFormat="1" ht="9.75" customHeight="1">
      <c r="A18" s="62"/>
      <c r="B18" s="62"/>
      <c r="C18" s="63"/>
      <c r="D18" s="63"/>
      <c r="E18" s="57"/>
      <c r="F18" s="63"/>
      <c r="G18" s="1"/>
      <c r="H18" s="12"/>
      <c r="I18" s="1"/>
      <c r="J18" s="12"/>
      <c r="K18" s="1"/>
      <c r="L18" s="12"/>
      <c r="M18" s="1"/>
      <c r="N18" s="12"/>
      <c r="O18" s="1"/>
      <c r="P18" s="12"/>
      <c r="Q18" s="1"/>
      <c r="R18" s="12"/>
      <c r="S18" s="1"/>
      <c r="T18" s="12"/>
      <c r="U18" s="11"/>
      <c r="V18" s="12"/>
      <c r="W18" s="1"/>
      <c r="X18" s="12"/>
      <c r="Y18" s="11"/>
    </row>
    <row r="19" spans="1:25" s="51" customFormat="1">
      <c r="A19" s="103" t="s">
        <v>195</v>
      </c>
      <c r="B19" s="62"/>
      <c r="C19" s="62"/>
      <c r="D19" s="62"/>
      <c r="E19" s="57"/>
      <c r="F19" s="63"/>
      <c r="G19" s="1"/>
      <c r="H19" s="12"/>
      <c r="I19" s="1"/>
      <c r="J19" s="12"/>
      <c r="K19" s="1"/>
      <c r="L19" s="12"/>
      <c r="M19" s="1"/>
      <c r="N19" s="12"/>
      <c r="O19" s="1"/>
      <c r="P19" s="12"/>
      <c r="Q19" s="1"/>
      <c r="R19" s="12"/>
      <c r="S19" s="1"/>
      <c r="T19" s="12"/>
      <c r="U19" s="11"/>
      <c r="V19" s="12"/>
      <c r="W19" s="1"/>
      <c r="X19" s="12"/>
      <c r="Y19" s="11"/>
    </row>
    <row r="20" spans="1:25" s="51" customFormat="1">
      <c r="A20" s="103"/>
      <c r="B20" s="62" t="s">
        <v>196</v>
      </c>
      <c r="C20" s="62"/>
      <c r="D20" s="62"/>
      <c r="E20" s="57"/>
      <c r="F20" s="63"/>
      <c r="G20" s="1"/>
      <c r="H20" s="12"/>
      <c r="I20" s="1"/>
      <c r="J20" s="12"/>
      <c r="K20" s="1"/>
      <c r="L20" s="12"/>
      <c r="M20" s="1"/>
      <c r="N20" s="12"/>
      <c r="O20" s="1"/>
      <c r="P20" s="12"/>
      <c r="Q20" s="1"/>
      <c r="R20" s="12"/>
      <c r="S20" s="1"/>
      <c r="T20" s="12"/>
      <c r="U20" s="11"/>
      <c r="V20" s="12"/>
      <c r="W20" s="1"/>
      <c r="X20" s="12"/>
      <c r="Y20" s="11"/>
    </row>
    <row r="21" spans="1:25" s="51" customFormat="1">
      <c r="A21" s="103"/>
      <c r="B21" s="104" t="s">
        <v>197</v>
      </c>
      <c r="C21" s="62"/>
      <c r="D21" s="62"/>
      <c r="E21" s="57"/>
      <c r="F21" s="63"/>
      <c r="G21" s="1"/>
      <c r="H21" s="12"/>
      <c r="I21" s="1"/>
      <c r="J21" s="12"/>
      <c r="K21" s="1"/>
      <c r="L21" s="12"/>
      <c r="M21" s="1"/>
      <c r="N21" s="12"/>
      <c r="O21" s="1"/>
      <c r="P21" s="12"/>
      <c r="Q21" s="1"/>
      <c r="R21" s="12"/>
      <c r="S21" s="1"/>
      <c r="T21" s="12"/>
      <c r="U21" s="11"/>
      <c r="V21" s="12"/>
      <c r="W21" s="1"/>
      <c r="X21" s="12"/>
      <c r="Y21" s="11"/>
    </row>
    <row r="22" spans="1:25" s="51" customFormat="1" ht="15" customHeight="1">
      <c r="A22" s="105"/>
      <c r="B22" s="63" t="s">
        <v>178</v>
      </c>
      <c r="C22" s="63"/>
      <c r="D22" s="63"/>
      <c r="E22" s="57">
        <v>14</v>
      </c>
      <c r="F22" s="58"/>
      <c r="G22" s="1" t="s">
        <v>222</v>
      </c>
      <c r="H22" s="31"/>
      <c r="I22" s="1" t="s">
        <v>222</v>
      </c>
      <c r="J22" s="31"/>
      <c r="K22" s="1" t="s">
        <v>222</v>
      </c>
      <c r="L22" s="31"/>
      <c r="M22" s="1">
        <v>-1038257</v>
      </c>
      <c r="N22" s="31"/>
      <c r="O22" s="1" t="s">
        <v>222</v>
      </c>
      <c r="P22" s="31"/>
      <c r="Q22" s="1" t="s">
        <v>222</v>
      </c>
      <c r="R22" s="31"/>
      <c r="S22" s="1" t="s">
        <v>222</v>
      </c>
      <c r="T22" s="31"/>
      <c r="U22" s="1">
        <f>SUM(G22:M22,S22)</f>
        <v>-1038257</v>
      </c>
      <c r="V22" s="31"/>
      <c r="W22" s="1">
        <v>-710</v>
      </c>
      <c r="X22" s="31"/>
      <c r="Y22" s="1">
        <f>SUM(U22:W22)</f>
        <v>-1038967</v>
      </c>
    </row>
    <row r="23" spans="1:25" s="51" customFormat="1">
      <c r="A23" s="105"/>
      <c r="B23" s="63"/>
      <c r="C23" s="63"/>
      <c r="D23" s="63"/>
      <c r="E23" s="57"/>
      <c r="F23" s="63"/>
      <c r="G23" s="1"/>
      <c r="H23" s="12"/>
      <c r="I23" s="1"/>
      <c r="J23" s="12"/>
      <c r="K23" s="1"/>
      <c r="L23" s="12"/>
      <c r="M23" s="1"/>
      <c r="N23" s="12"/>
      <c r="O23" s="1"/>
      <c r="P23" s="12"/>
      <c r="Q23" s="1"/>
      <c r="R23" s="12"/>
      <c r="S23" s="1"/>
      <c r="T23" s="12"/>
      <c r="U23" s="11"/>
      <c r="V23" s="12"/>
      <c r="W23" s="1"/>
      <c r="X23" s="12"/>
      <c r="Y23" s="11"/>
    </row>
    <row r="24" spans="1:25" s="51" customFormat="1" ht="15" customHeight="1">
      <c r="A24" s="103" t="s">
        <v>104</v>
      </c>
      <c r="B24" s="62"/>
      <c r="C24" s="62"/>
      <c r="D24" s="62"/>
      <c r="E24" s="57"/>
      <c r="F24" s="62"/>
      <c r="G24" s="1"/>
      <c r="H24" s="12"/>
      <c r="I24" s="1"/>
      <c r="J24" s="12"/>
      <c r="K24" s="1"/>
      <c r="L24" s="12"/>
      <c r="M24" s="1"/>
      <c r="N24" s="12"/>
      <c r="O24" s="1"/>
      <c r="P24" s="12"/>
      <c r="Q24" s="1"/>
      <c r="R24" s="12"/>
      <c r="S24" s="1"/>
      <c r="T24" s="12"/>
      <c r="U24" s="11"/>
      <c r="V24" s="12"/>
      <c r="W24" s="1"/>
      <c r="X24" s="12"/>
      <c r="Y24" s="11"/>
    </row>
    <row r="25" spans="1:25" s="51" customFormat="1" ht="15" customHeight="1">
      <c r="A25" s="105" t="s">
        <v>79</v>
      </c>
      <c r="B25" s="63" t="s">
        <v>218</v>
      </c>
      <c r="C25" s="106"/>
      <c r="D25" s="106"/>
      <c r="E25" s="57"/>
      <c r="F25" s="58"/>
      <c r="G25" s="1" t="s">
        <v>222</v>
      </c>
      <c r="H25" s="31"/>
      <c r="I25" s="1" t="s">
        <v>222</v>
      </c>
      <c r="J25" s="31"/>
      <c r="K25" s="1" t="s">
        <v>222</v>
      </c>
      <c r="L25" s="32"/>
      <c r="M25" s="1">
        <v>1651612</v>
      </c>
      <c r="N25" s="32"/>
      <c r="O25" s="1" t="s">
        <v>222</v>
      </c>
      <c r="P25" s="32"/>
      <c r="Q25" s="1" t="s">
        <v>222</v>
      </c>
      <c r="R25" s="32"/>
      <c r="S25" s="2" t="s">
        <v>222</v>
      </c>
      <c r="T25" s="32"/>
      <c r="U25" s="1">
        <f>SUM(G25:M25,S25)</f>
        <v>1651612</v>
      </c>
      <c r="V25" s="32"/>
      <c r="W25" s="1">
        <v>710</v>
      </c>
      <c r="X25" s="32"/>
      <c r="Y25" s="2">
        <f>SUM(U25:W25)</f>
        <v>1652322</v>
      </c>
    </row>
    <row r="26" spans="1:25" s="51" customFormat="1" ht="15" customHeight="1">
      <c r="A26" s="105" t="s">
        <v>79</v>
      </c>
      <c r="B26" s="63" t="s">
        <v>221</v>
      </c>
      <c r="C26" s="106"/>
      <c r="D26" s="106"/>
      <c r="E26" s="57"/>
      <c r="F26" s="58"/>
      <c r="G26" s="1" t="s">
        <v>222</v>
      </c>
      <c r="H26" s="32"/>
      <c r="I26" s="1" t="s">
        <v>222</v>
      </c>
      <c r="J26" s="32"/>
      <c r="K26" s="1" t="s">
        <v>222</v>
      </c>
      <c r="L26" s="32"/>
      <c r="M26" s="1">
        <v>-54308</v>
      </c>
      <c r="N26" s="32"/>
      <c r="O26" s="1">
        <v>-151417</v>
      </c>
      <c r="P26" s="32"/>
      <c r="Q26" s="1" t="s">
        <v>222</v>
      </c>
      <c r="R26" s="32"/>
      <c r="S26" s="2">
        <v>-151417</v>
      </c>
      <c r="T26" s="32"/>
      <c r="U26" s="1">
        <f>SUM(G26:M26,S26)</f>
        <v>-205725</v>
      </c>
      <c r="V26" s="32"/>
      <c r="W26" s="1" t="s">
        <v>222</v>
      </c>
      <c r="X26" s="32"/>
      <c r="Y26" s="2">
        <f>SUM(U26:W26)</f>
        <v>-205725</v>
      </c>
    </row>
    <row r="27" spans="1:25" s="52" customFormat="1" ht="15" customHeight="1">
      <c r="A27" s="103" t="s">
        <v>105</v>
      </c>
      <c r="B27" s="62"/>
      <c r="C27" s="62"/>
      <c r="D27" s="62"/>
      <c r="E27" s="79"/>
      <c r="F27" s="69"/>
      <c r="G27" s="24" t="s">
        <v>222</v>
      </c>
      <c r="H27" s="33"/>
      <c r="I27" s="24" t="s">
        <v>222</v>
      </c>
      <c r="J27" s="33"/>
      <c r="K27" s="24" t="s">
        <v>222</v>
      </c>
      <c r="L27" s="33"/>
      <c r="M27" s="24">
        <f>SUM(M25:M26)</f>
        <v>1597304</v>
      </c>
      <c r="N27" s="33"/>
      <c r="O27" s="24">
        <f>SUM(O25:O26)</f>
        <v>-151417</v>
      </c>
      <c r="P27" s="33"/>
      <c r="Q27" s="24" t="s">
        <v>222</v>
      </c>
      <c r="R27" s="33"/>
      <c r="S27" s="24">
        <f>SUM(S25:S26)</f>
        <v>-151417</v>
      </c>
      <c r="T27" s="33"/>
      <c r="U27" s="24">
        <f>SUM(U25:U26)</f>
        <v>1445887</v>
      </c>
      <c r="V27" s="33"/>
      <c r="W27" s="24">
        <f>SUM(W25:W26)</f>
        <v>710</v>
      </c>
      <c r="X27" s="33"/>
      <c r="Y27" s="24">
        <f>SUM(Y25:Y26)</f>
        <v>1446597</v>
      </c>
    </row>
    <row r="28" spans="1:25" s="51" customFormat="1" ht="15" customHeight="1">
      <c r="E28" s="57"/>
      <c r="F28" s="58"/>
      <c r="G28" s="1"/>
      <c r="H28" s="31"/>
      <c r="I28" s="1"/>
      <c r="J28" s="31"/>
      <c r="K28" s="1"/>
      <c r="L28" s="32"/>
      <c r="M28" s="1"/>
      <c r="N28" s="32"/>
      <c r="O28" s="1"/>
      <c r="P28" s="32"/>
      <c r="Q28" s="1"/>
      <c r="R28" s="32"/>
      <c r="S28" s="1"/>
      <c r="T28" s="32"/>
      <c r="U28" s="11"/>
      <c r="V28" s="32"/>
      <c r="W28" s="1"/>
      <c r="X28" s="32"/>
      <c r="Y28" s="11"/>
    </row>
    <row r="29" spans="1:25" s="51" customFormat="1" ht="15" customHeight="1">
      <c r="A29" s="105" t="s">
        <v>158</v>
      </c>
      <c r="B29" s="63"/>
      <c r="C29" s="63"/>
      <c r="D29" s="63"/>
      <c r="E29" s="57"/>
      <c r="F29" s="58"/>
      <c r="G29" s="1"/>
      <c r="H29" s="31"/>
      <c r="I29" s="1"/>
      <c r="J29" s="31"/>
      <c r="K29" s="1"/>
      <c r="L29" s="32"/>
      <c r="M29" s="1"/>
      <c r="N29" s="32"/>
      <c r="O29" s="1"/>
      <c r="P29" s="32"/>
      <c r="Q29" s="1"/>
      <c r="R29" s="32"/>
      <c r="S29" s="1"/>
      <c r="T29" s="32"/>
      <c r="U29" s="11"/>
      <c r="V29" s="32"/>
      <c r="W29" s="1"/>
      <c r="X29" s="32"/>
      <c r="Y29" s="11"/>
    </row>
    <row r="30" spans="1:25" s="51" customFormat="1" ht="15" customHeight="1">
      <c r="A30" s="63"/>
      <c r="B30" s="63" t="s">
        <v>126</v>
      </c>
      <c r="C30" s="63"/>
      <c r="D30" s="63"/>
      <c r="E30" s="57"/>
      <c r="F30" s="58"/>
      <c r="G30" s="5" t="s">
        <v>222</v>
      </c>
      <c r="H30" s="31"/>
      <c r="I30" s="5" t="s">
        <v>222</v>
      </c>
      <c r="J30" s="31"/>
      <c r="K30" s="5" t="s">
        <v>222</v>
      </c>
      <c r="L30" s="32"/>
      <c r="M30" s="5">
        <v>31516</v>
      </c>
      <c r="N30" s="32"/>
      <c r="O30" s="5">
        <v>-31516</v>
      </c>
      <c r="P30" s="32"/>
      <c r="Q30" s="5" t="s">
        <v>222</v>
      </c>
      <c r="R30" s="32"/>
      <c r="S30" s="5">
        <v>-31516</v>
      </c>
      <c r="T30" s="32"/>
      <c r="U30" s="5" t="s">
        <v>222</v>
      </c>
      <c r="V30" s="32"/>
      <c r="W30" s="5" t="s">
        <v>222</v>
      </c>
      <c r="X30" s="32"/>
      <c r="Y30" s="5" t="s">
        <v>222</v>
      </c>
    </row>
    <row r="31" spans="1:25" s="51" customFormat="1" ht="15" customHeight="1">
      <c r="A31" s="63"/>
      <c r="B31" s="63"/>
      <c r="C31" s="63"/>
      <c r="D31" s="63"/>
      <c r="E31" s="57"/>
      <c r="F31" s="58"/>
      <c r="G31" s="1"/>
      <c r="H31" s="31"/>
      <c r="I31" s="1"/>
      <c r="J31" s="31"/>
      <c r="K31" s="1"/>
      <c r="L31" s="32"/>
      <c r="M31" s="1"/>
      <c r="N31" s="32"/>
      <c r="O31" s="1"/>
      <c r="P31" s="32"/>
      <c r="Q31" s="1"/>
      <c r="R31" s="32"/>
      <c r="S31" s="1"/>
      <c r="T31" s="32"/>
      <c r="U31" s="1"/>
      <c r="V31" s="32"/>
      <c r="W31" s="1"/>
      <c r="X31" s="32"/>
      <c r="Y31" s="11"/>
    </row>
    <row r="32" spans="1:25" s="51" customFormat="1" ht="15" customHeight="1" thickBot="1">
      <c r="A32" s="52" t="s">
        <v>205</v>
      </c>
      <c r="B32" s="62"/>
      <c r="C32" s="62"/>
      <c r="D32" s="62"/>
      <c r="E32" s="57"/>
      <c r="F32" s="62"/>
      <c r="G32" s="15">
        <f>SUM(G17,G27,G30,G22)</f>
        <v>17075181</v>
      </c>
      <c r="H32" s="12"/>
      <c r="I32" s="15">
        <f>SUM(I17,I27,I30,I22)</f>
        <v>4031711</v>
      </c>
      <c r="J32" s="12"/>
      <c r="K32" s="15">
        <f>SUM(K17,K27,K30,K22)</f>
        <v>1253410</v>
      </c>
      <c r="L32" s="12"/>
      <c r="M32" s="15">
        <f>SUM(M17,M27,M30,M22)</f>
        <v>6296562</v>
      </c>
      <c r="N32" s="12"/>
      <c r="O32" s="15">
        <f>SUM(O17,O27,O30,O22)</f>
        <v>670200</v>
      </c>
      <c r="P32" s="12"/>
      <c r="Q32" s="15">
        <f>SUM(Q17,Q27,Q30,Q22)</f>
        <v>-1964</v>
      </c>
      <c r="R32" s="12"/>
      <c r="S32" s="15">
        <f>SUM(S17,S27,S30,S22)</f>
        <v>668236</v>
      </c>
      <c r="T32" s="12"/>
      <c r="U32" s="15">
        <f>SUM(U17,U27,U30,U22)</f>
        <v>29325100</v>
      </c>
      <c r="V32" s="12"/>
      <c r="W32" s="15">
        <f>SUM(W17,W27,W30,W22)</f>
        <v>7434</v>
      </c>
      <c r="X32" s="12"/>
      <c r="Y32" s="15">
        <f>SUM(Y17,Y27,Y30,Y22)</f>
        <v>29332534</v>
      </c>
    </row>
    <row r="33" spans="1:25" s="51" customFormat="1" ht="15.75" thickTop="1">
      <c r="A33" s="62"/>
      <c r="B33" s="62"/>
      <c r="C33" s="62"/>
      <c r="D33" s="62"/>
      <c r="E33" s="57"/>
      <c r="F33" s="6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12"/>
      <c r="V33" s="2"/>
      <c r="W33" s="2"/>
      <c r="X33" s="2"/>
      <c r="Y33" s="12"/>
    </row>
    <row r="34" spans="1:25" s="51" customFormat="1" ht="15" customHeight="1">
      <c r="A34" s="62" t="s">
        <v>207</v>
      </c>
      <c r="B34" s="62"/>
      <c r="C34" s="62"/>
      <c r="D34" s="62"/>
      <c r="E34" s="57"/>
      <c r="F34" s="62"/>
      <c r="G34" s="2"/>
      <c r="H34" s="7"/>
      <c r="I34" s="2"/>
      <c r="J34" s="2"/>
      <c r="K34" s="2"/>
      <c r="L34" s="7"/>
      <c r="M34" s="2"/>
      <c r="N34" s="7"/>
      <c r="O34" s="2"/>
      <c r="P34" s="7"/>
      <c r="Q34" s="6"/>
      <c r="R34" s="7"/>
      <c r="S34" s="2"/>
      <c r="T34" s="7"/>
      <c r="U34" s="11"/>
      <c r="V34" s="7"/>
      <c r="W34" s="2"/>
      <c r="X34" s="7"/>
      <c r="Y34" s="12"/>
    </row>
    <row r="35" spans="1:25" s="51" customFormat="1" ht="15" customHeight="1">
      <c r="A35" s="52" t="s">
        <v>106</v>
      </c>
      <c r="B35" s="62"/>
      <c r="C35" s="62"/>
      <c r="D35" s="62"/>
      <c r="E35" s="57"/>
      <c r="F35" s="62"/>
      <c r="G35" s="12">
        <v>17075181</v>
      </c>
      <c r="H35" s="19"/>
      <c r="I35" s="12">
        <v>4031711</v>
      </c>
      <c r="J35" s="12"/>
      <c r="K35" s="12">
        <v>1365933</v>
      </c>
      <c r="L35" s="19"/>
      <c r="M35" s="12">
        <v>4953123</v>
      </c>
      <c r="N35" s="19"/>
      <c r="O35" s="12">
        <v>531600</v>
      </c>
      <c r="P35" s="19"/>
      <c r="Q35" s="21">
        <v>-1964</v>
      </c>
      <c r="R35" s="19"/>
      <c r="S35" s="11">
        <f>SUM(O35:Q35)</f>
        <v>529636</v>
      </c>
      <c r="T35" s="19"/>
      <c r="U35" s="12">
        <f>SUM(G35:M35,S35)</f>
        <v>27955584</v>
      </c>
      <c r="V35" s="19"/>
      <c r="W35" s="12">
        <v>7434</v>
      </c>
      <c r="X35" s="19"/>
      <c r="Y35" s="12">
        <f t="shared" ref="Y35:Y37" si="1">SUM(U35:W35)</f>
        <v>27963018</v>
      </c>
    </row>
    <row r="36" spans="1:25" s="51" customFormat="1" ht="15" customHeight="1">
      <c r="A36" s="51" t="s">
        <v>102</v>
      </c>
      <c r="B36" s="62"/>
      <c r="C36" s="62"/>
      <c r="D36" s="62"/>
      <c r="E36" s="57">
        <v>3</v>
      </c>
      <c r="F36" s="62"/>
      <c r="G36" s="2" t="s">
        <v>222</v>
      </c>
      <c r="H36" s="7"/>
      <c r="I36" s="2" t="s">
        <v>222</v>
      </c>
      <c r="J36" s="2"/>
      <c r="K36" s="2" t="s">
        <v>222</v>
      </c>
      <c r="L36" s="7"/>
      <c r="M36" s="2">
        <v>294680</v>
      </c>
      <c r="N36" s="7"/>
      <c r="O36" s="2" t="s">
        <v>222</v>
      </c>
      <c r="P36" s="7"/>
      <c r="Q36" s="2" t="s">
        <v>222</v>
      </c>
      <c r="R36" s="7"/>
      <c r="S36" s="2" t="s">
        <v>222</v>
      </c>
      <c r="T36" s="7"/>
      <c r="U36" s="2">
        <f>SUM(G36:M36,S36)</f>
        <v>294680</v>
      </c>
      <c r="V36" s="7"/>
      <c r="W36" s="2" t="s">
        <v>222</v>
      </c>
      <c r="X36" s="7"/>
      <c r="Y36" s="2">
        <f t="shared" si="1"/>
        <v>294680</v>
      </c>
    </row>
    <row r="37" spans="1:25" s="51" customFormat="1" ht="15" customHeight="1">
      <c r="A37" s="51" t="s">
        <v>177</v>
      </c>
      <c r="B37" s="63"/>
      <c r="C37" s="62"/>
      <c r="D37" s="62"/>
      <c r="E37" s="57">
        <v>3</v>
      </c>
      <c r="F37" s="62"/>
      <c r="G37" s="2" t="s">
        <v>222</v>
      </c>
      <c r="H37" s="7"/>
      <c r="I37" s="2" t="s">
        <v>222</v>
      </c>
      <c r="J37" s="2"/>
      <c r="K37" s="2" t="s">
        <v>222</v>
      </c>
      <c r="L37" s="7"/>
      <c r="M37" s="2">
        <v>65108</v>
      </c>
      <c r="N37" s="7"/>
      <c r="O37" s="2" t="s">
        <v>222</v>
      </c>
      <c r="P37" s="7"/>
      <c r="Q37" s="1" t="s">
        <v>222</v>
      </c>
      <c r="R37" s="7"/>
      <c r="S37" s="2" t="s">
        <v>222</v>
      </c>
      <c r="T37" s="7"/>
      <c r="U37" s="1">
        <f>SUM(G37:M37,S37)</f>
        <v>65108</v>
      </c>
      <c r="V37" s="7"/>
      <c r="W37" s="2" t="s">
        <v>222</v>
      </c>
      <c r="X37" s="7"/>
      <c r="Y37" s="2">
        <f t="shared" si="1"/>
        <v>65108</v>
      </c>
    </row>
    <row r="38" spans="1:25" s="51" customFormat="1" ht="15" customHeight="1">
      <c r="A38" s="52" t="s">
        <v>107</v>
      </c>
      <c r="B38" s="62"/>
      <c r="C38" s="62"/>
      <c r="D38" s="62"/>
      <c r="E38" s="57"/>
      <c r="F38" s="62"/>
      <c r="G38" s="24">
        <f>SUM(G35:G37)</f>
        <v>17075181</v>
      </c>
      <c r="H38" s="19"/>
      <c r="I38" s="24">
        <f>SUM(I35:I37)</f>
        <v>4031711</v>
      </c>
      <c r="J38" s="12"/>
      <c r="K38" s="24">
        <f>SUM(K35:K37)</f>
        <v>1365933</v>
      </c>
      <c r="L38" s="19"/>
      <c r="M38" s="24">
        <f>SUM(M35:M37)</f>
        <v>5312911</v>
      </c>
      <c r="N38" s="19"/>
      <c r="O38" s="24">
        <f>SUM(O35:O37)</f>
        <v>531600</v>
      </c>
      <c r="P38" s="19"/>
      <c r="Q38" s="24">
        <f>SUM(Q35:Q37)</f>
        <v>-1964</v>
      </c>
      <c r="R38" s="19"/>
      <c r="S38" s="24">
        <f>SUM(S35:S37)</f>
        <v>529636</v>
      </c>
      <c r="T38" s="19"/>
      <c r="U38" s="24">
        <f>SUM(U35:U37)</f>
        <v>28315372</v>
      </c>
      <c r="V38" s="19"/>
      <c r="W38" s="24">
        <f>SUM(W35:W37)</f>
        <v>7434</v>
      </c>
      <c r="X38" s="19"/>
      <c r="Y38" s="24">
        <f>SUM(Y35:Y37)</f>
        <v>28322806</v>
      </c>
    </row>
    <row r="39" spans="1:25" s="51" customFormat="1" ht="9.75" customHeight="1">
      <c r="A39" s="62"/>
      <c r="B39" s="62"/>
      <c r="C39" s="63"/>
      <c r="D39" s="63"/>
      <c r="E39" s="57"/>
      <c r="F39" s="63"/>
      <c r="G39" s="1"/>
      <c r="H39" s="12"/>
      <c r="I39" s="1"/>
      <c r="J39" s="12"/>
      <c r="K39" s="1"/>
      <c r="L39" s="12"/>
      <c r="M39" s="1"/>
      <c r="N39" s="12"/>
      <c r="O39" s="1"/>
      <c r="P39" s="12"/>
      <c r="Q39" s="1"/>
      <c r="R39" s="12"/>
      <c r="S39" s="1"/>
      <c r="T39" s="12"/>
      <c r="U39" s="11"/>
      <c r="V39" s="12"/>
      <c r="W39" s="1"/>
      <c r="X39" s="12"/>
      <c r="Y39" s="11"/>
    </row>
    <row r="40" spans="1:25" s="51" customFormat="1">
      <c r="A40" s="103" t="s">
        <v>195</v>
      </c>
      <c r="B40" s="62"/>
      <c r="C40" s="62"/>
      <c r="D40" s="62"/>
      <c r="E40" s="57"/>
      <c r="F40" s="63"/>
      <c r="G40" s="1"/>
      <c r="H40" s="12"/>
      <c r="I40" s="1"/>
      <c r="J40" s="12"/>
      <c r="K40" s="1"/>
      <c r="L40" s="12"/>
      <c r="M40" s="1"/>
      <c r="N40" s="12"/>
      <c r="O40" s="1"/>
      <c r="P40" s="12"/>
      <c r="Q40" s="1"/>
      <c r="R40" s="12"/>
      <c r="S40" s="1"/>
      <c r="T40" s="12"/>
      <c r="U40" s="11"/>
      <c r="V40" s="12"/>
      <c r="W40" s="1"/>
      <c r="X40" s="12"/>
      <c r="Y40" s="11"/>
    </row>
    <row r="41" spans="1:25" s="51" customFormat="1">
      <c r="A41" s="103"/>
      <c r="B41" s="62" t="s">
        <v>196</v>
      </c>
      <c r="C41" s="62"/>
      <c r="D41" s="62"/>
      <c r="E41" s="57"/>
      <c r="F41" s="63"/>
      <c r="G41" s="1"/>
      <c r="H41" s="12"/>
      <c r="I41" s="1"/>
      <c r="J41" s="12"/>
      <c r="K41" s="1"/>
      <c r="L41" s="12"/>
      <c r="M41" s="1"/>
      <c r="N41" s="12"/>
      <c r="O41" s="1"/>
      <c r="P41" s="12"/>
      <c r="Q41" s="1"/>
      <c r="R41" s="12"/>
      <c r="S41" s="1"/>
      <c r="T41" s="12"/>
      <c r="U41" s="11"/>
      <c r="V41" s="12"/>
      <c r="W41" s="1"/>
      <c r="X41" s="12"/>
      <c r="Y41" s="11"/>
    </row>
    <row r="42" spans="1:25" s="51" customFormat="1">
      <c r="A42" s="103"/>
      <c r="B42" s="104" t="s">
        <v>197</v>
      </c>
      <c r="C42" s="62"/>
      <c r="D42" s="62"/>
      <c r="E42" s="57"/>
      <c r="F42" s="63"/>
      <c r="G42" s="1"/>
      <c r="H42" s="12"/>
      <c r="I42" s="1"/>
      <c r="J42" s="12"/>
      <c r="K42" s="1"/>
      <c r="L42" s="12"/>
      <c r="M42" s="1"/>
      <c r="N42" s="12"/>
      <c r="O42" s="1"/>
      <c r="P42" s="12"/>
      <c r="Q42" s="1"/>
      <c r="R42" s="12"/>
      <c r="S42" s="1"/>
      <c r="T42" s="12"/>
      <c r="U42" s="11"/>
      <c r="V42" s="12"/>
      <c r="W42" s="1"/>
      <c r="X42" s="12"/>
      <c r="Y42" s="11"/>
    </row>
    <row r="43" spans="1:25" s="51" customFormat="1" ht="15" customHeight="1">
      <c r="A43" s="105"/>
      <c r="B43" s="63" t="s">
        <v>178</v>
      </c>
      <c r="C43" s="63"/>
      <c r="D43" s="63"/>
      <c r="E43" s="57">
        <v>14</v>
      </c>
      <c r="F43" s="58"/>
      <c r="G43" s="1" t="s">
        <v>222</v>
      </c>
      <c r="H43" s="31"/>
      <c r="I43" s="1" t="s">
        <v>222</v>
      </c>
      <c r="J43" s="31"/>
      <c r="K43" s="1" t="s">
        <v>222</v>
      </c>
      <c r="L43" s="31"/>
      <c r="M43" s="1">
        <v>-1142083</v>
      </c>
      <c r="N43" s="31"/>
      <c r="O43" s="1" t="s">
        <v>222</v>
      </c>
      <c r="P43" s="31"/>
      <c r="Q43" s="1" t="s">
        <v>222</v>
      </c>
      <c r="R43" s="31"/>
      <c r="S43" s="1" t="s">
        <v>222</v>
      </c>
      <c r="T43" s="31"/>
      <c r="U43" s="1">
        <f>SUM(G43:M43,S43)</f>
        <v>-1142083</v>
      </c>
      <c r="V43" s="31"/>
      <c r="W43" s="1">
        <v>-811</v>
      </c>
      <c r="X43" s="31"/>
      <c r="Y43" s="1">
        <f>SUM(U43:W43)</f>
        <v>-1142894</v>
      </c>
    </row>
    <row r="44" spans="1:25" s="51" customFormat="1" ht="15" customHeight="1">
      <c r="A44" s="105"/>
      <c r="B44" s="63"/>
      <c r="C44" s="63"/>
      <c r="D44" s="63"/>
      <c r="E44" s="57"/>
      <c r="F44" s="58"/>
      <c r="G44" s="1"/>
      <c r="H44" s="32"/>
      <c r="I44" s="1"/>
      <c r="J44" s="32"/>
      <c r="K44" s="1"/>
      <c r="L44" s="32"/>
      <c r="M44" s="1"/>
      <c r="N44" s="32"/>
      <c r="O44" s="1"/>
      <c r="P44" s="32"/>
      <c r="Q44" s="1"/>
      <c r="R44" s="32"/>
      <c r="S44" s="1"/>
      <c r="T44" s="32"/>
      <c r="U44" s="1"/>
      <c r="V44" s="32"/>
      <c r="W44" s="1"/>
      <c r="X44" s="32"/>
      <c r="Y44" s="1"/>
    </row>
    <row r="45" spans="1:25" s="51" customFormat="1" ht="15" customHeight="1">
      <c r="A45" s="107" t="s">
        <v>179</v>
      </c>
      <c r="B45" s="62"/>
      <c r="C45" s="62"/>
      <c r="D45" s="62"/>
      <c r="E45" s="57"/>
      <c r="F45" s="62"/>
      <c r="G45" s="1"/>
      <c r="H45" s="12"/>
      <c r="I45" s="1"/>
      <c r="J45" s="12"/>
      <c r="K45" s="1"/>
      <c r="L45" s="12"/>
      <c r="M45" s="1"/>
      <c r="N45" s="12"/>
      <c r="O45" s="1"/>
      <c r="P45" s="12"/>
      <c r="Q45" s="1"/>
      <c r="R45" s="12"/>
      <c r="S45" s="1"/>
      <c r="T45" s="12"/>
      <c r="U45" s="11"/>
      <c r="V45" s="12"/>
      <c r="W45" s="1"/>
      <c r="X45" s="12"/>
      <c r="Y45" s="11"/>
    </row>
    <row r="46" spans="1:25" s="51" customFormat="1" ht="15" customHeight="1">
      <c r="A46" s="108" t="s">
        <v>180</v>
      </c>
      <c r="B46" s="63"/>
      <c r="C46" s="63"/>
      <c r="D46" s="63"/>
      <c r="E46" s="57"/>
      <c r="F46" s="58"/>
      <c r="G46" s="1" t="s">
        <v>222</v>
      </c>
      <c r="H46" s="31"/>
      <c r="I46" s="1" t="s">
        <v>222</v>
      </c>
      <c r="J46" s="31"/>
      <c r="K46" s="1" t="s">
        <v>222</v>
      </c>
      <c r="L46" s="32"/>
      <c r="M46" s="1" t="s">
        <v>222</v>
      </c>
      <c r="N46" s="32"/>
      <c r="O46" s="1" t="s">
        <v>222</v>
      </c>
      <c r="P46" s="32"/>
      <c r="Q46" s="1" t="s">
        <v>222</v>
      </c>
      <c r="R46" s="32"/>
      <c r="S46" s="2" t="s">
        <v>222</v>
      </c>
      <c r="T46" s="7"/>
      <c r="U46" s="2" t="s">
        <v>222</v>
      </c>
      <c r="V46" s="32"/>
      <c r="W46" s="1">
        <v>-7433</v>
      </c>
      <c r="X46" s="32"/>
      <c r="Y46" s="2">
        <f t="shared" ref="Y46" si="2">SUM(U46:W46)</f>
        <v>-7433</v>
      </c>
    </row>
    <row r="47" spans="1:25" s="52" customFormat="1" ht="15" customHeight="1">
      <c r="B47" s="104" t="s">
        <v>201</v>
      </c>
      <c r="C47" s="62"/>
      <c r="D47" s="62"/>
      <c r="E47" s="79"/>
      <c r="F47" s="62"/>
      <c r="G47" s="24" t="s">
        <v>222</v>
      </c>
      <c r="H47" s="19"/>
      <c r="I47" s="24" t="s">
        <v>222</v>
      </c>
      <c r="J47" s="12"/>
      <c r="K47" s="24" t="s">
        <v>222</v>
      </c>
      <c r="L47" s="19"/>
      <c r="M47" s="24">
        <f>SUM(M43:M46)</f>
        <v>-1142083</v>
      </c>
      <c r="N47" s="19"/>
      <c r="O47" s="24" t="s">
        <v>222</v>
      </c>
      <c r="P47" s="19"/>
      <c r="Q47" s="24" t="s">
        <v>222</v>
      </c>
      <c r="R47" s="19"/>
      <c r="S47" s="24" t="s">
        <v>222</v>
      </c>
      <c r="T47" s="19"/>
      <c r="U47" s="24">
        <f>SUM(U43:U46)</f>
        <v>-1142083</v>
      </c>
      <c r="V47" s="19"/>
      <c r="W47" s="24">
        <f>SUM(W43:W46)</f>
        <v>-8244</v>
      </c>
      <c r="X47" s="19"/>
      <c r="Y47" s="24">
        <f>SUM(Y43:Y46)</f>
        <v>-1150327</v>
      </c>
    </row>
    <row r="48" spans="1:25" s="51" customFormat="1" ht="9.75" customHeight="1">
      <c r="A48" s="62"/>
      <c r="B48" s="62"/>
      <c r="C48" s="63"/>
      <c r="D48" s="63"/>
      <c r="E48" s="57"/>
      <c r="F48" s="63"/>
      <c r="G48" s="1"/>
      <c r="H48" s="12"/>
      <c r="I48" s="1"/>
      <c r="J48" s="12"/>
      <c r="K48" s="1"/>
      <c r="L48" s="12"/>
      <c r="M48" s="1"/>
      <c r="N48" s="12"/>
      <c r="O48" s="1"/>
      <c r="P48" s="12"/>
      <c r="Q48" s="1"/>
      <c r="R48" s="12"/>
      <c r="S48" s="1"/>
      <c r="T48" s="12"/>
      <c r="U48" s="11"/>
      <c r="V48" s="12"/>
      <c r="W48" s="1"/>
      <c r="X48" s="12"/>
      <c r="Y48" s="11"/>
    </row>
    <row r="49" spans="1:25" s="51" customFormat="1" ht="15" customHeight="1">
      <c r="A49" s="103" t="s">
        <v>104</v>
      </c>
      <c r="B49" s="62"/>
      <c r="C49" s="62"/>
      <c r="D49" s="62"/>
      <c r="E49" s="57"/>
      <c r="F49" s="62"/>
      <c r="G49" s="1"/>
      <c r="H49" s="12"/>
      <c r="I49" s="1"/>
      <c r="J49" s="12"/>
      <c r="K49" s="1"/>
      <c r="L49" s="12"/>
      <c r="M49" s="1"/>
      <c r="N49" s="12"/>
      <c r="O49" s="1"/>
      <c r="P49" s="12"/>
      <c r="Q49" s="1"/>
      <c r="R49" s="12"/>
      <c r="S49" s="1"/>
      <c r="T49" s="12"/>
      <c r="U49" s="11"/>
      <c r="V49" s="12"/>
      <c r="W49" s="1"/>
      <c r="X49" s="12"/>
      <c r="Y49" s="11"/>
    </row>
    <row r="50" spans="1:25" s="51" customFormat="1" ht="15" customHeight="1">
      <c r="A50" s="105" t="s">
        <v>79</v>
      </c>
      <c r="B50" s="63"/>
      <c r="C50" s="63" t="s">
        <v>154</v>
      </c>
      <c r="D50" s="106"/>
      <c r="E50" s="106"/>
      <c r="F50" s="58"/>
      <c r="G50" s="1" t="s">
        <v>222</v>
      </c>
      <c r="H50" s="31"/>
      <c r="I50" s="1" t="s">
        <v>222</v>
      </c>
      <c r="J50" s="31"/>
      <c r="K50" s="1" t="s">
        <v>222</v>
      </c>
      <c r="L50" s="32"/>
      <c r="M50" s="1">
        <v>-658793</v>
      </c>
      <c r="N50" s="32"/>
      <c r="O50" s="1" t="s">
        <v>222</v>
      </c>
      <c r="P50" s="32"/>
      <c r="Q50" s="1" t="s">
        <v>222</v>
      </c>
      <c r="R50" s="32"/>
      <c r="S50" s="1" t="s">
        <v>222</v>
      </c>
      <c r="T50" s="32"/>
      <c r="U50" s="1">
        <f>SUM(G50:M50,S50)</f>
        <v>-658793</v>
      </c>
      <c r="V50" s="32"/>
      <c r="W50" s="1">
        <v>811</v>
      </c>
      <c r="X50" s="32"/>
      <c r="Y50" s="1">
        <f>SUM(U50:W50)</f>
        <v>-657982</v>
      </c>
    </row>
    <row r="51" spans="1:25" s="51" customFormat="1" ht="15" customHeight="1">
      <c r="A51" s="105" t="s">
        <v>79</v>
      </c>
      <c r="B51" s="63"/>
      <c r="C51" s="63" t="s">
        <v>131</v>
      </c>
      <c r="D51" s="63"/>
      <c r="E51" s="57"/>
      <c r="F51" s="58"/>
      <c r="G51" s="1" t="s">
        <v>222</v>
      </c>
      <c r="H51" s="32"/>
      <c r="I51" s="1" t="s">
        <v>222</v>
      </c>
      <c r="J51" s="32"/>
      <c r="K51" s="1" t="s">
        <v>222</v>
      </c>
      <c r="L51" s="32"/>
      <c r="M51" s="1">
        <v>204671</v>
      </c>
      <c r="N51" s="32"/>
      <c r="O51" s="1">
        <v>-273600</v>
      </c>
      <c r="P51" s="32"/>
      <c r="Q51" s="1" t="s">
        <v>222</v>
      </c>
      <c r="R51" s="32"/>
      <c r="S51" s="1">
        <v>-273600</v>
      </c>
      <c r="T51" s="32"/>
      <c r="U51" s="1">
        <f t="shared" ref="U51" si="3">SUM(G51:M51,S51)</f>
        <v>-68929</v>
      </c>
      <c r="V51" s="32"/>
      <c r="W51" s="1" t="s">
        <v>222</v>
      </c>
      <c r="X51" s="32"/>
      <c r="Y51" s="1">
        <f t="shared" ref="Y51" si="4">SUM(U51:W51)</f>
        <v>-68929</v>
      </c>
    </row>
    <row r="52" spans="1:25" s="51" customFormat="1" ht="15" customHeight="1">
      <c r="A52" s="52" t="s">
        <v>105</v>
      </c>
      <c r="B52" s="62"/>
      <c r="C52" s="62"/>
      <c r="D52" s="62"/>
      <c r="E52" s="57"/>
      <c r="F52" s="62"/>
      <c r="G52" s="24" t="s">
        <v>222</v>
      </c>
      <c r="H52" s="19"/>
      <c r="I52" s="24" t="s">
        <v>222</v>
      </c>
      <c r="J52" s="12"/>
      <c r="K52" s="24" t="s">
        <v>222</v>
      </c>
      <c r="L52" s="19"/>
      <c r="M52" s="24">
        <f>SUM(M50:M51)</f>
        <v>-454122</v>
      </c>
      <c r="N52" s="19"/>
      <c r="O52" s="24">
        <f>SUM(O50:O51)</f>
        <v>-273600</v>
      </c>
      <c r="P52" s="19"/>
      <c r="Q52" s="24" t="s">
        <v>222</v>
      </c>
      <c r="R52" s="19"/>
      <c r="S52" s="24">
        <f>SUM(S50:S51)</f>
        <v>-273600</v>
      </c>
      <c r="T52" s="19"/>
      <c r="U52" s="24">
        <f>SUM(U50:U51)</f>
        <v>-727722</v>
      </c>
      <c r="V52" s="19"/>
      <c r="W52" s="24">
        <f>SUM(W50:W51)</f>
        <v>811</v>
      </c>
      <c r="X52" s="19"/>
      <c r="Y52" s="24">
        <f>SUM(Y50:Y51)</f>
        <v>-726911</v>
      </c>
    </row>
    <row r="53" spans="1:25" s="51" customFormat="1" ht="15" customHeight="1">
      <c r="B53" s="63"/>
      <c r="C53" s="63"/>
      <c r="D53" s="63"/>
      <c r="E53" s="57"/>
      <c r="F53" s="58"/>
      <c r="G53" s="1"/>
      <c r="H53" s="32"/>
      <c r="I53" s="1"/>
      <c r="J53" s="32"/>
      <c r="K53" s="1"/>
      <c r="L53" s="32"/>
      <c r="M53" s="1"/>
      <c r="N53" s="32"/>
      <c r="O53" s="34"/>
      <c r="P53" s="32"/>
      <c r="Q53" s="1"/>
      <c r="R53" s="32"/>
      <c r="S53" s="1"/>
      <c r="T53" s="32"/>
      <c r="U53" s="11"/>
      <c r="V53" s="32"/>
      <c r="W53" s="1"/>
      <c r="X53" s="32"/>
      <c r="Y53" s="11"/>
    </row>
    <row r="54" spans="1:25" s="51" customFormat="1" ht="15" customHeight="1" thickBot="1">
      <c r="A54" s="52" t="s">
        <v>206</v>
      </c>
      <c r="B54" s="62"/>
      <c r="C54" s="62"/>
      <c r="D54" s="62"/>
      <c r="E54" s="57"/>
      <c r="F54" s="62"/>
      <c r="G54" s="16">
        <f>SUM(G38,G52,G47)</f>
        <v>17075181</v>
      </c>
      <c r="H54" s="12"/>
      <c r="I54" s="16">
        <f>SUM(I38,I52,I47)</f>
        <v>4031711</v>
      </c>
      <c r="J54" s="12"/>
      <c r="K54" s="16">
        <f>SUM(K38,K52,K47)</f>
        <v>1365933</v>
      </c>
      <c r="L54" s="12"/>
      <c r="M54" s="16">
        <f>SUM(M38,M52,M47)</f>
        <v>3716706</v>
      </c>
      <c r="N54" s="12"/>
      <c r="O54" s="16">
        <f>SUM(O38,O52,O47)</f>
        <v>258000</v>
      </c>
      <c r="P54" s="12"/>
      <c r="Q54" s="16">
        <f>SUM(Q38,Q52,Q47)</f>
        <v>-1964</v>
      </c>
      <c r="R54" s="12"/>
      <c r="S54" s="16">
        <f>SUM(S38,S52,S47)</f>
        <v>256036</v>
      </c>
      <c r="T54" s="12"/>
      <c r="U54" s="16">
        <f>SUM(U38,U52,U47)</f>
        <v>26445567</v>
      </c>
      <c r="V54" s="12"/>
      <c r="W54" s="16">
        <f>SUM(W38,W52,W47)</f>
        <v>1</v>
      </c>
      <c r="X54" s="12"/>
      <c r="Y54" s="16">
        <f>SUM(Y38,Y52,Y47)</f>
        <v>26445568</v>
      </c>
    </row>
    <row r="55" spans="1:25" ht="15" customHeight="1" thickTop="1">
      <c r="A55" s="51"/>
      <c r="B55" s="51"/>
      <c r="C55" s="51"/>
      <c r="D55" s="51"/>
      <c r="E55" s="68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2"/>
    </row>
    <row r="56" spans="1:25" ht="15" customHeight="1">
      <c r="A56" s="108"/>
      <c r="B56" s="108"/>
      <c r="C56" s="108"/>
      <c r="D56" s="108"/>
      <c r="E56" s="109"/>
    </row>
    <row r="57" spans="1:25" ht="15" customHeight="1">
      <c r="A57" s="108"/>
      <c r="B57" s="108"/>
      <c r="C57" s="108"/>
      <c r="D57" s="108"/>
      <c r="E57" s="109"/>
    </row>
  </sheetData>
  <mergeCells count="4">
    <mergeCell ref="G12:Y12"/>
    <mergeCell ref="G4:Y4"/>
    <mergeCell ref="K5:M5"/>
    <mergeCell ref="O5:S5"/>
  </mergeCells>
  <pageMargins left="0.95" right="0.7" top="0.5" bottom="0.5" header="0.5" footer="0.5"/>
  <pageSetup paperSize="9" scale="59" firstPageNumber="8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S50"/>
  <sheetViews>
    <sheetView view="pageBreakPreview" topLeftCell="A14" zoomScale="70" zoomScaleNormal="70" zoomScaleSheetLayoutView="70" zoomScalePageLayoutView="70" workbookViewId="0">
      <selection activeCell="N152" sqref="N152"/>
    </sheetView>
  </sheetViews>
  <sheetFormatPr defaultColWidth="14.42578125" defaultRowHeight="15" customHeight="1"/>
  <cols>
    <col min="1" max="3" width="1.5703125" style="51" customWidth="1"/>
    <col min="4" max="4" width="57.85546875" style="51" customWidth="1"/>
    <col min="5" max="5" width="11.140625" style="53" customWidth="1"/>
    <col min="6" max="6" width="1.5703125" style="51" customWidth="1"/>
    <col min="7" max="7" width="20" style="51" customWidth="1"/>
    <col min="8" max="8" width="1.7109375" style="51" customWidth="1"/>
    <col min="9" max="9" width="20" style="51" customWidth="1"/>
    <col min="10" max="10" width="1.7109375" style="51" customWidth="1"/>
    <col min="11" max="11" width="20" style="51" customWidth="1"/>
    <col min="12" max="12" width="1.7109375" style="51" customWidth="1"/>
    <col min="13" max="13" width="20" style="51" customWidth="1"/>
    <col min="14" max="14" width="1.7109375" style="51" customWidth="1"/>
    <col min="15" max="15" width="20.140625" style="51" customWidth="1"/>
    <col min="16" max="16" width="1.7109375" style="51" customWidth="1"/>
    <col min="17" max="17" width="20.140625" style="51" customWidth="1"/>
    <col min="18" max="16384" width="14.42578125" style="51"/>
  </cols>
  <sheetData>
    <row r="1" spans="1:19" ht="16.5" customHeight="1">
      <c r="A1" s="55" t="s">
        <v>98</v>
      </c>
      <c r="B1" s="112"/>
      <c r="C1" s="112"/>
      <c r="D1" s="112"/>
      <c r="E1" s="113"/>
      <c r="F1" s="114"/>
      <c r="G1" s="115"/>
      <c r="H1" s="115"/>
      <c r="I1" s="115"/>
      <c r="J1" s="115"/>
      <c r="K1" s="115"/>
      <c r="L1" s="115"/>
      <c r="M1" s="115"/>
      <c r="N1" s="115"/>
      <c r="O1" s="116"/>
      <c r="P1" s="115"/>
      <c r="Q1" s="116"/>
    </row>
    <row r="2" spans="1:19" ht="16.5" customHeight="1">
      <c r="A2" s="61" t="s">
        <v>170</v>
      </c>
      <c r="B2" s="61"/>
      <c r="C2" s="91"/>
      <c r="D2" s="91"/>
      <c r="E2" s="113"/>
      <c r="F2" s="114"/>
      <c r="G2" s="115"/>
      <c r="H2" s="115"/>
      <c r="I2" s="115"/>
      <c r="J2" s="115"/>
      <c r="K2" s="115"/>
      <c r="L2" s="115"/>
      <c r="M2" s="115"/>
      <c r="N2" s="115"/>
      <c r="O2" s="116"/>
      <c r="P2" s="115"/>
      <c r="Q2" s="116"/>
    </row>
    <row r="3" spans="1:19" ht="15" customHeight="1">
      <c r="A3" s="106"/>
      <c r="B3" s="106"/>
      <c r="C3" s="106"/>
      <c r="D3" s="106" t="s">
        <v>79</v>
      </c>
      <c r="E3" s="117"/>
      <c r="F3" s="114"/>
      <c r="G3" s="115"/>
      <c r="H3" s="118"/>
      <c r="I3" s="115"/>
      <c r="J3" s="115"/>
      <c r="K3" s="115"/>
      <c r="L3" s="119"/>
      <c r="M3" s="115"/>
      <c r="N3" s="115"/>
      <c r="O3" s="116"/>
      <c r="P3" s="115"/>
      <c r="Q3" s="116"/>
    </row>
    <row r="4" spans="1:19" ht="15" customHeight="1">
      <c r="A4" s="106"/>
      <c r="B4" s="106"/>
      <c r="C4" s="106"/>
      <c r="D4" s="106"/>
      <c r="E4" s="117"/>
      <c r="F4" s="114"/>
      <c r="G4" s="179" t="s">
        <v>141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9" ht="31.15" customHeight="1">
      <c r="A5" s="106"/>
      <c r="B5" s="106"/>
      <c r="C5" s="106"/>
      <c r="D5" s="106"/>
      <c r="E5" s="117"/>
      <c r="F5" s="106"/>
      <c r="G5" s="120"/>
      <c r="H5" s="120"/>
      <c r="I5" s="120"/>
      <c r="J5" s="120"/>
      <c r="K5" s="180" t="s">
        <v>87</v>
      </c>
      <c r="L5" s="181"/>
      <c r="M5" s="181"/>
      <c r="N5" s="54"/>
      <c r="O5" s="121" t="s">
        <v>47</v>
      </c>
      <c r="P5" s="120"/>
      <c r="Q5" s="120"/>
    </row>
    <row r="6" spans="1:19" ht="15" customHeight="1">
      <c r="A6" s="106"/>
      <c r="B6" s="106"/>
      <c r="C6" s="106"/>
      <c r="D6" s="106"/>
      <c r="E6" s="117"/>
      <c r="F6" s="106"/>
      <c r="G6" s="114"/>
      <c r="H6" s="114"/>
      <c r="I6" s="114"/>
      <c r="J6" s="114"/>
      <c r="K6" s="114"/>
      <c r="L6" s="114"/>
      <c r="M6" s="114"/>
      <c r="N6" s="120"/>
      <c r="O6" s="114" t="s">
        <v>59</v>
      </c>
      <c r="P6" s="114"/>
      <c r="Q6" s="114"/>
    </row>
    <row r="7" spans="1:19" ht="15" customHeight="1">
      <c r="A7" s="106"/>
      <c r="B7" s="106"/>
      <c r="C7" s="106"/>
      <c r="D7" s="106"/>
      <c r="E7" s="117"/>
      <c r="F7" s="106"/>
      <c r="G7" s="114"/>
      <c r="H7" s="114"/>
      <c r="I7" s="114"/>
      <c r="J7" s="114"/>
      <c r="K7" s="114"/>
      <c r="L7" s="114"/>
      <c r="M7" s="114"/>
      <c r="N7" s="114"/>
      <c r="O7" s="114" t="s">
        <v>60</v>
      </c>
      <c r="P7" s="114"/>
      <c r="Q7" s="114"/>
    </row>
    <row r="8" spans="1:19" ht="15" customHeight="1">
      <c r="A8" s="106"/>
      <c r="B8" s="106"/>
      <c r="C8" s="106"/>
      <c r="D8" s="106"/>
      <c r="E8" s="117"/>
      <c r="F8" s="106"/>
      <c r="G8" s="114"/>
      <c r="H8" s="114"/>
      <c r="I8" s="114"/>
      <c r="J8" s="114"/>
      <c r="K8" s="114"/>
      <c r="L8" s="114"/>
      <c r="M8" s="114"/>
      <c r="N8" s="114"/>
      <c r="O8" s="114" t="s">
        <v>61</v>
      </c>
      <c r="P8" s="114"/>
      <c r="Q8" s="114"/>
    </row>
    <row r="9" spans="1:19" ht="15" customHeight="1">
      <c r="A9" s="106"/>
      <c r="B9" s="106"/>
      <c r="C9" s="106"/>
      <c r="D9" s="106"/>
      <c r="E9" s="117"/>
      <c r="F9" s="106"/>
      <c r="G9" s="114" t="s">
        <v>63</v>
      </c>
      <c r="H9" s="114"/>
      <c r="I9" s="114"/>
      <c r="J9" s="114"/>
      <c r="K9" s="114"/>
      <c r="L9" s="114"/>
      <c r="M9" s="114"/>
      <c r="N9" s="114"/>
      <c r="O9" s="114" t="s">
        <v>64</v>
      </c>
      <c r="P9" s="114"/>
      <c r="Q9" s="122"/>
    </row>
    <row r="10" spans="1:19" ht="15" customHeight="1">
      <c r="A10" s="106"/>
      <c r="B10" s="106"/>
      <c r="C10" s="106"/>
      <c r="D10" s="106"/>
      <c r="E10" s="123"/>
      <c r="F10" s="124"/>
      <c r="G10" s="120" t="s">
        <v>67</v>
      </c>
      <c r="H10" s="120"/>
      <c r="I10" s="120" t="s">
        <v>68</v>
      </c>
      <c r="J10" s="120"/>
      <c r="K10" s="114"/>
      <c r="L10" s="114"/>
      <c r="M10" s="114"/>
      <c r="N10" s="120"/>
      <c r="O10" s="120" t="s">
        <v>69</v>
      </c>
      <c r="P10" s="120"/>
      <c r="Q10" s="120"/>
      <c r="R10" s="54"/>
      <c r="S10" s="54"/>
    </row>
    <row r="11" spans="1:19" ht="15" customHeight="1">
      <c r="A11" s="106"/>
      <c r="B11" s="106"/>
      <c r="C11" s="106"/>
      <c r="D11" s="106"/>
      <c r="E11" s="125" t="s">
        <v>88</v>
      </c>
      <c r="F11" s="126"/>
      <c r="G11" s="127" t="s">
        <v>73</v>
      </c>
      <c r="H11" s="120"/>
      <c r="I11" s="120" t="s">
        <v>74</v>
      </c>
      <c r="J11" s="120"/>
      <c r="K11" s="101" t="s">
        <v>127</v>
      </c>
      <c r="L11" s="76"/>
      <c r="M11" s="101" t="s">
        <v>46</v>
      </c>
      <c r="N11" s="120"/>
      <c r="O11" s="120" t="s">
        <v>75</v>
      </c>
      <c r="P11" s="120"/>
      <c r="Q11" s="120" t="s">
        <v>91</v>
      </c>
      <c r="R11" s="54"/>
      <c r="S11" s="54"/>
    </row>
    <row r="12" spans="1:19" ht="15" customHeight="1">
      <c r="A12" s="106"/>
      <c r="B12" s="106"/>
      <c r="C12" s="106"/>
      <c r="D12" s="106"/>
      <c r="E12" s="123"/>
      <c r="F12" s="128"/>
      <c r="G12" s="178" t="s">
        <v>96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54"/>
      <c r="S12" s="54"/>
    </row>
    <row r="13" spans="1:19" ht="15" customHeight="1">
      <c r="A13" s="112" t="s">
        <v>204</v>
      </c>
      <c r="B13" s="112"/>
      <c r="C13" s="112"/>
      <c r="D13" s="112"/>
      <c r="E13" s="113"/>
      <c r="F13" s="114"/>
      <c r="G13" s="129"/>
      <c r="H13" s="130"/>
      <c r="I13" s="129"/>
      <c r="J13" s="130"/>
      <c r="K13" s="129"/>
      <c r="L13" s="130"/>
      <c r="M13" s="129"/>
      <c r="N13" s="130"/>
      <c r="O13" s="131"/>
      <c r="P13" s="130"/>
      <c r="Q13" s="129"/>
    </row>
    <row r="14" spans="1:19" ht="15" customHeight="1">
      <c r="A14" s="52" t="s">
        <v>101</v>
      </c>
      <c r="B14" s="112"/>
      <c r="C14" s="112"/>
      <c r="D14" s="112"/>
      <c r="E14" s="113"/>
      <c r="F14" s="114"/>
      <c r="G14" s="35">
        <v>17075181</v>
      </c>
      <c r="H14" s="36"/>
      <c r="I14" s="35">
        <v>4031711</v>
      </c>
      <c r="J14" s="36"/>
      <c r="K14" s="35">
        <v>1253410</v>
      </c>
      <c r="L14" s="36"/>
      <c r="M14" s="35">
        <v>3164824</v>
      </c>
      <c r="N14" s="36"/>
      <c r="O14" s="35">
        <v>853133</v>
      </c>
      <c r="P14" s="36"/>
      <c r="Q14" s="35">
        <f>SUM(G14:M14,O14)</f>
        <v>26378259</v>
      </c>
    </row>
    <row r="15" spans="1:19" ht="15" customHeight="1">
      <c r="A15" s="51" t="s">
        <v>102</v>
      </c>
      <c r="B15" s="112"/>
      <c r="C15" s="112"/>
      <c r="D15" s="112"/>
      <c r="E15" s="132">
        <v>3</v>
      </c>
      <c r="F15" s="114"/>
      <c r="G15" s="37" t="s">
        <v>222</v>
      </c>
      <c r="H15" s="36"/>
      <c r="I15" s="37" t="s">
        <v>222</v>
      </c>
      <c r="J15" s="36"/>
      <c r="K15" s="37" t="s">
        <v>222</v>
      </c>
      <c r="L15" s="36"/>
      <c r="M15" s="37">
        <v>1661178</v>
      </c>
      <c r="N15" s="36"/>
      <c r="O15" s="37" t="s">
        <v>222</v>
      </c>
      <c r="P15" s="36"/>
      <c r="Q15" s="37">
        <f>SUM(G15:M15,O15)</f>
        <v>1661178</v>
      </c>
    </row>
    <row r="16" spans="1:19" ht="15" customHeight="1">
      <c r="A16" s="51" t="s">
        <v>177</v>
      </c>
      <c r="B16" s="112"/>
      <c r="C16" s="112"/>
      <c r="D16" s="112"/>
      <c r="E16" s="132">
        <v>3</v>
      </c>
      <c r="F16" s="114"/>
      <c r="G16" s="37" t="s">
        <v>222</v>
      </c>
      <c r="H16" s="37"/>
      <c r="I16" s="37" t="s">
        <v>222</v>
      </c>
      <c r="J16" s="37"/>
      <c r="K16" s="37" t="s">
        <v>222</v>
      </c>
      <c r="L16" s="37"/>
      <c r="M16" s="37">
        <v>59658</v>
      </c>
      <c r="N16" s="37"/>
      <c r="O16" s="37" t="s">
        <v>222</v>
      </c>
      <c r="P16" s="37"/>
      <c r="Q16" s="37">
        <f>SUM(G16:M16,O16)</f>
        <v>59658</v>
      </c>
    </row>
    <row r="17" spans="1:17" ht="15" customHeight="1">
      <c r="A17" s="52" t="s">
        <v>103</v>
      </c>
      <c r="B17" s="112"/>
      <c r="C17" s="112"/>
      <c r="D17" s="112"/>
      <c r="E17" s="113"/>
      <c r="F17" s="114"/>
      <c r="G17" s="38">
        <f>SUM(G14:G16)</f>
        <v>17075181</v>
      </c>
      <c r="H17" s="35"/>
      <c r="I17" s="38">
        <f>SUM(I14:I16)</f>
        <v>4031711</v>
      </c>
      <c r="J17" s="35"/>
      <c r="K17" s="38">
        <f>SUM(K14:K16)</f>
        <v>1253410</v>
      </c>
      <c r="L17" s="35"/>
      <c r="M17" s="38">
        <f>SUM(M14:M16)</f>
        <v>4885660</v>
      </c>
      <c r="N17" s="35"/>
      <c r="O17" s="38">
        <f>SUM(O14:O16)</f>
        <v>853133</v>
      </c>
      <c r="P17" s="35"/>
      <c r="Q17" s="38">
        <f>SUM(Q14:Q16)</f>
        <v>28099095</v>
      </c>
    </row>
    <row r="18" spans="1:17" s="136" customFormat="1" ht="13.15" customHeight="1">
      <c r="A18" s="133"/>
      <c r="B18" s="133"/>
      <c r="C18" s="133"/>
      <c r="D18" s="133"/>
      <c r="E18" s="134"/>
      <c r="F18" s="135"/>
      <c r="G18" s="47"/>
      <c r="H18" s="46"/>
      <c r="I18" s="47"/>
      <c r="J18" s="46"/>
      <c r="K18" s="47"/>
      <c r="L18" s="46"/>
      <c r="M18" s="47"/>
      <c r="N18" s="46"/>
      <c r="O18" s="48"/>
      <c r="P18" s="46"/>
      <c r="Q18" s="47"/>
    </row>
    <row r="19" spans="1:17" s="136" customFormat="1" ht="13.15" customHeight="1">
      <c r="A19" s="103" t="s">
        <v>195</v>
      </c>
      <c r="B19" s="62"/>
      <c r="C19" s="62"/>
      <c r="D19" s="62"/>
      <c r="E19" s="134"/>
      <c r="F19" s="135"/>
      <c r="G19" s="47"/>
      <c r="H19" s="46"/>
      <c r="I19" s="47"/>
      <c r="J19" s="46"/>
      <c r="K19" s="47"/>
      <c r="L19" s="46"/>
      <c r="M19" s="47"/>
      <c r="N19" s="46"/>
      <c r="O19" s="48"/>
      <c r="P19" s="46"/>
      <c r="Q19" s="47"/>
    </row>
    <row r="20" spans="1:17" s="136" customFormat="1" ht="13.15" customHeight="1">
      <c r="A20" s="103"/>
      <c r="B20" s="62" t="s">
        <v>196</v>
      </c>
      <c r="C20" s="62"/>
      <c r="D20" s="62"/>
      <c r="E20" s="134"/>
      <c r="F20" s="135"/>
      <c r="G20" s="47"/>
      <c r="H20" s="46"/>
      <c r="I20" s="47"/>
      <c r="J20" s="46"/>
      <c r="K20" s="47"/>
      <c r="L20" s="46"/>
      <c r="M20" s="47"/>
      <c r="N20" s="46"/>
      <c r="O20" s="48"/>
      <c r="P20" s="46"/>
      <c r="Q20" s="47"/>
    </row>
    <row r="21" spans="1:17" s="136" customFormat="1" ht="13.15" customHeight="1">
      <c r="A21" s="103"/>
      <c r="B21" s="104" t="s">
        <v>197</v>
      </c>
      <c r="C21" s="62"/>
      <c r="D21" s="62"/>
      <c r="E21" s="134"/>
      <c r="F21" s="135"/>
      <c r="G21" s="47"/>
      <c r="H21" s="46"/>
      <c r="I21" s="47"/>
      <c r="J21" s="46"/>
      <c r="K21" s="47"/>
      <c r="L21" s="46"/>
      <c r="M21" s="47"/>
      <c r="N21" s="46"/>
      <c r="O21" s="48"/>
      <c r="P21" s="46"/>
      <c r="Q21" s="47"/>
    </row>
    <row r="22" spans="1:17" s="136" customFormat="1" ht="13.15" customHeight="1">
      <c r="A22" s="105"/>
      <c r="B22" s="63" t="s">
        <v>178</v>
      </c>
      <c r="C22" s="63"/>
      <c r="D22" s="63"/>
      <c r="E22" s="57">
        <v>14</v>
      </c>
      <c r="F22" s="135"/>
      <c r="G22" s="47" t="s">
        <v>222</v>
      </c>
      <c r="H22" s="47"/>
      <c r="I22" s="47" t="s">
        <v>222</v>
      </c>
      <c r="J22" s="47"/>
      <c r="K22" s="47" t="s">
        <v>222</v>
      </c>
      <c r="L22" s="47"/>
      <c r="M22" s="37">
        <v>-1038257</v>
      </c>
      <c r="N22" s="47"/>
      <c r="O22" s="47" t="s">
        <v>222</v>
      </c>
      <c r="P22" s="47"/>
      <c r="Q22" s="37">
        <f>SUM(G22:M22,O22)</f>
        <v>-1038257</v>
      </c>
    </row>
    <row r="23" spans="1:17" s="136" customFormat="1" ht="13.15" customHeight="1">
      <c r="A23" s="105"/>
      <c r="B23" s="63"/>
      <c r="C23" s="63"/>
      <c r="D23" s="63"/>
      <c r="E23" s="134"/>
      <c r="F23" s="135"/>
      <c r="G23" s="47"/>
      <c r="H23" s="46"/>
      <c r="I23" s="47"/>
      <c r="J23" s="46"/>
      <c r="K23" s="47"/>
      <c r="L23" s="46"/>
      <c r="M23" s="47"/>
      <c r="N23" s="46"/>
      <c r="O23" s="48"/>
      <c r="P23" s="46"/>
      <c r="Q23" s="47"/>
    </row>
    <row r="24" spans="1:17" ht="15" customHeight="1">
      <c r="A24" s="103" t="s">
        <v>104</v>
      </c>
      <c r="B24" s="112"/>
      <c r="C24" s="112"/>
      <c r="D24" s="112"/>
      <c r="E24" s="113"/>
      <c r="F24" s="114"/>
      <c r="G24" s="37"/>
      <c r="H24" s="39"/>
      <c r="I24" s="37"/>
      <c r="J24" s="39"/>
      <c r="K24" s="37"/>
      <c r="L24" s="39"/>
      <c r="M24" s="37"/>
      <c r="N24" s="39"/>
      <c r="O24" s="37"/>
      <c r="P24" s="39"/>
      <c r="Q24" s="37"/>
    </row>
    <row r="25" spans="1:17" ht="15" customHeight="1">
      <c r="A25" s="105" t="s">
        <v>79</v>
      </c>
      <c r="B25" s="63" t="s">
        <v>218</v>
      </c>
      <c r="C25" s="106"/>
      <c r="D25" s="106"/>
      <c r="E25" s="117"/>
      <c r="F25" s="114"/>
      <c r="G25" s="37" t="s">
        <v>222</v>
      </c>
      <c r="H25" s="39"/>
      <c r="I25" s="37" t="s">
        <v>222</v>
      </c>
      <c r="J25" s="39"/>
      <c r="K25" s="37" t="s">
        <v>222</v>
      </c>
      <c r="L25" s="39"/>
      <c r="M25" s="37">
        <v>1700072</v>
      </c>
      <c r="N25" s="39"/>
      <c r="O25" s="37" t="s">
        <v>222</v>
      </c>
      <c r="P25" s="39"/>
      <c r="Q25" s="37">
        <f t="shared" ref="Q25" si="0">SUM(G25:M25,O25)</f>
        <v>1700072</v>
      </c>
    </row>
    <row r="26" spans="1:17" ht="15" customHeight="1">
      <c r="A26" s="105" t="s">
        <v>79</v>
      </c>
      <c r="B26" s="63" t="s">
        <v>221</v>
      </c>
      <c r="C26" s="106"/>
      <c r="D26" s="106"/>
      <c r="E26" s="117"/>
      <c r="F26" s="114"/>
      <c r="G26" s="37" t="s">
        <v>222</v>
      </c>
      <c r="H26" s="39"/>
      <c r="I26" s="37" t="s">
        <v>222</v>
      </c>
      <c r="J26" s="39"/>
      <c r="K26" s="37" t="s">
        <v>222</v>
      </c>
      <c r="L26" s="39"/>
      <c r="M26" s="37">
        <v>-54308</v>
      </c>
      <c r="N26" s="39"/>
      <c r="O26" s="37">
        <v>-151417</v>
      </c>
      <c r="P26" s="39"/>
      <c r="Q26" s="37">
        <f>SUM(G26:M26,O26)</f>
        <v>-205725</v>
      </c>
    </row>
    <row r="27" spans="1:17" ht="15" customHeight="1">
      <c r="A27" s="103" t="s">
        <v>105</v>
      </c>
      <c r="B27" s="106"/>
      <c r="C27" s="106"/>
      <c r="D27" s="106"/>
      <c r="E27" s="132"/>
      <c r="F27" s="114"/>
      <c r="G27" s="38" t="s">
        <v>222</v>
      </c>
      <c r="H27" s="36"/>
      <c r="I27" s="38" t="s">
        <v>222</v>
      </c>
      <c r="J27" s="36"/>
      <c r="K27" s="38" t="s">
        <v>222</v>
      </c>
      <c r="L27" s="36"/>
      <c r="M27" s="38">
        <f>SUM(M25:M26)</f>
        <v>1645764</v>
      </c>
      <c r="N27" s="36"/>
      <c r="O27" s="38">
        <f>SUM(O25:O26)</f>
        <v>-151417</v>
      </c>
      <c r="P27" s="36"/>
      <c r="Q27" s="38">
        <f>SUM(G27:M27,O27)</f>
        <v>1494347</v>
      </c>
    </row>
    <row r="28" spans="1:17" s="136" customFormat="1" ht="13.15" customHeight="1">
      <c r="A28" s="137"/>
      <c r="B28" s="138"/>
      <c r="C28" s="138"/>
      <c r="D28" s="138"/>
      <c r="E28" s="139"/>
      <c r="F28" s="135"/>
      <c r="G28" s="47"/>
      <c r="H28" s="46"/>
      <c r="I28" s="47"/>
      <c r="J28" s="46"/>
      <c r="K28" s="47"/>
      <c r="L28" s="46"/>
      <c r="M28" s="47"/>
      <c r="N28" s="46"/>
      <c r="O28" s="47"/>
      <c r="P28" s="46"/>
      <c r="Q28" s="47"/>
    </row>
    <row r="29" spans="1:17" ht="15" customHeight="1">
      <c r="A29" s="105" t="s">
        <v>158</v>
      </c>
      <c r="B29" s="63"/>
      <c r="C29" s="63"/>
      <c r="D29" s="63"/>
      <c r="E29" s="117"/>
      <c r="F29" s="114"/>
      <c r="G29" s="37"/>
      <c r="H29" s="39"/>
      <c r="I29" s="37"/>
      <c r="J29" s="39"/>
      <c r="K29" s="37"/>
      <c r="L29" s="39"/>
      <c r="M29" s="37"/>
      <c r="N29" s="39"/>
      <c r="O29" s="37"/>
      <c r="P29" s="39"/>
      <c r="Q29" s="37"/>
    </row>
    <row r="30" spans="1:17" ht="15" customHeight="1">
      <c r="A30" s="63"/>
      <c r="B30" s="63" t="s">
        <v>126</v>
      </c>
      <c r="C30" s="63"/>
      <c r="D30" s="63"/>
      <c r="E30" s="117"/>
      <c r="F30" s="114"/>
      <c r="G30" s="45" t="s">
        <v>222</v>
      </c>
      <c r="H30" s="39"/>
      <c r="I30" s="45" t="s">
        <v>222</v>
      </c>
      <c r="J30" s="39"/>
      <c r="K30" s="45" t="s">
        <v>222</v>
      </c>
      <c r="L30" s="39"/>
      <c r="M30" s="45">
        <v>31516</v>
      </c>
      <c r="N30" s="39"/>
      <c r="O30" s="45">
        <v>-31516</v>
      </c>
      <c r="P30" s="39"/>
      <c r="Q30" s="45" t="s">
        <v>222</v>
      </c>
    </row>
    <row r="31" spans="1:17" ht="15" customHeight="1" thickBot="1">
      <c r="A31" s="112" t="s">
        <v>205</v>
      </c>
      <c r="B31" s="112"/>
      <c r="C31" s="112"/>
      <c r="D31" s="112"/>
      <c r="E31" s="113"/>
      <c r="F31" s="114"/>
      <c r="G31" s="41">
        <f>SUM(G17,G27,G30,G22)</f>
        <v>17075181</v>
      </c>
      <c r="H31" s="36"/>
      <c r="I31" s="41">
        <f>SUM(I17,I27,I30,I22)</f>
        <v>4031711</v>
      </c>
      <c r="J31" s="36"/>
      <c r="K31" s="41">
        <f>SUM(K17,K27,K30,K22)</f>
        <v>1253410</v>
      </c>
      <c r="L31" s="36"/>
      <c r="M31" s="41">
        <f>SUM(M17,M27,M30,M22)</f>
        <v>5524683</v>
      </c>
      <c r="N31" s="36"/>
      <c r="O31" s="41">
        <f>SUM(O17,O27,O30,O22)</f>
        <v>670200</v>
      </c>
      <c r="P31" s="36"/>
      <c r="Q31" s="41">
        <f>SUM(Q17,Q27,Q30,Q22)</f>
        <v>28555185</v>
      </c>
    </row>
    <row r="32" spans="1:17" s="136" customFormat="1" ht="12.6" customHeight="1" thickTop="1">
      <c r="A32" s="133"/>
      <c r="B32" s="133"/>
      <c r="C32" s="133"/>
      <c r="D32" s="133"/>
      <c r="E32" s="134"/>
      <c r="F32" s="13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5" customHeight="1">
      <c r="A33" s="112" t="s">
        <v>207</v>
      </c>
      <c r="B33" s="112"/>
      <c r="C33" s="112"/>
      <c r="D33" s="112"/>
      <c r="E33" s="113"/>
      <c r="F33" s="114"/>
      <c r="G33" s="37"/>
      <c r="H33" s="39"/>
      <c r="I33" s="37"/>
      <c r="J33" s="39"/>
      <c r="K33" s="37"/>
      <c r="L33" s="39"/>
      <c r="M33" s="37"/>
      <c r="N33" s="39"/>
      <c r="O33" s="40"/>
      <c r="P33" s="39"/>
      <c r="Q33" s="37"/>
    </row>
    <row r="34" spans="1:17" ht="15" customHeight="1">
      <c r="A34" s="52" t="s">
        <v>106</v>
      </c>
      <c r="B34" s="112"/>
      <c r="C34" s="112"/>
      <c r="D34" s="112"/>
      <c r="E34" s="113"/>
      <c r="F34" s="114"/>
      <c r="G34" s="35">
        <v>17075181</v>
      </c>
      <c r="H34" s="36"/>
      <c r="I34" s="35">
        <v>4031711</v>
      </c>
      <c r="J34" s="36"/>
      <c r="K34" s="35">
        <v>1365933</v>
      </c>
      <c r="L34" s="36"/>
      <c r="M34" s="35">
        <v>4241714</v>
      </c>
      <c r="N34" s="36"/>
      <c r="O34" s="35">
        <v>531600</v>
      </c>
      <c r="P34" s="36"/>
      <c r="Q34" s="35">
        <f t="shared" ref="Q34:Q46" si="1">SUM(G34:M34,O34)</f>
        <v>27246139</v>
      </c>
    </row>
    <row r="35" spans="1:17" ht="15" customHeight="1">
      <c r="A35" s="51" t="s">
        <v>102</v>
      </c>
      <c r="B35" s="112"/>
      <c r="C35" s="112"/>
      <c r="D35" s="112"/>
      <c r="E35" s="132">
        <v>3</v>
      </c>
      <c r="F35" s="114"/>
      <c r="G35" s="35" t="s">
        <v>222</v>
      </c>
      <c r="H35" s="36"/>
      <c r="I35" s="35" t="s">
        <v>222</v>
      </c>
      <c r="J35" s="36"/>
      <c r="K35" s="35" t="s">
        <v>222</v>
      </c>
      <c r="L35" s="36"/>
      <c r="M35" s="37">
        <v>294680</v>
      </c>
      <c r="N35" s="36"/>
      <c r="O35" s="35" t="s">
        <v>222</v>
      </c>
      <c r="P35" s="36"/>
      <c r="Q35" s="37">
        <f>SUM(G35:M35,O35)</f>
        <v>294680</v>
      </c>
    </row>
    <row r="36" spans="1:17" ht="15" customHeight="1">
      <c r="A36" s="51" t="s">
        <v>177</v>
      </c>
      <c r="B36" s="112"/>
      <c r="C36" s="112"/>
      <c r="D36" s="112"/>
      <c r="E36" s="132">
        <v>3</v>
      </c>
      <c r="F36" s="114"/>
      <c r="G36" s="35" t="s">
        <v>222</v>
      </c>
      <c r="H36" s="35"/>
      <c r="I36" s="35" t="s">
        <v>222</v>
      </c>
      <c r="J36" s="35"/>
      <c r="K36" s="35" t="s">
        <v>222</v>
      </c>
      <c r="L36" s="35"/>
      <c r="M36" s="37">
        <v>65108</v>
      </c>
      <c r="N36" s="35"/>
      <c r="O36" s="35" t="s">
        <v>222</v>
      </c>
      <c r="P36" s="35"/>
      <c r="Q36" s="37">
        <f>SUM(G36:M36,O36)</f>
        <v>65108</v>
      </c>
    </row>
    <row r="37" spans="1:17" ht="15" customHeight="1">
      <c r="A37" s="52" t="s">
        <v>107</v>
      </c>
      <c r="B37" s="112"/>
      <c r="C37" s="112"/>
      <c r="D37" s="112"/>
      <c r="E37" s="113"/>
      <c r="F37" s="114"/>
      <c r="G37" s="38">
        <f>SUM(G34:G36)</f>
        <v>17075181</v>
      </c>
      <c r="H37" s="35"/>
      <c r="I37" s="38">
        <f>SUM(I34:I36)</f>
        <v>4031711</v>
      </c>
      <c r="J37" s="35"/>
      <c r="K37" s="38">
        <f>SUM(K34:K36)</f>
        <v>1365933</v>
      </c>
      <c r="L37" s="35"/>
      <c r="M37" s="38">
        <f>SUM(M34:M36)</f>
        <v>4601502</v>
      </c>
      <c r="N37" s="35"/>
      <c r="O37" s="38">
        <f>SUM(O34:O36)</f>
        <v>531600</v>
      </c>
      <c r="P37" s="35"/>
      <c r="Q37" s="38">
        <f>SUM(G37:M37,O37)</f>
        <v>27605927</v>
      </c>
    </row>
    <row r="38" spans="1:17" s="136" customFormat="1" ht="12.6" customHeight="1">
      <c r="A38" s="133"/>
      <c r="B38" s="133"/>
      <c r="C38" s="133"/>
      <c r="D38" s="133"/>
      <c r="E38" s="134"/>
      <c r="F38" s="135"/>
      <c r="G38" s="47"/>
      <c r="H38" s="46"/>
      <c r="I38" s="47"/>
      <c r="J38" s="46"/>
      <c r="K38" s="47"/>
      <c r="L38" s="46"/>
      <c r="M38" s="47"/>
      <c r="N38" s="46"/>
      <c r="O38" s="48"/>
      <c r="P38" s="46"/>
      <c r="Q38" s="47"/>
    </row>
    <row r="39" spans="1:17" s="136" customFormat="1" ht="12.6" customHeight="1">
      <c r="A39" s="103" t="s">
        <v>195</v>
      </c>
      <c r="B39" s="62"/>
      <c r="C39" s="62"/>
      <c r="D39" s="62"/>
      <c r="E39" s="134"/>
      <c r="F39" s="135"/>
      <c r="G39" s="47"/>
      <c r="H39" s="46"/>
      <c r="I39" s="47"/>
      <c r="J39" s="46"/>
      <c r="K39" s="47"/>
      <c r="L39" s="46"/>
      <c r="M39" s="47"/>
      <c r="N39" s="46"/>
      <c r="O39" s="48"/>
      <c r="P39" s="46"/>
      <c r="Q39" s="47"/>
    </row>
    <row r="40" spans="1:17" s="136" customFormat="1" ht="12.6" customHeight="1">
      <c r="A40" s="103"/>
      <c r="B40" s="62" t="s">
        <v>196</v>
      </c>
      <c r="C40" s="62"/>
      <c r="D40" s="62"/>
      <c r="E40" s="134"/>
      <c r="F40" s="135"/>
      <c r="G40" s="47"/>
      <c r="H40" s="46"/>
      <c r="I40" s="47"/>
      <c r="J40" s="46"/>
      <c r="K40" s="47"/>
      <c r="L40" s="46"/>
      <c r="M40" s="47"/>
      <c r="N40" s="46"/>
      <c r="O40" s="48"/>
      <c r="P40" s="46"/>
      <c r="Q40" s="47"/>
    </row>
    <row r="41" spans="1:17" s="136" customFormat="1" ht="12.6" customHeight="1">
      <c r="A41" s="103"/>
      <c r="B41" s="104" t="s">
        <v>197</v>
      </c>
      <c r="C41" s="62"/>
      <c r="D41" s="62"/>
      <c r="E41" s="134"/>
      <c r="F41" s="135"/>
      <c r="G41" s="47"/>
      <c r="H41" s="47"/>
      <c r="I41" s="47"/>
      <c r="J41" s="47"/>
      <c r="K41" s="47"/>
      <c r="L41" s="47"/>
      <c r="M41" s="37"/>
      <c r="N41" s="47"/>
      <c r="O41" s="47"/>
      <c r="P41" s="47"/>
      <c r="Q41" s="37"/>
    </row>
    <row r="42" spans="1:17" s="136" customFormat="1" ht="12.6" customHeight="1">
      <c r="A42" s="105"/>
      <c r="B42" s="63" t="s">
        <v>178</v>
      </c>
      <c r="C42" s="63"/>
      <c r="D42" s="63"/>
      <c r="E42" s="57">
        <v>14</v>
      </c>
      <c r="F42" s="135"/>
      <c r="G42" s="47" t="s">
        <v>222</v>
      </c>
      <c r="H42" s="47"/>
      <c r="I42" s="47" t="s">
        <v>222</v>
      </c>
      <c r="J42" s="47"/>
      <c r="K42" s="47" t="s">
        <v>222</v>
      </c>
      <c r="L42" s="47"/>
      <c r="M42" s="37">
        <v>-1142083</v>
      </c>
      <c r="N42" s="47"/>
      <c r="O42" s="47" t="s">
        <v>222</v>
      </c>
      <c r="P42" s="47"/>
      <c r="Q42" s="37">
        <f>SUM(G42:M42,O42)</f>
        <v>-1142083</v>
      </c>
    </row>
    <row r="43" spans="1:17" s="136" customFormat="1" ht="12.6" customHeight="1">
      <c r="A43" s="133"/>
      <c r="B43" s="133"/>
      <c r="C43" s="133"/>
      <c r="D43" s="133"/>
      <c r="E43" s="134"/>
      <c r="F43" s="135"/>
      <c r="G43" s="47"/>
      <c r="H43" s="46"/>
      <c r="I43" s="47"/>
      <c r="J43" s="46"/>
      <c r="K43" s="47"/>
      <c r="L43" s="46"/>
      <c r="M43" s="47"/>
      <c r="N43" s="46"/>
      <c r="O43" s="48"/>
      <c r="P43" s="46"/>
      <c r="Q43" s="47"/>
    </row>
    <row r="44" spans="1:17" ht="15" customHeight="1">
      <c r="A44" s="103" t="s">
        <v>104</v>
      </c>
      <c r="B44" s="112"/>
      <c r="C44" s="112"/>
      <c r="D44" s="112"/>
      <c r="E44" s="113"/>
      <c r="F44" s="114"/>
      <c r="G44" s="37"/>
      <c r="H44" s="39"/>
      <c r="I44" s="37"/>
      <c r="J44" s="39"/>
      <c r="K44" s="37"/>
      <c r="L44" s="39"/>
      <c r="M44" s="37"/>
      <c r="N44" s="39"/>
      <c r="O44" s="37"/>
      <c r="P44" s="39"/>
      <c r="Q44" s="37"/>
    </row>
    <row r="45" spans="1:17" ht="15" customHeight="1">
      <c r="A45" s="105" t="s">
        <v>132</v>
      </c>
      <c r="B45" s="63" t="s">
        <v>217</v>
      </c>
      <c r="C45" s="106"/>
      <c r="D45" s="106"/>
      <c r="E45" s="117"/>
      <c r="F45" s="114"/>
      <c r="G45" s="37" t="s">
        <v>222</v>
      </c>
      <c r="H45" s="39"/>
      <c r="I45" s="37" t="s">
        <v>222</v>
      </c>
      <c r="J45" s="39"/>
      <c r="K45" s="37" t="s">
        <v>222</v>
      </c>
      <c r="L45" s="39"/>
      <c r="M45" s="37">
        <v>-761884</v>
      </c>
      <c r="N45" s="39"/>
      <c r="O45" s="37" t="s">
        <v>222</v>
      </c>
      <c r="P45" s="39"/>
      <c r="Q45" s="37">
        <f t="shared" si="1"/>
        <v>-761884</v>
      </c>
    </row>
    <row r="46" spans="1:17" ht="15" customHeight="1">
      <c r="A46" s="105"/>
      <c r="B46" s="106" t="s">
        <v>131</v>
      </c>
      <c r="C46" s="106"/>
      <c r="D46" s="106"/>
      <c r="E46" s="117"/>
      <c r="F46" s="114"/>
      <c r="G46" s="37" t="s">
        <v>222</v>
      </c>
      <c r="H46" s="39"/>
      <c r="I46" s="37" t="s">
        <v>222</v>
      </c>
      <c r="J46" s="39"/>
      <c r="K46" s="37" t="s">
        <v>222</v>
      </c>
      <c r="L46" s="39"/>
      <c r="M46" s="37">
        <v>204671</v>
      </c>
      <c r="N46" s="39"/>
      <c r="O46" s="37">
        <v>-273600</v>
      </c>
      <c r="P46" s="39"/>
      <c r="Q46" s="37">
        <f t="shared" si="1"/>
        <v>-68929</v>
      </c>
    </row>
    <row r="47" spans="1:17" ht="15" customHeight="1">
      <c r="A47" s="103" t="s">
        <v>105</v>
      </c>
      <c r="B47" s="106"/>
      <c r="C47" s="106"/>
      <c r="D47" s="106"/>
      <c r="E47" s="117"/>
      <c r="F47" s="114"/>
      <c r="G47" s="38" t="s">
        <v>222</v>
      </c>
      <c r="H47" s="36"/>
      <c r="I47" s="38" t="s">
        <v>222</v>
      </c>
      <c r="J47" s="36"/>
      <c r="K47" s="38" t="s">
        <v>222</v>
      </c>
      <c r="L47" s="36"/>
      <c r="M47" s="38">
        <f>SUM(M45:M46)</f>
        <v>-557213</v>
      </c>
      <c r="N47" s="36"/>
      <c r="O47" s="38">
        <f>SUM(O45:O46)</f>
        <v>-273600</v>
      </c>
      <c r="P47" s="36"/>
      <c r="Q47" s="38">
        <f>SUM(Q45:Q46)</f>
        <v>-830813</v>
      </c>
    </row>
    <row r="48" spans="1:17" s="136" customFormat="1" ht="12.6" customHeight="1">
      <c r="A48" s="140"/>
      <c r="B48" s="141"/>
      <c r="C48" s="141"/>
      <c r="D48" s="141"/>
      <c r="E48" s="139"/>
      <c r="F48" s="135"/>
      <c r="G48" s="47"/>
      <c r="H48" s="46"/>
      <c r="I48" s="47"/>
      <c r="J48" s="46"/>
      <c r="K48" s="47"/>
      <c r="L48" s="46"/>
      <c r="M48" s="47"/>
      <c r="N48" s="46"/>
      <c r="O48" s="47"/>
      <c r="P48" s="46"/>
      <c r="Q48" s="47"/>
    </row>
    <row r="49" spans="1:17" ht="15" customHeight="1" thickBot="1">
      <c r="A49" s="112" t="s">
        <v>206</v>
      </c>
      <c r="B49" s="112"/>
      <c r="C49" s="112"/>
      <c r="D49" s="112"/>
      <c r="E49" s="113"/>
      <c r="F49" s="114"/>
      <c r="G49" s="41">
        <f>SUM(G37,G47,G42)</f>
        <v>17075181</v>
      </c>
      <c r="H49" s="36"/>
      <c r="I49" s="41">
        <f>SUM(I37,I47,I42)</f>
        <v>4031711</v>
      </c>
      <c r="J49" s="36"/>
      <c r="K49" s="41">
        <f>SUM(K37,K47,K42)</f>
        <v>1365933</v>
      </c>
      <c r="L49" s="36"/>
      <c r="M49" s="41">
        <f>SUM(M37,M47,M42)</f>
        <v>2902206</v>
      </c>
      <c r="N49" s="36"/>
      <c r="O49" s="41">
        <f>SUM(O37,O47,O42)</f>
        <v>258000</v>
      </c>
      <c r="P49" s="36"/>
      <c r="Q49" s="41">
        <f>SUM(Q37,Q47,Q42)</f>
        <v>25633031</v>
      </c>
    </row>
    <row r="50" spans="1:17" ht="15" customHeight="1" thickTop="1"/>
  </sheetData>
  <mergeCells count="3">
    <mergeCell ref="G12:Q12"/>
    <mergeCell ref="G4:Q4"/>
    <mergeCell ref="K5:M5"/>
  </mergeCells>
  <pageMargins left="0.95" right="0.7" top="0.5" bottom="0.5" header="0.3" footer="0.3"/>
  <pageSetup paperSize="9" scale="65" firstPageNumber="9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92"/>
  <sheetViews>
    <sheetView view="pageBreakPreview" topLeftCell="A71" zoomScale="85" zoomScaleNormal="85" zoomScaleSheetLayoutView="85" zoomScalePageLayoutView="70" workbookViewId="0">
      <selection activeCell="N152" sqref="N152"/>
    </sheetView>
  </sheetViews>
  <sheetFormatPr defaultColWidth="14.42578125" defaultRowHeight="15" customHeight="1"/>
  <cols>
    <col min="1" max="2" width="1.5703125" style="146" customWidth="1"/>
    <col min="3" max="3" width="58.42578125" style="146" customWidth="1"/>
    <col min="4" max="4" width="9.140625" style="162" customWidth="1"/>
    <col min="5" max="5" width="1.7109375" style="146" customWidth="1"/>
    <col min="6" max="6" width="15.85546875" style="146" customWidth="1"/>
    <col min="7" max="7" width="1.7109375" style="146" customWidth="1"/>
    <col min="8" max="8" width="15.85546875" style="146" customWidth="1"/>
    <col min="9" max="9" width="1.7109375" style="146" customWidth="1"/>
    <col min="10" max="10" width="15.85546875" style="146" customWidth="1"/>
    <col min="11" max="11" width="1.7109375" style="146" customWidth="1"/>
    <col min="12" max="12" width="15.85546875" style="146" customWidth="1"/>
    <col min="13" max="16384" width="14.42578125" style="146"/>
  </cols>
  <sheetData>
    <row r="1" spans="1:12" ht="16.5" customHeight="1">
      <c r="A1" s="55" t="s">
        <v>98</v>
      </c>
      <c r="B1" s="142"/>
      <c r="C1" s="142"/>
      <c r="D1" s="143"/>
      <c r="E1" s="144"/>
      <c r="F1" s="145"/>
      <c r="G1" s="145"/>
      <c r="H1" s="145"/>
      <c r="I1" s="145"/>
      <c r="J1" s="145"/>
      <c r="K1" s="145"/>
      <c r="L1" s="145"/>
    </row>
    <row r="2" spans="1:12" ht="16.5" customHeight="1">
      <c r="A2" s="147" t="s">
        <v>200</v>
      </c>
      <c r="B2" s="142"/>
      <c r="C2" s="142"/>
      <c r="D2" s="143"/>
      <c r="E2" s="144"/>
      <c r="F2" s="145"/>
      <c r="G2" s="145"/>
      <c r="H2" s="145"/>
      <c r="I2" s="145"/>
      <c r="J2" s="145"/>
      <c r="K2" s="145"/>
      <c r="L2" s="145"/>
    </row>
    <row r="3" spans="1:12" ht="16.5" customHeight="1">
      <c r="A3" s="147" t="e">
        <f>+'9 E'!#REF!</f>
        <v>#REF!</v>
      </c>
      <c r="B3" s="142"/>
      <c r="C3" s="142"/>
      <c r="D3" s="143"/>
      <c r="E3" s="144"/>
      <c r="F3" s="145"/>
      <c r="G3" s="145"/>
      <c r="H3" s="145"/>
      <c r="I3" s="145"/>
      <c r="J3" s="145"/>
      <c r="K3" s="145"/>
      <c r="L3" s="145"/>
    </row>
    <row r="4" spans="1:12">
      <c r="A4" s="148"/>
      <c r="B4" s="142"/>
      <c r="C4" s="142"/>
      <c r="D4" s="143"/>
      <c r="E4" s="144"/>
      <c r="F4" s="145"/>
      <c r="G4" s="145"/>
      <c r="H4" s="145"/>
      <c r="I4" s="145"/>
      <c r="J4" s="145"/>
      <c r="K4" s="145"/>
      <c r="L4" s="145"/>
    </row>
    <row r="5" spans="1:12" ht="15.95" customHeight="1">
      <c r="A5" s="149"/>
      <c r="B5" s="149"/>
      <c r="C5" s="149"/>
      <c r="D5" s="143"/>
      <c r="E5" s="144"/>
      <c r="F5" s="169" t="s">
        <v>0</v>
      </c>
      <c r="G5" s="169"/>
      <c r="H5" s="169"/>
      <c r="I5" s="51"/>
      <c r="J5" s="169" t="s">
        <v>1</v>
      </c>
      <c r="K5" s="169"/>
      <c r="L5" s="169"/>
    </row>
    <row r="6" spans="1:12" ht="15.95" customHeight="1">
      <c r="A6" s="149"/>
      <c r="B6" s="149"/>
      <c r="C6" s="149"/>
      <c r="D6" s="143"/>
      <c r="E6" s="144"/>
      <c r="F6" s="170" t="s">
        <v>92</v>
      </c>
      <c r="G6" s="170"/>
      <c r="H6" s="170"/>
      <c r="I6" s="64"/>
      <c r="J6" s="169" t="s">
        <v>93</v>
      </c>
      <c r="K6" s="169"/>
      <c r="L6" s="169"/>
    </row>
    <row r="7" spans="1:12" ht="15.95" customHeight="1">
      <c r="A7" s="149"/>
      <c r="B7" s="149"/>
      <c r="C7" s="149"/>
      <c r="D7" s="143"/>
      <c r="E7" s="144"/>
      <c r="F7" s="183" t="s">
        <v>203</v>
      </c>
      <c r="G7" s="183"/>
      <c r="H7" s="183"/>
      <c r="I7" s="64"/>
      <c r="J7" s="183" t="s">
        <v>203</v>
      </c>
      <c r="K7" s="183"/>
      <c r="L7" s="183"/>
    </row>
    <row r="8" spans="1:12" ht="15.95" customHeight="1">
      <c r="A8" s="149"/>
      <c r="B8" s="149"/>
      <c r="C8" s="149"/>
      <c r="D8" s="143"/>
      <c r="E8" s="144"/>
      <c r="F8" s="182" t="s">
        <v>202</v>
      </c>
      <c r="G8" s="183"/>
      <c r="H8" s="183"/>
      <c r="I8" s="64"/>
      <c r="J8" s="182" t="s">
        <v>202</v>
      </c>
      <c r="K8" s="183"/>
      <c r="L8" s="183"/>
    </row>
    <row r="9" spans="1:12" ht="15.95" customHeight="1">
      <c r="A9" s="149"/>
      <c r="B9" s="149"/>
      <c r="C9" s="149"/>
      <c r="D9" s="150"/>
      <c r="E9" s="144"/>
      <c r="F9" s="83" t="s">
        <v>95</v>
      </c>
      <c r="G9" s="83"/>
      <c r="H9" s="83" t="s">
        <v>86</v>
      </c>
      <c r="I9" s="84"/>
      <c r="J9" s="83" t="s">
        <v>95</v>
      </c>
      <c r="K9" s="83"/>
      <c r="L9" s="83" t="s">
        <v>86</v>
      </c>
    </row>
    <row r="10" spans="1:12" ht="15.95" customHeight="1">
      <c r="A10" s="149"/>
      <c r="B10" s="149"/>
      <c r="C10" s="149"/>
      <c r="D10" s="150"/>
      <c r="E10" s="144"/>
      <c r="F10" s="83"/>
      <c r="G10" s="83"/>
      <c r="H10" s="66" t="s">
        <v>100</v>
      </c>
      <c r="I10" s="84"/>
      <c r="J10" s="83"/>
      <c r="K10" s="83"/>
      <c r="L10" s="66" t="s">
        <v>100</v>
      </c>
    </row>
    <row r="11" spans="1:12" ht="15.95" customHeight="1">
      <c r="A11" s="149"/>
      <c r="B11" s="149"/>
      <c r="C11" s="149"/>
      <c r="D11" s="143"/>
      <c r="E11" s="144"/>
      <c r="F11" s="165" t="s">
        <v>96</v>
      </c>
      <c r="G11" s="165"/>
      <c r="H11" s="165"/>
      <c r="I11" s="165"/>
      <c r="J11" s="165"/>
      <c r="K11" s="165"/>
      <c r="L11" s="165"/>
    </row>
    <row r="12" spans="1:12" ht="15.95" customHeight="1">
      <c r="A12" s="151" t="s">
        <v>80</v>
      </c>
      <c r="B12" s="142"/>
      <c r="C12" s="149"/>
      <c r="D12" s="57"/>
      <c r="E12" s="58"/>
      <c r="F12" s="77"/>
      <c r="G12" s="59"/>
      <c r="H12" s="77"/>
      <c r="I12" s="59"/>
      <c r="J12" s="77"/>
      <c r="K12" s="59"/>
      <c r="L12" s="77"/>
    </row>
    <row r="13" spans="1:12" ht="15.95" customHeight="1">
      <c r="A13" s="63" t="s">
        <v>154</v>
      </c>
      <c r="B13" s="142"/>
      <c r="C13" s="149"/>
      <c r="D13" s="57"/>
      <c r="E13" s="58"/>
      <c r="F13" s="1">
        <v>-657982</v>
      </c>
      <c r="G13" s="2"/>
      <c r="H13" s="1">
        <v>1652322</v>
      </c>
      <c r="I13" s="2"/>
      <c r="J13" s="1">
        <v>-761884</v>
      </c>
      <c r="K13" s="2"/>
      <c r="L13" s="1">
        <v>1700072</v>
      </c>
    </row>
    <row r="14" spans="1:12" ht="15.95" customHeight="1">
      <c r="A14" s="72" t="s">
        <v>160</v>
      </c>
      <c r="B14" s="142"/>
      <c r="C14" s="149"/>
      <c r="D14" s="57"/>
      <c r="E14" s="58"/>
      <c r="F14" s="1"/>
      <c r="G14" s="2"/>
      <c r="H14" s="1"/>
      <c r="I14" s="2"/>
      <c r="J14" s="1"/>
      <c r="K14" s="2"/>
      <c r="L14" s="1"/>
    </row>
    <row r="15" spans="1:12" ht="15.95" customHeight="1">
      <c r="A15" s="152" t="s">
        <v>159</v>
      </c>
      <c r="B15" s="142"/>
      <c r="C15" s="149"/>
      <c r="D15" s="57"/>
      <c r="E15" s="58"/>
      <c r="F15" s="1">
        <v>-246470</v>
      </c>
      <c r="G15" s="2"/>
      <c r="H15" s="1">
        <v>343967</v>
      </c>
      <c r="I15" s="2"/>
      <c r="J15" s="1">
        <v>-248542</v>
      </c>
      <c r="K15" s="2"/>
      <c r="L15" s="1">
        <v>349137</v>
      </c>
    </row>
    <row r="16" spans="1:12" ht="15.95" customHeight="1">
      <c r="A16" s="152" t="s">
        <v>57</v>
      </c>
      <c r="B16" s="149"/>
      <c r="C16" s="149"/>
      <c r="D16" s="57"/>
      <c r="E16" s="58"/>
      <c r="F16" s="1">
        <v>821892</v>
      </c>
      <c r="G16" s="2"/>
      <c r="H16" s="1">
        <v>461097</v>
      </c>
      <c r="I16" s="2"/>
      <c r="J16" s="1">
        <v>822130</v>
      </c>
      <c r="K16" s="2"/>
      <c r="L16" s="1">
        <v>461549</v>
      </c>
    </row>
    <row r="17" spans="1:12" ht="15.95" customHeight="1">
      <c r="A17" s="152" t="s">
        <v>109</v>
      </c>
      <c r="B17" s="149"/>
      <c r="C17" s="149"/>
      <c r="D17" s="57"/>
      <c r="E17" s="58"/>
      <c r="F17" s="1">
        <v>2546227</v>
      </c>
      <c r="G17" s="2"/>
      <c r="H17" s="1">
        <v>2130544</v>
      </c>
      <c r="I17" s="2"/>
      <c r="J17" s="1">
        <v>2562162</v>
      </c>
      <c r="K17" s="2"/>
      <c r="L17" s="1">
        <v>2149814</v>
      </c>
    </row>
    <row r="18" spans="1:12" ht="15.95" customHeight="1">
      <c r="A18" s="152" t="s">
        <v>219</v>
      </c>
      <c r="B18" s="149"/>
      <c r="C18" s="149"/>
      <c r="D18" s="57"/>
      <c r="E18" s="58"/>
      <c r="F18" s="1">
        <v>-845207</v>
      </c>
      <c r="G18" s="2"/>
      <c r="H18" s="1" t="s">
        <v>222</v>
      </c>
      <c r="I18" s="2"/>
      <c r="J18" s="1">
        <v>-845207</v>
      </c>
      <c r="K18" s="2"/>
      <c r="L18" s="1" t="s">
        <v>222</v>
      </c>
    </row>
    <row r="19" spans="1:12" ht="15.95" customHeight="1">
      <c r="A19" s="152" t="s">
        <v>185</v>
      </c>
      <c r="B19" s="149"/>
      <c r="C19" s="149"/>
      <c r="D19" s="57"/>
      <c r="E19" s="58"/>
      <c r="F19" s="1">
        <v>-69527</v>
      </c>
      <c r="G19" s="2"/>
      <c r="H19" s="1">
        <v>77440</v>
      </c>
      <c r="I19" s="2"/>
      <c r="J19" s="1">
        <v>-69527</v>
      </c>
      <c r="K19" s="2"/>
      <c r="L19" s="1">
        <v>77440</v>
      </c>
    </row>
    <row r="20" spans="1:12" ht="15.95" customHeight="1">
      <c r="A20" s="152" t="s">
        <v>161</v>
      </c>
      <c r="B20" s="149"/>
      <c r="C20" s="149"/>
      <c r="D20" s="57"/>
      <c r="E20" s="58"/>
      <c r="F20" s="1">
        <v>92495</v>
      </c>
      <c r="G20" s="2"/>
      <c r="H20" s="1">
        <v>16416</v>
      </c>
      <c r="I20" s="2"/>
      <c r="J20" s="1">
        <v>92495</v>
      </c>
      <c r="K20" s="2"/>
      <c r="L20" s="1">
        <v>16416</v>
      </c>
    </row>
    <row r="21" spans="1:12" ht="15.95" customHeight="1">
      <c r="A21" s="152" t="s">
        <v>184</v>
      </c>
      <c r="B21" s="149"/>
      <c r="C21" s="149"/>
      <c r="D21" s="57"/>
      <c r="E21" s="58"/>
      <c r="F21" s="1" t="s">
        <v>222</v>
      </c>
      <c r="G21" s="2"/>
      <c r="H21" s="1">
        <v>39616</v>
      </c>
      <c r="I21" s="2"/>
      <c r="J21" s="1" t="s">
        <v>222</v>
      </c>
      <c r="K21" s="2"/>
      <c r="L21" s="1">
        <v>39616</v>
      </c>
    </row>
    <row r="22" spans="1:12" ht="15.95" customHeight="1">
      <c r="A22" s="152" t="s">
        <v>189</v>
      </c>
      <c r="B22" s="149"/>
      <c r="C22" s="149"/>
      <c r="D22" s="57"/>
      <c r="E22" s="58"/>
      <c r="F22" s="1">
        <v>4171</v>
      </c>
      <c r="G22" s="2"/>
      <c r="H22" s="42">
        <v>69800</v>
      </c>
      <c r="I22" s="2"/>
      <c r="J22" s="1">
        <v>4171</v>
      </c>
      <c r="K22" s="2"/>
      <c r="L22" s="42">
        <v>69800</v>
      </c>
    </row>
    <row r="23" spans="1:12" ht="15.95" customHeight="1">
      <c r="A23" s="152" t="s">
        <v>190</v>
      </c>
      <c r="B23" s="149"/>
      <c r="C23" s="149"/>
      <c r="D23" s="57"/>
      <c r="E23" s="58"/>
      <c r="F23" s="1">
        <v>22646</v>
      </c>
      <c r="G23" s="2"/>
      <c r="H23" s="1" t="s">
        <v>222</v>
      </c>
      <c r="I23" s="2"/>
      <c r="J23" s="1">
        <v>22646</v>
      </c>
      <c r="K23" s="2"/>
      <c r="L23" s="1" t="s">
        <v>222</v>
      </c>
    </row>
    <row r="24" spans="1:12" ht="15.95" customHeight="1">
      <c r="A24" s="152" t="s">
        <v>220</v>
      </c>
      <c r="B24" s="149"/>
      <c r="C24" s="149"/>
      <c r="D24" s="57"/>
      <c r="E24" s="58"/>
      <c r="F24" s="1">
        <v>225920</v>
      </c>
      <c r="G24" s="2"/>
      <c r="H24" s="1">
        <v>-129008</v>
      </c>
      <c r="I24" s="2"/>
      <c r="J24" s="1">
        <v>225920</v>
      </c>
      <c r="K24" s="2"/>
      <c r="L24" s="1">
        <v>-129008</v>
      </c>
    </row>
    <row r="25" spans="1:12" ht="15.95" customHeight="1">
      <c r="A25" s="153" t="s">
        <v>186</v>
      </c>
      <c r="B25" s="149"/>
      <c r="C25" s="149"/>
      <c r="D25" s="57"/>
      <c r="E25" s="58"/>
      <c r="F25" s="1">
        <v>-60166</v>
      </c>
      <c r="G25" s="2"/>
      <c r="H25" s="1">
        <v>-20420</v>
      </c>
      <c r="I25" s="2"/>
      <c r="J25" s="1">
        <v>-419126</v>
      </c>
      <c r="K25" s="2"/>
      <c r="L25" s="1">
        <v>-503387</v>
      </c>
    </row>
    <row r="26" spans="1:12" ht="15.95" customHeight="1">
      <c r="A26" s="149" t="s">
        <v>110</v>
      </c>
      <c r="B26" s="149"/>
      <c r="C26" s="149"/>
      <c r="D26" s="57"/>
      <c r="E26" s="58"/>
      <c r="F26" s="1">
        <v>133251</v>
      </c>
      <c r="G26" s="2"/>
      <c r="H26" s="42">
        <v>74371</v>
      </c>
      <c r="I26" s="2"/>
      <c r="J26" s="1">
        <v>133251</v>
      </c>
      <c r="K26" s="2"/>
      <c r="L26" s="42">
        <v>74371</v>
      </c>
    </row>
    <row r="27" spans="1:12" ht="15.95" customHeight="1">
      <c r="A27" s="149" t="s">
        <v>173</v>
      </c>
      <c r="B27" s="149"/>
      <c r="C27" s="149"/>
      <c r="D27" s="57"/>
      <c r="E27" s="58"/>
      <c r="F27" s="5">
        <v>-259212</v>
      </c>
      <c r="G27" s="2"/>
      <c r="H27" s="5">
        <v>-275116</v>
      </c>
      <c r="I27" s="2"/>
      <c r="J27" s="5" t="s">
        <v>222</v>
      </c>
      <c r="K27" s="2"/>
      <c r="L27" s="5" t="s">
        <v>222</v>
      </c>
    </row>
    <row r="28" spans="1:12" ht="13.7" customHeight="1">
      <c r="A28" s="142"/>
      <c r="B28" s="149"/>
      <c r="C28" s="149"/>
      <c r="D28" s="57"/>
      <c r="E28" s="58"/>
      <c r="F28" s="1">
        <f>SUM(F13:F27)</f>
        <v>1708038</v>
      </c>
      <c r="G28" s="2"/>
      <c r="H28" s="1">
        <f>SUM(H13:H27)</f>
        <v>4441029</v>
      </c>
      <c r="I28" s="2"/>
      <c r="J28" s="1">
        <f>SUM(J13:J27)</f>
        <v>1518489</v>
      </c>
      <c r="K28" s="2"/>
      <c r="L28" s="1">
        <f>SUM(L13:L27)</f>
        <v>4305820</v>
      </c>
    </row>
    <row r="29" spans="1:12" ht="15.95" customHeight="1">
      <c r="A29" s="154" t="s">
        <v>111</v>
      </c>
      <c r="B29" s="149"/>
      <c r="C29" s="149"/>
      <c r="D29" s="57"/>
      <c r="E29" s="58"/>
      <c r="F29" s="1"/>
      <c r="G29" s="2"/>
      <c r="H29" s="1"/>
      <c r="I29" s="2"/>
      <c r="J29" s="1"/>
      <c r="K29" s="2"/>
      <c r="L29" s="1"/>
    </row>
    <row r="30" spans="1:12" ht="15.95" customHeight="1">
      <c r="A30" s="152" t="s">
        <v>115</v>
      </c>
      <c r="B30" s="149"/>
      <c r="C30" s="149"/>
      <c r="D30" s="57"/>
      <c r="E30" s="58"/>
      <c r="F30" s="1">
        <v>3902182</v>
      </c>
      <c r="G30" s="2"/>
      <c r="H30" s="1">
        <v>12474759</v>
      </c>
      <c r="I30" s="2"/>
      <c r="J30" s="1">
        <v>3903233</v>
      </c>
      <c r="K30" s="2"/>
      <c r="L30" s="1">
        <v>12474759</v>
      </c>
    </row>
    <row r="31" spans="1:12" ht="15.95" customHeight="1">
      <c r="A31" s="152" t="s">
        <v>171</v>
      </c>
      <c r="B31" s="149"/>
      <c r="C31" s="149"/>
      <c r="D31" s="57"/>
      <c r="E31" s="58"/>
      <c r="F31" s="1">
        <v>-27963</v>
      </c>
      <c r="G31" s="2"/>
      <c r="H31" s="1" t="s">
        <v>222</v>
      </c>
      <c r="I31" s="2"/>
      <c r="J31" s="1">
        <v>-27963</v>
      </c>
      <c r="K31" s="2"/>
      <c r="L31" s="1" t="s">
        <v>222</v>
      </c>
    </row>
    <row r="32" spans="1:12" ht="15.95" customHeight="1">
      <c r="A32" s="152" t="s">
        <v>6</v>
      </c>
      <c r="B32" s="149"/>
      <c r="C32" s="149"/>
      <c r="D32" s="57"/>
      <c r="E32" s="58"/>
      <c r="F32" s="1">
        <v>704047</v>
      </c>
      <c r="G32" s="2"/>
      <c r="H32" s="1">
        <v>1674858</v>
      </c>
      <c r="I32" s="2"/>
      <c r="J32" s="1">
        <v>704047</v>
      </c>
      <c r="K32" s="2"/>
      <c r="L32" s="1">
        <v>1674858</v>
      </c>
    </row>
    <row r="33" spans="1:12" ht="15.95" customHeight="1">
      <c r="A33" s="152" t="s">
        <v>7</v>
      </c>
      <c r="B33" s="149"/>
      <c r="C33" s="149"/>
      <c r="D33" s="57"/>
      <c r="E33" s="58"/>
      <c r="F33" s="1">
        <v>155137</v>
      </c>
      <c r="G33" s="2"/>
      <c r="H33" s="1">
        <v>1785947</v>
      </c>
      <c r="I33" s="2"/>
      <c r="J33" s="1">
        <v>92491</v>
      </c>
      <c r="K33" s="2"/>
      <c r="L33" s="1">
        <v>1825970</v>
      </c>
    </row>
    <row r="34" spans="1:12" ht="15.95" customHeight="1">
      <c r="A34" s="155" t="s">
        <v>16</v>
      </c>
      <c r="B34" s="149"/>
      <c r="C34" s="149"/>
      <c r="D34" s="57"/>
      <c r="E34" s="58"/>
      <c r="F34" s="1">
        <v>-875871</v>
      </c>
      <c r="G34" s="2"/>
      <c r="H34" s="42">
        <v>-1628324</v>
      </c>
      <c r="I34" s="2"/>
      <c r="J34" s="1">
        <v>-875871</v>
      </c>
      <c r="K34" s="2"/>
      <c r="L34" s="42">
        <v>-1628271</v>
      </c>
    </row>
    <row r="35" spans="1:12" ht="15.95" customHeight="1">
      <c r="A35" s="155" t="s">
        <v>23</v>
      </c>
      <c r="B35" s="149"/>
      <c r="C35" s="149"/>
      <c r="D35" s="57"/>
      <c r="E35" s="58"/>
      <c r="F35" s="1">
        <v>1369929</v>
      </c>
      <c r="G35" s="2"/>
      <c r="H35" s="1">
        <v>-2733543</v>
      </c>
      <c r="I35" s="2"/>
      <c r="J35" s="1">
        <v>1312743</v>
      </c>
      <c r="K35" s="2"/>
      <c r="L35" s="1">
        <v>-2733354</v>
      </c>
    </row>
    <row r="36" spans="1:12" ht="15.95" customHeight="1">
      <c r="A36" s="156" t="s">
        <v>112</v>
      </c>
      <c r="B36" s="156"/>
      <c r="C36" s="149"/>
      <c r="D36" s="57"/>
      <c r="E36" s="58"/>
      <c r="F36" s="1">
        <v>-837816</v>
      </c>
      <c r="G36" s="2"/>
      <c r="H36" s="1">
        <v>-15168</v>
      </c>
      <c r="I36" s="2"/>
      <c r="J36" s="1">
        <v>-837816</v>
      </c>
      <c r="K36" s="2"/>
      <c r="L36" s="1">
        <v>-15168</v>
      </c>
    </row>
    <row r="37" spans="1:12" ht="15.95" customHeight="1">
      <c r="A37" s="157" t="s">
        <v>193</v>
      </c>
      <c r="B37" s="156"/>
      <c r="C37" s="149"/>
      <c r="D37" s="57"/>
      <c r="E37" s="58"/>
      <c r="F37" s="17">
        <f>SUM(F28:F36)</f>
        <v>6097683</v>
      </c>
      <c r="G37" s="12"/>
      <c r="H37" s="17">
        <f>SUM(H28:H36)</f>
        <v>15999558</v>
      </c>
      <c r="I37" s="12"/>
      <c r="J37" s="17">
        <f>SUM(J28:J36)</f>
        <v>5789353</v>
      </c>
      <c r="K37" s="12"/>
      <c r="L37" s="17">
        <f>SUM(L28:L36)</f>
        <v>15904614</v>
      </c>
    </row>
    <row r="38" spans="1:12" ht="15.95" customHeight="1">
      <c r="A38" s="156" t="s">
        <v>120</v>
      </c>
      <c r="B38" s="156"/>
      <c r="C38" s="149"/>
      <c r="D38" s="57"/>
      <c r="E38" s="58"/>
      <c r="F38" s="1">
        <v>-707798</v>
      </c>
      <c r="G38" s="2"/>
      <c r="H38" s="1">
        <v>-285027</v>
      </c>
      <c r="I38" s="2"/>
      <c r="J38" s="1">
        <v>-707811</v>
      </c>
      <c r="K38" s="2"/>
      <c r="L38" s="1">
        <v>-285061</v>
      </c>
    </row>
    <row r="39" spans="1:12" ht="15.95" customHeight="1">
      <c r="A39" s="156" t="s">
        <v>113</v>
      </c>
      <c r="B39" s="156"/>
      <c r="C39" s="149"/>
      <c r="D39" s="57"/>
      <c r="E39" s="58"/>
      <c r="F39" s="1">
        <v>-442337</v>
      </c>
      <c r="G39" s="2"/>
      <c r="H39" s="1">
        <v>-88067</v>
      </c>
      <c r="I39" s="2"/>
      <c r="J39" s="1">
        <v>-426910</v>
      </c>
      <c r="K39" s="2"/>
      <c r="L39" s="1">
        <v>-83503</v>
      </c>
    </row>
    <row r="40" spans="1:12" ht="15.95" customHeight="1">
      <c r="A40" s="142" t="s">
        <v>192</v>
      </c>
      <c r="B40" s="149"/>
      <c r="C40" s="149"/>
      <c r="D40" s="57"/>
      <c r="E40" s="58"/>
      <c r="F40" s="24">
        <f>SUM(F37:F39)</f>
        <v>4947548</v>
      </c>
      <c r="G40" s="2"/>
      <c r="H40" s="24">
        <f>SUM(H37:H39)</f>
        <v>15626464</v>
      </c>
      <c r="I40" s="2"/>
      <c r="J40" s="24">
        <f>SUM(J37:J39)</f>
        <v>4654632</v>
      </c>
      <c r="K40" s="2"/>
      <c r="L40" s="24">
        <f>SUM(L37:L39)</f>
        <v>15536050</v>
      </c>
    </row>
    <row r="41" spans="1:12" ht="8.4499999999999993" customHeight="1">
      <c r="A41" s="149"/>
      <c r="B41" s="149"/>
      <c r="C41" s="149"/>
      <c r="D41" s="57"/>
      <c r="E41" s="58"/>
      <c r="F41" s="1"/>
      <c r="G41" s="2"/>
      <c r="H41" s="1"/>
      <c r="I41" s="2"/>
      <c r="J41" s="1"/>
      <c r="K41" s="2"/>
      <c r="L41" s="1"/>
    </row>
    <row r="42" spans="1:12" ht="15.95" customHeight="1">
      <c r="A42" s="151" t="s">
        <v>81</v>
      </c>
      <c r="B42" s="149"/>
      <c r="C42" s="149"/>
      <c r="D42" s="57"/>
      <c r="E42" s="58"/>
      <c r="F42" s="1"/>
      <c r="G42" s="2"/>
      <c r="H42" s="1"/>
      <c r="I42" s="2"/>
      <c r="J42" s="1"/>
      <c r="K42" s="2"/>
      <c r="L42" s="1"/>
    </row>
    <row r="43" spans="1:12" ht="15.95" customHeight="1">
      <c r="A43" s="149" t="s">
        <v>174</v>
      </c>
      <c r="B43" s="149"/>
      <c r="C43" s="149"/>
      <c r="D43" s="57"/>
      <c r="E43" s="63"/>
      <c r="F43" s="163" t="s">
        <v>222</v>
      </c>
      <c r="G43" s="2"/>
      <c r="H43" s="1" t="s">
        <v>222</v>
      </c>
      <c r="I43" s="2"/>
      <c r="J43" s="1">
        <v>313433</v>
      </c>
      <c r="K43" s="2"/>
      <c r="L43" s="1">
        <v>118056</v>
      </c>
    </row>
    <row r="44" spans="1:12" ht="15.95" customHeight="1">
      <c r="A44" s="149" t="s">
        <v>162</v>
      </c>
      <c r="B44" s="149"/>
      <c r="C44" s="149"/>
      <c r="D44" s="57"/>
      <c r="E44" s="58"/>
      <c r="F44" s="163" t="s">
        <v>222</v>
      </c>
      <c r="G44" s="2"/>
      <c r="H44" s="1" t="s">
        <v>222</v>
      </c>
      <c r="I44" s="2"/>
      <c r="J44" s="1">
        <v>-139055</v>
      </c>
      <c r="K44" s="2"/>
      <c r="L44" s="1">
        <v>-113776</v>
      </c>
    </row>
    <row r="45" spans="1:12" ht="15.95" customHeight="1">
      <c r="A45" s="149" t="s">
        <v>163</v>
      </c>
      <c r="B45" s="149"/>
      <c r="C45" s="149"/>
      <c r="D45" s="57"/>
      <c r="E45" s="58"/>
      <c r="F45" s="1">
        <v>-1078882</v>
      </c>
      <c r="G45" s="43"/>
      <c r="H45" s="1">
        <v>-1255925</v>
      </c>
      <c r="I45" s="43"/>
      <c r="J45" s="1">
        <v>-1078882</v>
      </c>
      <c r="K45" s="43"/>
      <c r="L45" s="1">
        <v>-1255925</v>
      </c>
    </row>
    <row r="46" spans="1:12" ht="15.95" customHeight="1">
      <c r="A46" s="149" t="s">
        <v>175</v>
      </c>
      <c r="B46" s="149"/>
      <c r="C46" s="149"/>
      <c r="D46" s="57"/>
      <c r="E46" s="58"/>
      <c r="F46" s="1">
        <v>-10568</v>
      </c>
      <c r="G46" s="2"/>
      <c r="H46" s="1">
        <v>-3020</v>
      </c>
      <c r="I46" s="2"/>
      <c r="J46" s="1">
        <v>-10568</v>
      </c>
      <c r="K46" s="2"/>
      <c r="L46" s="1">
        <v>-3020</v>
      </c>
    </row>
    <row r="47" spans="1:12" ht="15.95" customHeight="1">
      <c r="A47" s="149" t="s">
        <v>176</v>
      </c>
      <c r="B47" s="149"/>
      <c r="C47" s="149"/>
      <c r="D47" s="57"/>
      <c r="E47" s="58"/>
      <c r="F47" s="42">
        <v>-26865</v>
      </c>
      <c r="G47" s="2"/>
      <c r="H47" s="1">
        <v>-39020</v>
      </c>
      <c r="I47" s="2"/>
      <c r="J47" s="42">
        <v>-26865</v>
      </c>
      <c r="K47" s="2"/>
      <c r="L47" s="1">
        <v>-39020</v>
      </c>
    </row>
    <row r="48" spans="1:12" ht="15.95" customHeight="1">
      <c r="A48" s="149" t="s">
        <v>181</v>
      </c>
      <c r="B48" s="149"/>
      <c r="C48" s="149"/>
      <c r="D48" s="57"/>
      <c r="E48" s="58"/>
      <c r="F48" s="42">
        <v>-7434</v>
      </c>
      <c r="G48" s="2"/>
      <c r="H48" s="1" t="s">
        <v>222</v>
      </c>
      <c r="I48" s="2"/>
      <c r="J48" s="42">
        <v>-7434</v>
      </c>
      <c r="K48" s="2"/>
      <c r="L48" s="1" t="s">
        <v>222</v>
      </c>
    </row>
    <row r="49" spans="1:12" ht="15.95" customHeight="1">
      <c r="A49" s="149" t="s">
        <v>164</v>
      </c>
      <c r="B49" s="149"/>
      <c r="C49" s="149"/>
      <c r="D49" s="57"/>
      <c r="E49" s="58"/>
      <c r="F49" s="163" t="s">
        <v>222</v>
      </c>
      <c r="G49" s="2"/>
      <c r="H49" s="163" t="s">
        <v>222</v>
      </c>
      <c r="I49" s="2"/>
      <c r="J49" s="1">
        <v>833</v>
      </c>
      <c r="K49" s="2"/>
      <c r="L49" s="1" t="s">
        <v>222</v>
      </c>
    </row>
    <row r="50" spans="1:12" ht="15.95" customHeight="1">
      <c r="A50" s="149" t="s">
        <v>82</v>
      </c>
      <c r="B50" s="149"/>
      <c r="C50" s="149"/>
      <c r="D50" s="57"/>
      <c r="E50" s="58"/>
      <c r="F50" s="1">
        <v>5269</v>
      </c>
      <c r="G50" s="43"/>
      <c r="H50" s="1">
        <v>993</v>
      </c>
      <c r="I50" s="43"/>
      <c r="J50" s="1">
        <v>5269</v>
      </c>
      <c r="K50" s="43"/>
      <c r="L50" s="1">
        <v>993</v>
      </c>
    </row>
    <row r="51" spans="1:12" ht="15.95" customHeight="1">
      <c r="A51" s="149" t="s">
        <v>165</v>
      </c>
      <c r="B51" s="149"/>
      <c r="C51" s="149"/>
      <c r="D51" s="57"/>
      <c r="E51" s="58"/>
      <c r="F51" s="1"/>
      <c r="G51" s="43"/>
      <c r="H51" s="1"/>
      <c r="I51" s="43"/>
      <c r="J51" s="1"/>
      <c r="K51" s="43"/>
      <c r="L51" s="1"/>
    </row>
    <row r="52" spans="1:12" ht="15.95" customHeight="1">
      <c r="A52" s="149"/>
      <c r="B52" s="149" t="s">
        <v>58</v>
      </c>
      <c r="C52" s="149"/>
      <c r="D52" s="57"/>
      <c r="E52" s="58"/>
      <c r="F52" s="163" t="s">
        <v>222</v>
      </c>
      <c r="G52" s="43"/>
      <c r="H52" s="1">
        <v>40416</v>
      </c>
      <c r="I52" s="43"/>
      <c r="J52" s="163" t="s">
        <v>222</v>
      </c>
      <c r="K52" s="43"/>
      <c r="L52" s="1">
        <v>40416</v>
      </c>
    </row>
    <row r="53" spans="1:12" ht="15.95" customHeight="1">
      <c r="A53" s="149" t="s">
        <v>166</v>
      </c>
      <c r="B53" s="149"/>
      <c r="C53" s="149"/>
      <c r="D53" s="57"/>
      <c r="E53" s="58"/>
      <c r="F53" s="1"/>
      <c r="G53" s="43"/>
      <c r="H53" s="1"/>
      <c r="I53" s="43"/>
      <c r="J53" s="1"/>
      <c r="K53" s="43"/>
      <c r="L53" s="1"/>
    </row>
    <row r="54" spans="1:12" ht="15.95" customHeight="1">
      <c r="A54" s="149"/>
      <c r="B54" s="149" t="s">
        <v>10</v>
      </c>
      <c r="C54" s="149"/>
      <c r="D54" s="57"/>
      <c r="E54" s="58"/>
      <c r="F54" s="163" t="s">
        <v>222</v>
      </c>
      <c r="G54" s="43"/>
      <c r="H54" s="1">
        <v>-384457</v>
      </c>
      <c r="I54" s="43"/>
      <c r="J54" s="163" t="s">
        <v>222</v>
      </c>
      <c r="K54" s="43"/>
      <c r="L54" s="1">
        <v>-384457</v>
      </c>
    </row>
    <row r="55" spans="1:12" ht="15.95" customHeight="1">
      <c r="A55" s="149" t="s">
        <v>182</v>
      </c>
      <c r="B55" s="149"/>
      <c r="C55" s="149"/>
      <c r="D55" s="57"/>
      <c r="E55" s="58"/>
      <c r="F55" s="163" t="s">
        <v>222</v>
      </c>
      <c r="G55" s="43"/>
      <c r="H55" s="1" t="s">
        <v>222</v>
      </c>
      <c r="I55" s="43"/>
      <c r="J55" s="42">
        <v>3300</v>
      </c>
      <c r="K55" s="43"/>
      <c r="L55" s="1">
        <v>3100</v>
      </c>
    </row>
    <row r="56" spans="1:12" ht="15.95" customHeight="1">
      <c r="A56" s="149" t="s">
        <v>183</v>
      </c>
      <c r="B56" s="149"/>
      <c r="C56" s="149"/>
      <c r="D56" s="57"/>
      <c r="E56" s="58"/>
      <c r="F56" s="42">
        <v>161389</v>
      </c>
      <c r="G56" s="43"/>
      <c r="H56" s="1">
        <v>299775</v>
      </c>
      <c r="I56" s="43"/>
      <c r="J56" s="42">
        <v>161389</v>
      </c>
      <c r="K56" s="43"/>
      <c r="L56" s="1">
        <v>299775</v>
      </c>
    </row>
    <row r="57" spans="1:12" ht="15.95" customHeight="1">
      <c r="A57" s="149" t="s">
        <v>224</v>
      </c>
      <c r="B57" s="149"/>
      <c r="C57" s="149"/>
      <c r="D57" s="57"/>
      <c r="E57" s="58"/>
    </row>
    <row r="58" spans="1:12" ht="15.95" customHeight="1">
      <c r="A58" s="149"/>
      <c r="B58" s="149" t="s">
        <v>58</v>
      </c>
      <c r="C58" s="149"/>
      <c r="D58" s="57"/>
      <c r="E58" s="58"/>
      <c r="F58" s="42">
        <v>10800</v>
      </c>
      <c r="G58" s="43"/>
      <c r="H58" s="1" t="s">
        <v>222</v>
      </c>
      <c r="I58" s="43"/>
      <c r="J58" s="42">
        <v>10800</v>
      </c>
      <c r="K58" s="43"/>
      <c r="L58" s="1" t="s">
        <v>222</v>
      </c>
    </row>
    <row r="59" spans="1:12" ht="15.95" customHeight="1">
      <c r="A59" s="149" t="s">
        <v>83</v>
      </c>
      <c r="B59" s="149"/>
      <c r="C59" s="149"/>
      <c r="D59" s="57"/>
      <c r="E59" s="58"/>
      <c r="F59" s="3">
        <v>33675</v>
      </c>
      <c r="G59" s="43"/>
      <c r="H59" s="3">
        <v>20420</v>
      </c>
      <c r="I59" s="43"/>
      <c r="J59" s="3">
        <v>166763</v>
      </c>
      <c r="K59" s="43"/>
      <c r="L59" s="3">
        <v>129012</v>
      </c>
    </row>
    <row r="60" spans="1:12" s="158" customFormat="1" ht="15.95" customHeight="1">
      <c r="A60" s="142" t="s">
        <v>142</v>
      </c>
      <c r="B60" s="142"/>
      <c r="C60" s="142"/>
      <c r="D60" s="79"/>
      <c r="E60" s="69"/>
      <c r="F60" s="13">
        <f>SUM(F43:F59)</f>
        <v>-912616</v>
      </c>
      <c r="G60" s="12"/>
      <c r="H60" s="13">
        <f>SUM(H43:H59)</f>
        <v>-1320818</v>
      </c>
      <c r="I60" s="12"/>
      <c r="J60" s="13">
        <f>SUM(J43:J59)</f>
        <v>-601017</v>
      </c>
      <c r="K60" s="12"/>
      <c r="L60" s="13">
        <f>SUM(L43:L59)</f>
        <v>-1204846</v>
      </c>
    </row>
    <row r="61" spans="1:12" ht="8.4499999999999993" customHeight="1">
      <c r="A61" s="149"/>
      <c r="B61" s="142"/>
      <c r="C61" s="149"/>
      <c r="D61" s="57"/>
      <c r="E61" s="58"/>
      <c r="F61" s="1"/>
      <c r="G61" s="2"/>
      <c r="H61" s="1"/>
      <c r="I61" s="2"/>
      <c r="J61" s="1"/>
      <c r="K61" s="2"/>
      <c r="L61" s="1"/>
    </row>
    <row r="62" spans="1:12" ht="16.5" customHeight="1">
      <c r="A62" s="55" t="s">
        <v>98</v>
      </c>
      <c r="B62" s="142"/>
      <c r="C62" s="142"/>
      <c r="D62" s="143"/>
      <c r="E62" s="144"/>
      <c r="F62" s="145"/>
      <c r="G62" s="145"/>
      <c r="H62" s="145"/>
      <c r="I62" s="145"/>
      <c r="J62" s="145"/>
      <c r="K62" s="145"/>
      <c r="L62" s="145"/>
    </row>
    <row r="63" spans="1:12" ht="16.5" customHeight="1">
      <c r="A63" s="147" t="s">
        <v>200</v>
      </c>
      <c r="B63" s="142"/>
      <c r="C63" s="142"/>
      <c r="D63" s="143"/>
      <c r="E63" s="144"/>
      <c r="F63" s="145"/>
      <c r="G63" s="145"/>
      <c r="H63" s="145"/>
      <c r="I63" s="145"/>
      <c r="J63" s="145"/>
      <c r="K63" s="145"/>
      <c r="L63" s="145"/>
    </row>
    <row r="64" spans="1:12" ht="16.5" customHeight="1">
      <c r="A64" s="147" t="e">
        <f>+'9 E'!#REF!</f>
        <v>#REF!</v>
      </c>
      <c r="B64" s="142"/>
      <c r="C64" s="142"/>
      <c r="D64" s="143"/>
      <c r="E64" s="144"/>
      <c r="F64" s="145"/>
      <c r="G64" s="145"/>
      <c r="H64" s="145"/>
      <c r="I64" s="145"/>
      <c r="J64" s="145"/>
      <c r="K64" s="145"/>
      <c r="L64" s="145"/>
    </row>
    <row r="65" spans="1:12">
      <c r="A65" s="148"/>
      <c r="B65" s="142"/>
      <c r="C65" s="142"/>
      <c r="D65" s="143"/>
      <c r="E65" s="144"/>
      <c r="F65" s="145"/>
      <c r="G65" s="145"/>
      <c r="H65" s="145"/>
      <c r="I65" s="145"/>
      <c r="J65" s="145"/>
      <c r="K65" s="145"/>
      <c r="L65" s="145"/>
    </row>
    <row r="66" spans="1:12" ht="15.95" customHeight="1">
      <c r="A66" s="149"/>
      <c r="B66" s="149"/>
      <c r="C66" s="149"/>
      <c r="D66" s="143"/>
      <c r="E66" s="144"/>
      <c r="F66" s="169" t="s">
        <v>0</v>
      </c>
      <c r="G66" s="169"/>
      <c r="H66" s="169"/>
      <c r="I66" s="51"/>
      <c r="J66" s="169" t="s">
        <v>1</v>
      </c>
      <c r="K66" s="169"/>
      <c r="L66" s="169"/>
    </row>
    <row r="67" spans="1:12" ht="15.95" customHeight="1">
      <c r="A67" s="149"/>
      <c r="B67" s="149"/>
      <c r="C67" s="149"/>
      <c r="D67" s="143"/>
      <c r="E67" s="144"/>
      <c r="F67" s="170" t="s">
        <v>92</v>
      </c>
      <c r="G67" s="170"/>
      <c r="H67" s="170"/>
      <c r="I67" s="64"/>
      <c r="J67" s="169" t="s">
        <v>93</v>
      </c>
      <c r="K67" s="169"/>
      <c r="L67" s="169"/>
    </row>
    <row r="68" spans="1:12" ht="15.95" customHeight="1">
      <c r="A68" s="149"/>
      <c r="B68" s="149"/>
      <c r="C68" s="149"/>
      <c r="D68" s="143"/>
      <c r="E68" s="144"/>
      <c r="F68" s="183" t="s">
        <v>203</v>
      </c>
      <c r="G68" s="183"/>
      <c r="H68" s="183"/>
      <c r="I68" s="64"/>
      <c r="J68" s="183" t="s">
        <v>203</v>
      </c>
      <c r="K68" s="183"/>
      <c r="L68" s="183"/>
    </row>
    <row r="69" spans="1:12" ht="15.95" customHeight="1">
      <c r="A69" s="149"/>
      <c r="B69" s="149"/>
      <c r="C69" s="149"/>
      <c r="D69" s="143"/>
      <c r="E69" s="144"/>
      <c r="F69" s="182" t="s">
        <v>202</v>
      </c>
      <c r="G69" s="183"/>
      <c r="H69" s="183"/>
      <c r="I69" s="64"/>
      <c r="J69" s="182" t="s">
        <v>202</v>
      </c>
      <c r="K69" s="183"/>
      <c r="L69" s="183"/>
    </row>
    <row r="70" spans="1:12" ht="15.95" customHeight="1">
      <c r="A70" s="149"/>
      <c r="B70" s="149"/>
      <c r="C70" s="149"/>
      <c r="D70" s="150"/>
      <c r="E70" s="144"/>
      <c r="F70" s="83" t="s">
        <v>95</v>
      </c>
      <c r="G70" s="83"/>
      <c r="H70" s="83" t="s">
        <v>86</v>
      </c>
      <c r="I70" s="84"/>
      <c r="J70" s="83" t="s">
        <v>95</v>
      </c>
      <c r="K70" s="83"/>
      <c r="L70" s="83" t="s">
        <v>86</v>
      </c>
    </row>
    <row r="71" spans="1:12" ht="15.95" customHeight="1">
      <c r="A71" s="149"/>
      <c r="B71" s="149"/>
      <c r="C71" s="149"/>
      <c r="D71" s="150"/>
      <c r="E71" s="144"/>
      <c r="F71" s="83"/>
      <c r="G71" s="83"/>
      <c r="H71" s="66" t="s">
        <v>100</v>
      </c>
      <c r="I71" s="84"/>
      <c r="J71" s="83"/>
      <c r="K71" s="83"/>
      <c r="L71" s="66" t="s">
        <v>100</v>
      </c>
    </row>
    <row r="72" spans="1:12" ht="15.95" customHeight="1">
      <c r="A72" s="149"/>
      <c r="B72" s="149"/>
      <c r="C72" s="149"/>
      <c r="D72" s="143"/>
      <c r="E72" s="144"/>
      <c r="F72" s="165" t="s">
        <v>96</v>
      </c>
      <c r="G72" s="165"/>
      <c r="H72" s="165"/>
      <c r="I72" s="165"/>
      <c r="J72" s="165"/>
      <c r="K72" s="165"/>
      <c r="L72" s="165"/>
    </row>
    <row r="73" spans="1:12" ht="15.95" customHeight="1">
      <c r="A73" s="151" t="s">
        <v>84</v>
      </c>
      <c r="B73" s="149"/>
      <c r="C73" s="149"/>
      <c r="D73" s="57"/>
      <c r="E73" s="58"/>
      <c r="F73" s="1"/>
      <c r="G73" s="2"/>
      <c r="H73" s="1"/>
      <c r="I73" s="2"/>
      <c r="J73" s="1"/>
      <c r="K73" s="2"/>
      <c r="L73" s="1"/>
    </row>
    <row r="74" spans="1:12" ht="15.95" customHeight="1">
      <c r="A74" s="149" t="s">
        <v>167</v>
      </c>
      <c r="B74" s="149"/>
      <c r="C74" s="149"/>
      <c r="D74" s="57"/>
      <c r="E74" s="58"/>
      <c r="F74" s="1"/>
      <c r="G74" s="2"/>
      <c r="H74" s="1"/>
      <c r="I74" s="2"/>
      <c r="J74" s="1"/>
      <c r="K74" s="2"/>
      <c r="L74" s="1"/>
    </row>
    <row r="75" spans="1:12" ht="15.95" customHeight="1">
      <c r="A75" s="149"/>
      <c r="B75" s="149" t="s">
        <v>22</v>
      </c>
      <c r="C75" s="149"/>
      <c r="D75" s="57"/>
      <c r="E75" s="58"/>
      <c r="F75" s="1">
        <v>-2840000</v>
      </c>
      <c r="G75" s="2"/>
      <c r="H75" s="1">
        <v>-7769516</v>
      </c>
      <c r="I75" s="2"/>
      <c r="J75" s="1">
        <v>-2840000</v>
      </c>
      <c r="K75" s="2"/>
      <c r="L75" s="1">
        <v>-7769516</v>
      </c>
    </row>
    <row r="76" spans="1:12" ht="15.95" customHeight="1">
      <c r="A76" s="149" t="s">
        <v>211</v>
      </c>
      <c r="B76" s="149"/>
      <c r="C76" s="149"/>
      <c r="D76" s="57"/>
      <c r="E76" s="58"/>
      <c r="F76" s="1">
        <v>-7348373</v>
      </c>
      <c r="G76" s="2"/>
      <c r="H76" s="1">
        <v>18248600</v>
      </c>
      <c r="I76" s="2"/>
      <c r="J76" s="1">
        <v>-7348373</v>
      </c>
      <c r="K76" s="2"/>
      <c r="L76" s="1">
        <v>18248600</v>
      </c>
    </row>
    <row r="77" spans="1:12" ht="15.95" customHeight="1">
      <c r="A77" s="149" t="s">
        <v>212</v>
      </c>
      <c r="B77" s="149"/>
      <c r="C77" s="149"/>
      <c r="D77" s="57"/>
      <c r="E77" s="58"/>
      <c r="F77" s="1">
        <v>5000000</v>
      </c>
      <c r="G77" s="2"/>
      <c r="H77" s="1">
        <v>-16807317</v>
      </c>
      <c r="I77" s="2"/>
      <c r="J77" s="1">
        <v>5000000</v>
      </c>
      <c r="K77" s="2"/>
      <c r="L77" s="1">
        <v>-16808145</v>
      </c>
    </row>
    <row r="78" spans="1:12" ht="15.95" customHeight="1">
      <c r="A78" s="149" t="s">
        <v>198</v>
      </c>
      <c r="B78" s="149"/>
      <c r="C78" s="149"/>
      <c r="D78" s="57"/>
      <c r="E78" s="58"/>
      <c r="F78" s="163" t="s">
        <v>222</v>
      </c>
      <c r="G78" s="2"/>
      <c r="H78" s="1">
        <v>-6416667</v>
      </c>
      <c r="I78" s="2"/>
      <c r="J78" s="1">
        <v>2826</v>
      </c>
      <c r="K78" s="2"/>
      <c r="L78" s="1">
        <v>-6416719</v>
      </c>
    </row>
    <row r="79" spans="1:12" ht="15.95" customHeight="1">
      <c r="A79" s="149" t="s">
        <v>209</v>
      </c>
      <c r="B79" s="149"/>
      <c r="C79" s="149"/>
      <c r="D79" s="57"/>
      <c r="E79" s="58"/>
      <c r="F79" s="42">
        <v>3848673</v>
      </c>
      <c r="G79" s="2"/>
      <c r="H79" s="1" t="s">
        <v>222</v>
      </c>
      <c r="I79" s="2"/>
      <c r="J79" s="1">
        <v>3848673</v>
      </c>
      <c r="K79" s="2"/>
      <c r="L79" s="1" t="s">
        <v>222</v>
      </c>
    </row>
    <row r="80" spans="1:12" ht="15.95" customHeight="1">
      <c r="A80" s="149" t="s">
        <v>187</v>
      </c>
      <c r="B80" s="149"/>
      <c r="C80" s="149"/>
      <c r="D80" s="57"/>
      <c r="E80" s="58"/>
      <c r="F80" s="42">
        <v>-1142083</v>
      </c>
      <c r="G80" s="2"/>
      <c r="H80" s="1">
        <v>-1038257</v>
      </c>
      <c r="I80" s="2"/>
      <c r="J80" s="1">
        <v>-1142083</v>
      </c>
      <c r="K80" s="2"/>
      <c r="L80" s="1">
        <v>-1038257</v>
      </c>
    </row>
    <row r="81" spans="1:12" ht="15.95" customHeight="1">
      <c r="A81" s="149" t="s">
        <v>188</v>
      </c>
      <c r="B81" s="149"/>
      <c r="C81" s="149"/>
      <c r="D81" s="57"/>
      <c r="E81" s="58"/>
      <c r="F81" s="42">
        <v>-811</v>
      </c>
      <c r="G81" s="2"/>
      <c r="H81" s="1">
        <v>-710</v>
      </c>
      <c r="I81" s="2"/>
      <c r="J81" s="1" t="s">
        <v>222</v>
      </c>
      <c r="K81" s="2"/>
      <c r="L81" s="1" t="s">
        <v>222</v>
      </c>
    </row>
    <row r="82" spans="1:12" ht="15.95" customHeight="1">
      <c r="A82" s="149" t="s">
        <v>121</v>
      </c>
      <c r="B82" s="149"/>
      <c r="C82" s="149"/>
      <c r="D82" s="57"/>
      <c r="E82" s="58"/>
      <c r="F82" s="1">
        <v>-114314</v>
      </c>
      <c r="G82" s="2"/>
      <c r="H82" s="42">
        <v>-99990</v>
      </c>
      <c r="I82" s="2"/>
      <c r="J82" s="1">
        <v>-114314</v>
      </c>
      <c r="K82" s="2"/>
      <c r="L82" s="42">
        <v>-99990</v>
      </c>
    </row>
    <row r="83" spans="1:12" ht="15.95" customHeight="1">
      <c r="A83" s="149" t="s">
        <v>85</v>
      </c>
      <c r="B83" s="149"/>
      <c r="C83" s="149"/>
      <c r="D83" s="57"/>
      <c r="E83" s="58"/>
      <c r="F83" s="3">
        <v>-290766</v>
      </c>
      <c r="G83" s="43"/>
      <c r="H83" s="3">
        <v>-261820</v>
      </c>
      <c r="I83" s="43"/>
      <c r="J83" s="3">
        <v>-312284</v>
      </c>
      <c r="K83" s="43"/>
      <c r="L83" s="3">
        <v>-288010</v>
      </c>
    </row>
    <row r="84" spans="1:12" s="158" customFormat="1" ht="15.95" customHeight="1">
      <c r="A84" s="142" t="s">
        <v>191</v>
      </c>
      <c r="B84" s="142"/>
      <c r="C84" s="142"/>
      <c r="D84" s="79"/>
      <c r="E84" s="69"/>
      <c r="F84" s="13">
        <f>SUM(F75:F83)</f>
        <v>-2887674</v>
      </c>
      <c r="G84" s="12"/>
      <c r="H84" s="13">
        <f>SUM(H75:H83)</f>
        <v>-14145677</v>
      </c>
      <c r="I84" s="12"/>
      <c r="J84" s="13">
        <f>SUM(J75:J83)</f>
        <v>-2905555</v>
      </c>
      <c r="K84" s="12"/>
      <c r="L84" s="13">
        <f>SUM(L75:L83)</f>
        <v>-14172037</v>
      </c>
    </row>
    <row r="85" spans="1:12" s="158" customFormat="1" ht="9" customHeight="1">
      <c r="A85" s="142"/>
      <c r="B85" s="142"/>
      <c r="C85" s="142"/>
      <c r="D85" s="79"/>
      <c r="E85" s="69"/>
      <c r="F85" s="11"/>
      <c r="G85" s="12"/>
      <c r="H85" s="11"/>
      <c r="I85" s="12"/>
      <c r="J85" s="11"/>
      <c r="K85" s="12"/>
      <c r="L85" s="11"/>
    </row>
    <row r="86" spans="1:12" ht="15.95" customHeight="1">
      <c r="A86" s="142" t="s">
        <v>223</v>
      </c>
      <c r="B86" s="142"/>
      <c r="C86" s="149"/>
      <c r="D86" s="57"/>
      <c r="E86" s="58"/>
      <c r="F86" s="11">
        <f>F40+F60+F84</f>
        <v>1147258</v>
      </c>
      <c r="G86" s="12"/>
      <c r="H86" s="11">
        <f>H40+H60+H84</f>
        <v>159969</v>
      </c>
      <c r="I86" s="12"/>
      <c r="J86" s="11">
        <f>J40+J60+J84</f>
        <v>1148060</v>
      </c>
      <c r="K86" s="12"/>
      <c r="L86" s="11">
        <f>L40+L60+L84</f>
        <v>159167</v>
      </c>
    </row>
    <row r="87" spans="1:12" ht="15.95" customHeight="1">
      <c r="A87" s="149" t="s">
        <v>114</v>
      </c>
      <c r="B87" s="149"/>
      <c r="C87" s="149"/>
      <c r="D87" s="57"/>
      <c r="E87" s="58"/>
      <c r="F87" s="3">
        <v>976369</v>
      </c>
      <c r="G87" s="43"/>
      <c r="H87" s="3">
        <v>586070</v>
      </c>
      <c r="I87" s="43"/>
      <c r="J87" s="3">
        <v>975567</v>
      </c>
      <c r="K87" s="43"/>
      <c r="L87" s="3">
        <v>586070</v>
      </c>
    </row>
    <row r="88" spans="1:12" ht="15.95" customHeight="1" thickBot="1">
      <c r="A88" s="142" t="s">
        <v>208</v>
      </c>
      <c r="B88" s="142"/>
      <c r="C88" s="149"/>
      <c r="D88" s="57"/>
      <c r="E88" s="58"/>
      <c r="F88" s="15">
        <f>SUM(F86:F87)</f>
        <v>2123627</v>
      </c>
      <c r="G88" s="12"/>
      <c r="H88" s="15">
        <f>SUM(H86:H87)</f>
        <v>746039</v>
      </c>
      <c r="I88" s="12"/>
      <c r="J88" s="15">
        <f>SUM(J86:J87)</f>
        <v>2123627</v>
      </c>
      <c r="K88" s="12"/>
      <c r="L88" s="15">
        <f>SUM(L86:L87)</f>
        <v>745237</v>
      </c>
    </row>
    <row r="89" spans="1:12" ht="9" customHeight="1" thickTop="1">
      <c r="A89" s="142"/>
      <c r="B89" s="142"/>
      <c r="C89" s="149"/>
      <c r="D89" s="57"/>
      <c r="E89" s="58"/>
      <c r="F89" s="1"/>
      <c r="G89" s="2"/>
      <c r="H89" s="1"/>
      <c r="I89" s="2"/>
      <c r="J89" s="1"/>
      <c r="K89" s="2"/>
      <c r="L89" s="1"/>
    </row>
    <row r="90" spans="1:12" s="142" customFormat="1" ht="14.25">
      <c r="A90" s="142" t="s">
        <v>133</v>
      </c>
      <c r="F90" s="44"/>
      <c r="G90" s="44"/>
      <c r="H90" s="44"/>
      <c r="I90" s="44"/>
      <c r="J90" s="44"/>
      <c r="K90" s="44"/>
      <c r="L90" s="44"/>
    </row>
    <row r="91" spans="1:12" s="160" customFormat="1">
      <c r="A91" s="159" t="s">
        <v>134</v>
      </c>
      <c r="B91" s="159"/>
      <c r="C91" s="159"/>
      <c r="D91" s="75"/>
      <c r="E91" s="76"/>
      <c r="F91" s="1">
        <v>-409005.72</v>
      </c>
      <c r="G91" s="1"/>
      <c r="H91" s="1">
        <v>481078.71766000212</v>
      </c>
      <c r="I91" s="1"/>
      <c r="J91" s="1">
        <v>-409005.72</v>
      </c>
      <c r="K91" s="1"/>
      <c r="L91" s="1">
        <v>481078.71766000212</v>
      </c>
    </row>
    <row r="92" spans="1:12" s="160" customFormat="1" ht="15" customHeight="1">
      <c r="A92" s="160" t="s">
        <v>135</v>
      </c>
      <c r="D92" s="161"/>
      <c r="F92" s="42">
        <v>181786.33</v>
      </c>
      <c r="G92" s="42"/>
      <c r="H92" s="42">
        <v>71219.69975</v>
      </c>
      <c r="I92" s="42"/>
      <c r="J92" s="42">
        <v>181786.33</v>
      </c>
      <c r="K92" s="42"/>
      <c r="L92" s="42">
        <v>134962.51121</v>
      </c>
    </row>
  </sheetData>
  <mergeCells count="18">
    <mergeCell ref="F69:H69"/>
    <mergeCell ref="J69:L69"/>
    <mergeCell ref="F72:L72"/>
    <mergeCell ref="F66:H66"/>
    <mergeCell ref="J66:L66"/>
    <mergeCell ref="F67:H67"/>
    <mergeCell ref="J67:L67"/>
    <mergeCell ref="F68:H68"/>
    <mergeCell ref="J68:L68"/>
    <mergeCell ref="F8:H8"/>
    <mergeCell ref="J8:L8"/>
    <mergeCell ref="F11:L11"/>
    <mergeCell ref="F5:H5"/>
    <mergeCell ref="J5:L5"/>
    <mergeCell ref="F6:H6"/>
    <mergeCell ref="J6:L6"/>
    <mergeCell ref="F7:H7"/>
    <mergeCell ref="J7:L7"/>
  </mergeCells>
  <pageMargins left="0.70866141732283505" right="0.70866141732283505" top="0.47244094488188998" bottom="0.511811023622047" header="0.511811023622047" footer="0.511811023622047"/>
  <pageSetup paperSize="9" scale="68" firstPageNumber="10" fitToHeight="0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3-5</vt:lpstr>
      <vt:lpstr>6 E (3months)</vt:lpstr>
      <vt:lpstr>7 E (9months)</vt:lpstr>
      <vt:lpstr> 8 E</vt:lpstr>
      <vt:lpstr>9 E</vt:lpstr>
      <vt:lpstr>10 E</vt:lpstr>
      <vt:lpstr>' 8 E'!Print_Area</vt:lpstr>
      <vt:lpstr>'10 E'!Print_Area</vt:lpstr>
      <vt:lpstr>'6 E (3months)'!Print_Area</vt:lpstr>
      <vt:lpstr>'7 E (9months)'!Print_Area</vt:lpstr>
      <vt:lpstr>'9 E'!Print_Area</vt:lpstr>
      <vt:lpstr>'Eng 3-5'!Print_Area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Kornvadee Ounjit (KOUT)</cp:lastModifiedBy>
  <cp:lastPrinted>2024-11-05T09:34:49Z</cp:lastPrinted>
  <dcterms:created xsi:type="dcterms:W3CDTF">2021-11-03T02:14:08Z</dcterms:created>
  <dcterms:modified xsi:type="dcterms:W3CDTF">2024-11-05T09:35:12Z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