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7\Q3\"/>
    </mc:Choice>
  </mc:AlternateContent>
  <xr:revisionPtr revIDLastSave="0" documentId="13_ncr:1_{33A17BBA-F26B-4127-AC67-C886735C2214}" xr6:coauthVersionLast="47" xr6:coauthVersionMax="47" xr10:uidLastSave="{00000000-0000-0000-0000-000000000000}"/>
  <bookViews>
    <workbookView xWindow="-110" yWindow="-110" windowWidth="19420" windowHeight="10300" xr2:uid="{8DC32313-2A06-4E81-9B3A-D686BBCC73CE}"/>
  </bookViews>
  <sheets>
    <sheet name="BS" sheetId="1" r:id="rId1"/>
    <sheet name="SE-Conso" sheetId="2" r:id="rId2"/>
    <sheet name="SE-SBN" sheetId="3" r:id="rId3"/>
    <sheet name="PL3M" sheetId="4" r:id="rId4"/>
    <sheet name="PL9M" sheetId="7" r:id="rId5"/>
    <sheet name="OCI3M" sheetId="8" r:id="rId6"/>
    <sheet name="OCI9M" sheetId="5" r:id="rId7"/>
    <sheet name="CF" sheetId="6" r:id="rId8"/>
  </sheet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#REF!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#REF!</definedName>
    <definedName name="asdfas">#REF!</definedName>
    <definedName name="ＡＳＩ価格改定詳細データ">#REF!</definedName>
    <definedName name="ass">#N/A</definedName>
    <definedName name="assss">#N/A</definedName>
    <definedName name="AUDIT">#REF!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#REF!</definedName>
    <definedName name="case">#REF!</definedName>
    <definedName name="CategoryDefectTypeX">OFFSET(#REF!,1,0,COUNTA(#REF!)-2,1)</definedName>
    <definedName name="CategoryDefectTypeY">OFFSET(#REF!,1,0,COUNTA(#REF!)-2,1)</definedName>
    <definedName name="cc">#REF!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#REF!</definedName>
    <definedName name="d">#REF!</definedName>
    <definedName name="da">#REF!</definedName>
    <definedName name="DATA">#REF!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#REF!</definedName>
    <definedName name="ffff">#REF!</definedName>
    <definedName name="fgf">#REF!</definedName>
    <definedName name="Fleet">#REF!</definedName>
    <definedName name="FleetNumber">#REF!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#REF!</definedName>
    <definedName name="HolidayOct">#REF!</definedName>
    <definedName name="HolidaySep">#REF!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#REF!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 localSheetId="5">IF(OCI3M!Values_Entered,Header_Row+OCI3M!Number_of_Payments,Header_Row)</definedName>
    <definedName name="Last_Row" localSheetId="4">IF(PL9M!Values_Entered,Header_Row+PL9M!Number_of_Payments,Header_Row)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OFFSET(#REF!,1,0,COUNTA(#REF!)-2,1)</definedName>
    <definedName name="ModelY">OFFSET(#REF!,1,0,COUNTA(#REF!)-2,1)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 localSheetId="5">MATCH(0.01,End_Bal,-1)+1</definedName>
    <definedName name="Number_of_Payments" localSheetId="4">MATCH(0.01,End_Bal,-1)+1</definedName>
    <definedName name="Number_of_Payments">MATCH(0.01,End_Bal,-1)+1</definedName>
    <definedName name="nut">#REF!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#REF!</definedName>
    <definedName name="PART">#REF!</definedName>
    <definedName name="pat">#REF!</definedName>
    <definedName name="Payment_Date" localSheetId="5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#REF!</definedName>
    <definedName name="PicTable">#REF!</definedName>
    <definedName name="PIRCE">#REF!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BS!$B$1:$M$139</definedName>
    <definedName name="_xlnm.Print_Area" localSheetId="7">CF!$B$1:$N$109</definedName>
    <definedName name="_xlnm.Print_Area" localSheetId="5">OCI3M!$B$1:$M$45</definedName>
    <definedName name="_xlnm.Print_Area" localSheetId="6">OCI9M!$B$1:$M$45</definedName>
    <definedName name="_xlnm.Print_Area" localSheetId="3">PL3M!$B$1:$M$47</definedName>
    <definedName name="_xlnm.Print_Area" localSheetId="4">PL9M!$B$1:$M$47</definedName>
    <definedName name="_xlnm.Print_Area" localSheetId="1">'SE-Conso'!$B$1:$AB$42</definedName>
    <definedName name="_xlnm.Print_Area" localSheetId="2">'SE-SBN'!$A$1:$U$35</definedName>
    <definedName name="_xlnm.Print_Area">#REF!</definedName>
    <definedName name="PRINT_AREA_MI">#REF!</definedName>
    <definedName name="Print_Area_Reset" localSheetId="5">OFFSET(Full_Print,0,0,OCI3M!Last_Row)</definedName>
    <definedName name="Print_Area_Reset" localSheetId="4">OFFSET(Full_Print,0,0,PL9M!Last_Row)</definedName>
    <definedName name="Print_Area_Reset">OFFSET(Full_Print,0,0,Last_Row)</definedName>
    <definedName name="_xlnm.Print_Titles">#REF!</definedName>
    <definedName name="PRINT_TITLES_MI">#REF!</definedName>
    <definedName name="PrintArea">#REF!</definedName>
    <definedName name="ProcessFoundX">OFFSET(#REF!,1,0,COUNTA(#REF!)-2,1)</definedName>
    <definedName name="ProcessFoundY">OFFSET(#REF!,1,0,COUNTA(#REF!)-2,1)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 localSheetId="5">#REF!</definedName>
    <definedName name="Record1" localSheetId="4">#REF!</definedName>
    <definedName name="Record1">#REF!</definedName>
    <definedName name="Record2" localSheetId="5">#REF!</definedName>
    <definedName name="Record2" localSheetId="4">#REF!</definedName>
    <definedName name="Record2">#REF!</definedName>
    <definedName name="Record3" localSheetId="5">#REF!</definedName>
    <definedName name="Record3" localSheetId="4">#REF!</definedName>
    <definedName name="Record3">#REF!</definedName>
    <definedName name="Record4" localSheetId="5">#REF!</definedName>
    <definedName name="Record4" localSheetId="4">#REF!</definedName>
    <definedName name="Record4">#REF!</definedName>
    <definedName name="_xlnm.Recorder">#REF!</definedName>
    <definedName name="RepDate">#REF!</definedName>
    <definedName name="Report">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 localSheetId="5">Scheduled_Payment+Extra_Payment</definedName>
    <definedName name="Total_Payment" localSheetId="4">Scheduled_Payment+Extra_Payment</definedName>
    <definedName name="Total_Payment">Scheduled_Payment+Extra_Payment</definedName>
    <definedName name="Truck">#REF!</definedName>
    <definedName name="ui">#REF!</definedName>
    <definedName name="Unit">#REF!</definedName>
    <definedName name="V">#REF!</definedName>
    <definedName name="VA">#N/A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ne">#REF!</definedName>
    <definedName name="VIEW">#REF!</definedName>
    <definedName name="Volume">#REF!</definedName>
    <definedName name="VV">#REF!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#REF!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#REF!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#REF!</definedName>
    <definedName name="คชจ.อบรม">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#REF!</definedName>
    <definedName name="ปริมาณ" hidden="1">#REF!</definedName>
    <definedName name="พพพ">#REF!</definedName>
    <definedName name="ฟ1">#REF!</definedName>
    <definedName name="ภงด1">#N/A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#REF!</definedName>
    <definedName name="全社集計">#REF!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#REF!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#REF!</definedName>
    <definedName name="置き場検証">#REF!</definedName>
    <definedName name="背番号">#REF!</definedName>
    <definedName name="部署コー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3" l="1"/>
  <c r="Z27" i="2"/>
  <c r="B5" i="2"/>
  <c r="K6" i="1" l="1"/>
  <c r="G7" i="5" l="1"/>
  <c r="G7" i="8"/>
  <c r="B4" i="8"/>
  <c r="B34" i="8"/>
  <c r="M25" i="8"/>
  <c r="K25" i="8"/>
  <c r="I25" i="8"/>
  <c r="G25" i="8"/>
  <c r="B2" i="8"/>
  <c r="H8" i="6"/>
  <c r="B4" i="6"/>
  <c r="B4" i="5"/>
  <c r="S27" i="3"/>
  <c r="A20" i="3"/>
  <c r="A28" i="3"/>
  <c r="X21" i="2"/>
  <c r="AB21" i="2" s="1"/>
  <c r="X20" i="2"/>
  <c r="X19" i="2"/>
  <c r="X17" i="2"/>
  <c r="X14" i="2"/>
  <c r="V18" i="2"/>
  <c r="I75" i="1"/>
  <c r="M75" i="1"/>
  <c r="V17" i="2"/>
  <c r="AB17" i="2" s="1"/>
  <c r="K25" i="5"/>
  <c r="G25" i="5"/>
  <c r="S22" i="3"/>
  <c r="U22" i="3"/>
  <c r="Z22" i="2"/>
  <c r="G20" i="3"/>
  <c r="M23" i="7" l="1"/>
  <c r="G23" i="7"/>
  <c r="K23" i="7"/>
  <c r="M16" i="7"/>
  <c r="I23" i="7"/>
  <c r="K16" i="7"/>
  <c r="I16" i="7"/>
  <c r="I24" i="7" s="1"/>
  <c r="I26" i="7" s="1"/>
  <c r="I28" i="7" s="1"/>
  <c r="I31" i="7" s="1"/>
  <c r="L18" i="2" s="1"/>
  <c r="X18" i="2" s="1"/>
  <c r="G16" i="7"/>
  <c r="K75" i="1"/>
  <c r="G75" i="1"/>
  <c r="H84" i="6"/>
  <c r="L84" i="6"/>
  <c r="N84" i="6"/>
  <c r="J84" i="6"/>
  <c r="N76" i="6"/>
  <c r="J76" i="6"/>
  <c r="L76" i="6"/>
  <c r="H76" i="6"/>
  <c r="N65" i="6"/>
  <c r="L65" i="6"/>
  <c r="J65" i="6"/>
  <c r="H65" i="6"/>
  <c r="H64" i="6"/>
  <c r="B61" i="6"/>
  <c r="B34" i="5"/>
  <c r="M25" i="5"/>
  <c r="O22" i="5"/>
  <c r="O23" i="5" s="1"/>
  <c r="I25" i="5"/>
  <c r="B2" i="5"/>
  <c r="M23" i="4"/>
  <c r="I23" i="4"/>
  <c r="K23" i="4"/>
  <c r="G23" i="4"/>
  <c r="M16" i="4"/>
  <c r="I16" i="4"/>
  <c r="T28" i="3"/>
  <c r="R28" i="3"/>
  <c r="O28" i="3"/>
  <c r="K115" i="1" s="1"/>
  <c r="K28" i="3"/>
  <c r="K113" i="1" s="1"/>
  <c r="I28" i="3"/>
  <c r="K111" i="1" s="1"/>
  <c r="G28" i="3"/>
  <c r="K110" i="1" s="1"/>
  <c r="U27" i="3"/>
  <c r="Q28" i="3"/>
  <c r="S24" i="3"/>
  <c r="B24" i="3"/>
  <c r="A23" i="3"/>
  <c r="O20" i="3"/>
  <c r="K20" i="3"/>
  <c r="I20" i="3"/>
  <c r="U19" i="3"/>
  <c r="S18" i="3"/>
  <c r="U18" i="3" s="1"/>
  <c r="S16" i="3"/>
  <c r="U14" i="3"/>
  <c r="X30" i="2"/>
  <c r="AB30" i="2" s="1"/>
  <c r="AB29" i="2"/>
  <c r="V27" i="2"/>
  <c r="R31" i="2"/>
  <c r="H31" i="2"/>
  <c r="F31" i="2"/>
  <c r="V22" i="2"/>
  <c r="R22" i="2"/>
  <c r="P22" i="2"/>
  <c r="N22" i="2"/>
  <c r="N31" i="2" s="1"/>
  <c r="AB14" i="2"/>
  <c r="M116" i="1"/>
  <c r="M118" i="1" s="1"/>
  <c r="I116" i="1"/>
  <c r="I118" i="1" s="1"/>
  <c r="K102" i="1"/>
  <c r="G102" i="1"/>
  <c r="B99" i="1"/>
  <c r="M83" i="1"/>
  <c r="M84" i="1" s="1"/>
  <c r="I83" i="1"/>
  <c r="I84" i="1" s="1"/>
  <c r="K83" i="1"/>
  <c r="M56" i="1"/>
  <c r="M102" i="1" s="1"/>
  <c r="K56" i="1"/>
  <c r="I56" i="1"/>
  <c r="I102" i="1" s="1"/>
  <c r="G56" i="1"/>
  <c r="B53" i="1"/>
  <c r="M38" i="1"/>
  <c r="I38" i="1"/>
  <c r="K38" i="1"/>
  <c r="G38" i="1"/>
  <c r="M28" i="1"/>
  <c r="K28" i="1"/>
  <c r="I28" i="1"/>
  <c r="G28" i="1"/>
  <c r="AB18" i="2" l="1"/>
  <c r="X22" i="2"/>
  <c r="L22" i="2"/>
  <c r="G24" i="7"/>
  <c r="G26" i="7" s="1"/>
  <c r="G28" i="7" s="1"/>
  <c r="M24" i="4"/>
  <c r="M26" i="4" s="1"/>
  <c r="M28" i="4" s="1"/>
  <c r="M31" i="4" s="1"/>
  <c r="K24" i="7"/>
  <c r="K26" i="7" s="1"/>
  <c r="K28" i="7" s="1"/>
  <c r="M24" i="7"/>
  <c r="M26" i="7" s="1"/>
  <c r="M28" i="7" s="1"/>
  <c r="M31" i="7" s="1"/>
  <c r="M16" i="3" s="1"/>
  <c r="M20" i="3" s="1"/>
  <c r="J11" i="6"/>
  <c r="I11" i="5"/>
  <c r="I35" i="7"/>
  <c r="I33" i="7"/>
  <c r="J31" i="2"/>
  <c r="G113" i="1" s="1"/>
  <c r="AB22" i="2"/>
  <c r="G83" i="1"/>
  <c r="G84" i="1" s="1"/>
  <c r="I24" i="4"/>
  <c r="I26" i="4" s="1"/>
  <c r="I28" i="4" s="1"/>
  <c r="I31" i="4" s="1"/>
  <c r="G39" i="1"/>
  <c r="V26" i="2"/>
  <c r="X26" i="2" s="1"/>
  <c r="AB26" i="2" s="1"/>
  <c r="S26" i="3"/>
  <c r="S28" i="3" s="1"/>
  <c r="S20" i="3"/>
  <c r="I119" i="1"/>
  <c r="M39" i="1"/>
  <c r="K39" i="1"/>
  <c r="I39" i="1"/>
  <c r="G110" i="1"/>
  <c r="G111" i="1"/>
  <c r="K84" i="1"/>
  <c r="M119" i="1"/>
  <c r="V29" i="2"/>
  <c r="P31" i="2"/>
  <c r="T31" i="2"/>
  <c r="M35" i="7" l="1"/>
  <c r="K11" i="5"/>
  <c r="K31" i="7"/>
  <c r="H11" i="6"/>
  <c r="H32" i="6" s="1"/>
  <c r="G31" i="7"/>
  <c r="U16" i="3"/>
  <c r="U20" i="3" s="1"/>
  <c r="J32" i="6"/>
  <c r="J51" i="6" s="1"/>
  <c r="J54" i="6" s="1"/>
  <c r="J87" i="6" s="1"/>
  <c r="J89" i="6" s="1"/>
  <c r="M33" i="7"/>
  <c r="G11" i="5"/>
  <c r="L11" i="6"/>
  <c r="L32" i="6" s="1"/>
  <c r="N11" i="6"/>
  <c r="M11" i="5"/>
  <c r="M27" i="5" s="1"/>
  <c r="I11" i="8"/>
  <c r="I27" i="8" s="1"/>
  <c r="M11" i="8"/>
  <c r="M27" i="8" s="1"/>
  <c r="I35" i="4"/>
  <c r="I27" i="5"/>
  <c r="M35" i="4"/>
  <c r="V31" i="2"/>
  <c r="G115" i="1" s="1"/>
  <c r="AB24" i="2"/>
  <c r="I30" i="5" l="1"/>
  <c r="I32" i="5" s="1"/>
  <c r="M30" i="8"/>
  <c r="M32" i="8" s="1"/>
  <c r="L27" i="2"/>
  <c r="G33" i="7"/>
  <c r="G35" i="7"/>
  <c r="N32" i="6"/>
  <c r="N51" i="6" s="1"/>
  <c r="N54" i="6" s="1"/>
  <c r="N87" i="6" s="1"/>
  <c r="N89" i="6" s="1"/>
  <c r="M30" i="5"/>
  <c r="M32" i="5" s="1"/>
  <c r="M24" i="3"/>
  <c r="K35" i="7"/>
  <c r="K33" i="7"/>
  <c r="I30" i="8"/>
  <c r="I32" i="8" s="1"/>
  <c r="M33" i="4"/>
  <c r="I33" i="4"/>
  <c r="K16" i="4" l="1"/>
  <c r="K24" i="4" s="1"/>
  <c r="K26" i="4" s="1"/>
  <c r="K28" i="4" s="1"/>
  <c r="K31" i="4" s="1"/>
  <c r="K11" i="8" l="1"/>
  <c r="K27" i="8" s="1"/>
  <c r="K27" i="5"/>
  <c r="K30" i="5" l="1"/>
  <c r="K32" i="5" s="1"/>
  <c r="K30" i="8"/>
  <c r="K32" i="8" s="1"/>
  <c r="K35" i="4"/>
  <c r="K33" i="4"/>
  <c r="U24" i="3" l="1"/>
  <c r="U28" i="3" s="1"/>
  <c r="M28" i="3"/>
  <c r="K114" i="1" s="1"/>
  <c r="K116" i="1" l="1"/>
  <c r="K118" i="1" s="1"/>
  <c r="K119" i="1" l="1"/>
  <c r="V28" i="3"/>
  <c r="G16" i="4"/>
  <c r="G24" i="4" s="1"/>
  <c r="G26" i="4" s="1"/>
  <c r="G28" i="4" s="1"/>
  <c r="G31" i="4" s="1"/>
  <c r="G11" i="8" l="1"/>
  <c r="G27" i="8" s="1"/>
  <c r="Z31" i="2"/>
  <c r="G117" i="1" s="1"/>
  <c r="G30" i="8" l="1"/>
  <c r="G32" i="8" s="1"/>
  <c r="G35" i="4"/>
  <c r="G33" i="4"/>
  <c r="G27" i="5" l="1"/>
  <c r="L31" i="2"/>
  <c r="G114" i="1" s="1"/>
  <c r="X27" i="2"/>
  <c r="G30" i="5" l="1"/>
  <c r="G32" i="5" s="1"/>
  <c r="G116" i="1"/>
  <c r="G118" i="1" s="1"/>
  <c r="G119" i="1" s="1"/>
  <c r="AB27" i="2"/>
  <c r="X31" i="2"/>
  <c r="AB31" i="2" l="1"/>
  <c r="L51" i="6" l="1"/>
  <c r="L54" i="6" s="1"/>
  <c r="L87" i="6" s="1"/>
  <c r="L89" i="6" s="1"/>
  <c r="H51" i="6" l="1"/>
  <c r="H54" i="6" s="1"/>
  <c r="H87" i="6" s="1"/>
  <c r="H89" i="6" s="1"/>
</calcChain>
</file>

<file path=xl/sharedStrings.xml><?xml version="1.0" encoding="utf-8"?>
<sst xmlns="http://schemas.openxmlformats.org/spreadsheetml/2006/main" count="493" uniqueCount="279">
  <si>
    <t>บริษัท  ซาบีน่า จำกัด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</si>
  <si>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</si>
  <si>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</si>
  <si>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</si>
  <si>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</si>
  <si>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</si>
  <si>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</si>
  <si>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</si>
  <si>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</si>
  <si>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</si>
  <si>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</si>
  <si>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</si>
  <si>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</si>
  <si>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</si>
  <si>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</si>
  <si>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</si>
  <si>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</si>
  <si>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</si>
  <si>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เงินให้กู้ยืมระยะสั้นแก่กิจการที่เกี่ยวข้อง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</si>
  <si>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</si>
  <si>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</si>
  <si>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5</t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</si>
  <si>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</si>
  <si>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</si>
  <si>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</si>
  <si>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</si>
  <si>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</si>
  <si>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</si>
  <si>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</si>
  <si>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</si>
  <si>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</si>
  <si>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</si>
  <si>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</si>
  <si>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</si>
  <si>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</si>
  <si>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</si>
  <si>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</si>
  <si>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</si>
  <si>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</si>
  <si>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</si>
  <si>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</si>
  <si>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</si>
  <si>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</si>
  <si>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</si>
  <si>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</si>
  <si>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</si>
  <si>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</si>
  <si>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</si>
  <si>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</si>
  <si>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</si>
  <si>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</si>
  <si>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</si>
  <si>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</si>
  <si>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</si>
  <si>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</si>
  <si>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เงินปันผลค้างจ่าย</t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</si>
  <si>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</si>
  <si>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</si>
  <si>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</si>
  <si>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</si>
  <si>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</si>
  <si>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</si>
  <si>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</si>
  <si>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</si>
  <si>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</si>
  <si>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</si>
  <si>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</si>
  <si>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</si>
  <si>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</si>
  <si>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</si>
  <si>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</si>
  <si>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</si>
  <si>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</si>
  <si>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</si>
  <si>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</si>
  <si>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</si>
  <si>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</si>
  <si>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</si>
  <si>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</si>
  <si>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</si>
  <si>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</si>
  <si>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</si>
  <si>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</si>
  <si>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บริษัท   ซาบีน่า จำกัด(มหาชน)  และบริษัทย่อย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</si>
  <si>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</si>
  <si>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</si>
  <si>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</si>
  <si>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</si>
  <si>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</si>
  <si>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</si>
  <si>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</si>
  <si>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</si>
  <si>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</si>
  <si>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</si>
  <si>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</si>
  <si>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</si>
  <si>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</si>
  <si>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</si>
  <si>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</si>
  <si>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</si>
  <si>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</si>
  <si>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</si>
  <si>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</si>
  <si>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</si>
  <si>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</si>
  <si>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</si>
  <si>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</si>
  <si>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</si>
  <si>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</si>
  <si>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</si>
  <si>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</si>
  <si>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งบการเงิน</t>
  </si>
  <si>
    <t>ประกันภัย</t>
  </si>
  <si>
    <t>บริษัทใหญ่</t>
  </si>
  <si>
    <t>ควบคุม</t>
  </si>
  <si>
    <t>เงินลงทุนในบริษัทย่อย (ทางอ้อม)</t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</si>
  <si>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</si>
  <si>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</si>
  <si>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เงินปันผลจ่าย</t>
  </si>
  <si>
    <t>ยอดคงเหลือ ณ วันที่  1 มกราคม 2566</t>
  </si>
  <si>
    <t>การเปลี่ยนแปลงในส่วนของผู้ถือหุ้นสำหรับงวด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</si>
  <si>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</si>
  <si>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</si>
  <si>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 xml:space="preserve">บริษัท   ซาบีน่า จำกัด(มหาชน)  </t>
  </si>
  <si>
    <t>กำไร (ขาดทุน) เบ็ดเสร็จรวมสำหรับงวด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</si>
  <si>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</si>
  <si>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</si>
  <si>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</si>
  <si>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</si>
  <si>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</si>
  <si>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>2566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</si>
  <si>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</si>
  <si>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</si>
  <si>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</si>
  <si>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</si>
  <si>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</si>
  <si>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</si>
  <si>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</si>
  <si>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</si>
  <si>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</si>
  <si>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</si>
  <si>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</si>
  <si>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</si>
  <si>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</si>
  <si>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</si>
  <si>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</si>
  <si>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ต้นทุนทางการเงิน</t>
  </si>
  <si>
    <t>กำไรก่อนค่าใช้จ่ายภาษีเงินได้</t>
  </si>
  <si>
    <t>กำไร(ขาดทุน)สำหรับงวด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</si>
  <si>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</si>
  <si>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</si>
  <si>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</si>
  <si>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</si>
  <si>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งบกำไรขาดทุนเบ็ดเสร็จ</t>
  </si>
  <si>
    <t>ผลแตกต่างจากการแปลงค่างบการเงิน</t>
  </si>
  <si>
    <t>ภาษีเงินได้ที่เกี่ยวข้องกับองค์ประกอบอื่นของส่วนของผู้ถือหุ้น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</si>
  <si>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</si>
  <si>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</si>
  <si>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</si>
  <si>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</si>
  <si>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</si>
  <si>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</si>
  <si>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</si>
  <si>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- 7 -</t>
  </si>
  <si>
    <t>งบกระแสเงินสด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</si>
  <si>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</si>
  <si>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</si>
  <si>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</si>
  <si>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</si>
  <si>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</si>
  <si>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</si>
  <si>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</si>
  <si>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</si>
  <si>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</si>
  <si>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</si>
  <si>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</si>
  <si>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</si>
  <si>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</si>
  <si>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</si>
  <si>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</si>
  <si>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ขาดทุนจากการเลิกใช้อุปกรณ์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</si>
  <si>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</si>
  <si>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</si>
  <si>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</si>
  <si>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ปรับลดส่วนของผู้ถือหุ้นในบัญชีของบริษัทย่อยที่สูงกว่าราคาทุนของ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</si>
  <si>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</si>
  <si>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</si>
  <si>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</si>
  <si>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</si>
  <si>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</si>
  <si>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</si>
  <si>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</si>
  <si>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</si>
  <si>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</si>
  <si>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</si>
  <si>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</si>
  <si>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</si>
  <si>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</si>
  <si>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</si>
  <si>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</si>
  <si>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</si>
  <si>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</si>
  <si>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</si>
  <si>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</si>
  <si>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</si>
  <si>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</si>
  <si>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</si>
  <si>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 xml:space="preserve">                         /2</t>
  </si>
  <si>
    <t>- 8 -</t>
  </si>
  <si>
    <t>กระแสเงินสดจากกิจกรรมลงทุน</t>
  </si>
  <si>
    <t>เงินสดรับจ่ายจากการถอน(ซื้อเงินลงทุนในกองทุนจดทะเบียน)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</si>
  <si>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</si>
  <si>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</si>
  <si>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</si>
  <si>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</si>
  <si>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</si>
  <si>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</si>
  <si>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</si>
  <si>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</si>
  <si>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</si>
  <si>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</si>
  <si>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</si>
  <si>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</si>
  <si>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</si>
  <si>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</si>
  <si>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</si>
  <si>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</si>
  <si>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</si>
  <si>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</si>
  <si>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</si>
  <si>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</si>
  <si>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</si>
  <si>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</si>
  <si>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สินทรัพย์และหนี้สินที่โอนเข้าเนื่องจากการซื้อเงินลงทุนในบริษัทย่อย</t>
  </si>
  <si>
    <t>ลูกหนี้การค้า-กิจการอื่น</t>
  </si>
  <si>
    <t>ลูกหนี้หมุนเวียนอื่น-กิจการอื่น</t>
  </si>
  <si>
    <t>สินค้าคงเหลือ</t>
  </si>
  <si>
    <t>ที่ดิน อาคาร และอุปกรณ์</t>
  </si>
  <si>
    <t>สินทรัพย์ไม่หมุนเวียนอื่น-เงินมัดจำ</t>
  </si>
  <si>
    <t>- 9 -</t>
  </si>
  <si>
    <t>18.1, 18.3</t>
  </si>
  <si>
    <t>2567</t>
  </si>
  <si>
    <t>31 ธันวาคม 2566</t>
  </si>
  <si>
    <t>งบฐานะการเงิน</t>
  </si>
  <si>
    <t>งบการเปลี่ยนแปลงส่วนของผู้ถือหุ้น</t>
  </si>
  <si>
    <t>ยอดคงเหลือ ณ วันที่  1 มกราคม 2567</t>
  </si>
  <si>
    <t>เจ้าหนี้การค้า-กิจการอื่น</t>
  </si>
  <si>
    <t>กำไร(ขาดทุน)จาก</t>
  </si>
  <si>
    <t>เงินลงทุนในตราสารทุน</t>
  </si>
  <si>
    <t>ที่กำหนดให้วัดมูลค่า</t>
  </si>
  <si>
    <t>ยุติธรรมผ่านกำไรขาดทุน</t>
  </si>
  <si>
    <t>เบ็ดเสร็จอื่น</t>
  </si>
  <si>
    <t>ผลต่างของอัตรา</t>
  </si>
  <si>
    <t>แลกเปลี่ยนจาก</t>
  </si>
  <si>
    <t>การแปลงค่า</t>
  </si>
  <si>
    <t>ทุนเรือนหุ้น</t>
  </si>
  <si>
    <t>หนี้สินตามสัญญาเช่า - สินทรัพย์สิทธิการใช้</t>
  </si>
  <si>
    <t>การเปิดเผยเพิ่มเติมประกอบงบกระแสเงินสด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</si>
  <si>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</si>
  <si>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</si>
  <si>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  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</si>
  <si>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</si>
  <si>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</si>
  <si>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</si>
  <si>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 :</t>
  </si>
  <si>
    <t>กำไร(ขาดทุน)จากเงินลงทุนในตราสารทุนที่กำหนดให้</t>
  </si>
  <si>
    <t>วัดมูลค่ายุติธรรมผ่านกำไรขาดทุนเบ็ดเสร็จอื่น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</si>
  <si>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</si>
  <si>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</si>
  <si>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- 10 -</t>
  </si>
  <si>
    <t>- 11 -</t>
  </si>
  <si>
    <t>สำหรับงวดเก้าเดือน สิ้นสุดวันที่ 30 กันยายน 2567</t>
  </si>
  <si>
    <t>สำหรับงวดเก้าเดือน สิ้นสุดวันที่ 30 กันยายน</t>
  </si>
  <si>
    <t>สำหรับงวดสามเดือน สิ้นสุดวันที่ 30 กันยายน 2567</t>
  </si>
  <si>
    <t>สำหรับงวดสามเดือน สิ้นสุดวันที่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</si>
  <si>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</si>
  <si>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</si>
  <si>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ณ วันที่ 30 กันยายน 2567</t>
  </si>
  <si>
    <t>30 กันยายน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</si>
</sst>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;\(#,##0\)"/>
    <numFmt numFmtId="190" formatCode="0.0"/>
    <numFmt numFmtId="191" formatCode="#,##0.0"/>
    <numFmt numFmtId="192" formatCode="#,##0.0;\(#,##0.0\)"/>
    <numFmt numFmtId="193" formatCode="_-* #,##0_-;\-* #,##0_-;_-* &quot;-&quot;??_-;_-@_-"/>
    <numFmt numFmtId="194" formatCode="_(* #,##0_);_(* \(#,##0\);_(* &quot;-&quot;??_);_(@_)"/>
    <numFmt numFmtId="195" formatCode="#,##0.0000000_);\(#,##0.0000000\)"/>
  </numFmts>
  <fonts count="27">
    <font>
      <sz val="14"/>
      <color theme="1"/>
      <name val="Angsana New"/>
      <family val="2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Angsana New"/>
      <family val="1"/>
    </font>
    <font>
      <sz val="14"/>
      <name val="AngsanaUPC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  <charset val="222"/>
    </font>
    <font>
      <sz val="14"/>
      <name val="Angsana New"/>
      <family val="1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4"/>
      <name val="Arial"/>
      <family val="2"/>
    </font>
    <font>
      <sz val="8"/>
      <name val="Angsan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3" fillId="0" borderId="0"/>
  </cellStyleXfs>
  <cellXfs count="218">
    <xf numFmtId="0" fontId="0" fillId="0" borderId="0" xfId="0"/>
    <xf numFmtId="0" fontId="2" fillId="0" borderId="0" xfId="2" applyFont="1"/>
    <xf numFmtId="187" fontId="3" fillId="0" borderId="0" xfId="3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3" fillId="0" borderId="0" xfId="2" applyFont="1"/>
    <xf numFmtId="0" fontId="4" fillId="0" borderId="1" xfId="2" applyFont="1" applyBorder="1" applyAlignment="1">
      <alignment horizontal="center"/>
    </xf>
    <xf numFmtId="187" fontId="3" fillId="0" borderId="1" xfId="3" quotePrefix="1" applyNumberFormat="1" applyFont="1" applyFill="1" applyBorder="1" applyAlignment="1">
      <alignment horizontal="center"/>
    </xf>
    <xf numFmtId="188" fontId="4" fillId="0" borderId="0" xfId="4" quotePrefix="1" applyFont="1" applyFill="1" applyBorder="1" applyAlignment="1">
      <alignment horizontal="center"/>
    </xf>
    <xf numFmtId="187" fontId="7" fillId="0" borderId="0" xfId="3" applyNumberFormat="1" applyFont="1" applyFill="1" applyBorder="1" applyAlignment="1">
      <alignment horizontal="center" vertical="top"/>
    </xf>
    <xf numFmtId="0" fontId="8" fillId="0" borderId="0" xfId="2" applyFont="1" applyAlignment="1">
      <alignment horizontal="center" vertical="top"/>
    </xf>
    <xf numFmtId="187" fontId="8" fillId="0" borderId="0" xfId="3" applyNumberFormat="1" applyFont="1" applyFill="1" applyBorder="1" applyAlignment="1">
      <alignment horizontal="center" vertical="top" wrapText="1"/>
    </xf>
    <xf numFmtId="187" fontId="3" fillId="0" borderId="0" xfId="2" applyNumberFormat="1" applyFont="1" applyAlignment="1">
      <alignment horizontal="center"/>
    </xf>
    <xf numFmtId="187" fontId="3" fillId="0" borderId="0" xfId="3" applyNumberFormat="1" applyFont="1" applyFill="1"/>
    <xf numFmtId="0" fontId="3" fillId="0" borderId="0" xfId="2" quotePrefix="1" applyFont="1"/>
    <xf numFmtId="187" fontId="3" fillId="0" borderId="0" xfId="2" applyNumberFormat="1" applyFont="1" applyAlignment="1">
      <alignment horizontal="right"/>
    </xf>
    <xf numFmtId="189" fontId="3" fillId="0" borderId="0" xfId="2" applyNumberFormat="1" applyFont="1"/>
    <xf numFmtId="43" fontId="2" fillId="0" borderId="0" xfId="3" applyFont="1" applyFill="1"/>
    <xf numFmtId="43" fontId="3" fillId="0" borderId="0" xfId="3" applyFont="1" applyFill="1" applyAlignment="1">
      <alignment horizontal="right"/>
    </xf>
    <xf numFmtId="43" fontId="2" fillId="0" borderId="0" xfId="3" applyFont="1" applyFill="1" applyBorder="1"/>
    <xf numFmtId="43" fontId="3" fillId="0" borderId="0" xfId="3" applyFont="1" applyFill="1"/>
    <xf numFmtId="4" fontId="2" fillId="0" borderId="0" xfId="2" applyNumberFormat="1" applyFont="1"/>
    <xf numFmtId="187" fontId="2" fillId="0" borderId="0" xfId="2" applyNumberFormat="1" applyFont="1"/>
    <xf numFmtId="190" fontId="4" fillId="0" borderId="0" xfId="2" quotePrefix="1" applyNumberFormat="1" applyFont="1" applyAlignment="1">
      <alignment horizontal="center"/>
    </xf>
    <xf numFmtId="187" fontId="3" fillId="0" borderId="2" xfId="3" applyNumberFormat="1" applyFont="1" applyFill="1" applyBorder="1"/>
    <xf numFmtId="191" fontId="2" fillId="0" borderId="0" xfId="2" applyNumberFormat="1" applyFont="1"/>
    <xf numFmtId="187" fontId="3" fillId="0" borderId="1" xfId="2" applyNumberFormat="1" applyFont="1" applyBorder="1" applyAlignment="1">
      <alignment horizontal="right"/>
    </xf>
    <xf numFmtId="43" fontId="3" fillId="0" borderId="1" xfId="3" applyFont="1" applyFill="1" applyBorder="1"/>
    <xf numFmtId="187" fontId="3" fillId="0" borderId="1" xfId="3" applyNumberFormat="1" applyFont="1" applyFill="1" applyBorder="1"/>
    <xf numFmtId="187" fontId="3" fillId="0" borderId="3" xfId="3" applyNumberFormat="1" applyFont="1" applyFill="1" applyBorder="1"/>
    <xf numFmtId="187" fontId="3" fillId="0" borderId="0" xfId="3" applyNumberFormat="1" applyFont="1" applyFill="1" applyBorder="1"/>
    <xf numFmtId="0" fontId="4" fillId="0" borderId="0" xfId="2" applyFont="1"/>
    <xf numFmtId="0" fontId="4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left"/>
    </xf>
    <xf numFmtId="187" fontId="11" fillId="0" borderId="0" xfId="3" applyNumberFormat="1" applyFont="1" applyFill="1" applyBorder="1" applyAlignment="1">
      <alignment horizontal="center"/>
    </xf>
    <xf numFmtId="187" fontId="11" fillId="0" borderId="0" xfId="3" applyNumberFormat="1" applyFont="1" applyFill="1" applyBorder="1" applyAlignment="1">
      <alignment horizontal="center" wrapText="1"/>
    </xf>
    <xf numFmtId="190" fontId="3" fillId="0" borderId="0" xfId="2" applyNumberFormat="1" applyFont="1" applyAlignment="1">
      <alignment horizontal="center"/>
    </xf>
    <xf numFmtId="187" fontId="3" fillId="0" borderId="0" xfId="2" applyNumberFormat="1" applyFont="1"/>
    <xf numFmtId="187" fontId="12" fillId="0" borderId="0" xfId="2" applyNumberFormat="1" applyFont="1"/>
    <xf numFmtId="0" fontId="3" fillId="2" borderId="0" xfId="2" applyFont="1" applyFill="1"/>
    <xf numFmtId="43" fontId="3" fillId="0" borderId="0" xfId="3" applyFont="1" applyFill="1" applyBorder="1" applyAlignment="1">
      <alignment horizontal="right"/>
    </xf>
    <xf numFmtId="43" fontId="3" fillId="0" borderId="2" xfId="3" applyFont="1" applyFill="1" applyBorder="1"/>
    <xf numFmtId="43" fontId="2" fillId="0" borderId="0" xfId="2" applyNumberFormat="1" applyFont="1"/>
    <xf numFmtId="0" fontId="3" fillId="0" borderId="0" xfId="2" applyFont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4" xfId="2" applyNumberFormat="1" applyFont="1" applyBorder="1" applyAlignment="1">
      <alignment horizontal="right"/>
    </xf>
    <xf numFmtId="187" fontId="3" fillId="0" borderId="4" xfId="3" applyNumberFormat="1" applyFont="1" applyFill="1" applyBorder="1"/>
    <xf numFmtId="43" fontId="2" fillId="0" borderId="0" xfId="3" applyFont="1" applyFill="1" applyAlignment="1">
      <alignment horizontal="right"/>
    </xf>
    <xf numFmtId="192" fontId="4" fillId="0" borderId="0" xfId="2" applyNumberFormat="1" applyFont="1" applyAlignment="1">
      <alignment horizontal="center"/>
    </xf>
    <xf numFmtId="43" fontId="3" fillId="0" borderId="0" xfId="3" applyFont="1" applyFill="1" applyBorder="1"/>
    <xf numFmtId="43" fontId="3" fillId="0" borderId="1" xfId="3" applyFont="1" applyFill="1" applyBorder="1" applyAlignment="1">
      <alignment horizontal="right"/>
    </xf>
    <xf numFmtId="187" fontId="4" fillId="0" borderId="0" xfId="2" applyNumberFormat="1" applyFont="1" applyAlignment="1">
      <alignment horizontal="center"/>
    </xf>
    <xf numFmtId="187" fontId="4" fillId="0" borderId="0" xfId="3" applyNumberFormat="1" applyFont="1" applyFill="1"/>
    <xf numFmtId="2" fontId="3" fillId="0" borderId="0" xfId="2" applyNumberFormat="1" applyFont="1" applyAlignment="1">
      <alignment horizontal="center"/>
    </xf>
    <xf numFmtId="43" fontId="4" fillId="0" borderId="0" xfId="3" applyFont="1" applyFill="1" applyAlignment="1">
      <alignment horizontal="left"/>
    </xf>
    <xf numFmtId="43" fontId="3" fillId="0" borderId="0" xfId="3" applyFont="1" applyFill="1" applyAlignment="1">
      <alignment horizontal="left"/>
    </xf>
    <xf numFmtId="43" fontId="3" fillId="0" borderId="0" xfId="3" applyFont="1" applyFill="1" applyAlignment="1">
      <alignment horizontal="center"/>
    </xf>
    <xf numFmtId="43" fontId="3" fillId="0" borderId="0" xfId="2" applyNumberFormat="1" applyFont="1" applyAlignment="1">
      <alignment horizontal="left"/>
    </xf>
    <xf numFmtId="187" fontId="11" fillId="0" borderId="0" xfId="3" applyNumberFormat="1" applyFont="1" applyFill="1" applyBorder="1" applyAlignment="1">
      <alignment horizontal="right" vertical="center" wrapText="1"/>
    </xf>
    <xf numFmtId="187" fontId="2" fillId="0" borderId="0" xfId="3" applyNumberFormat="1" applyFont="1" applyFill="1"/>
    <xf numFmtId="187" fontId="4" fillId="0" borderId="0" xfId="2" applyNumberFormat="1" applyFont="1"/>
    <xf numFmtId="0" fontId="14" fillId="0" borderId="0" xfId="2" applyFont="1"/>
    <xf numFmtId="187" fontId="3" fillId="0" borderId="1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8" fontId="3" fillId="0" borderId="0" xfId="3" applyNumberFormat="1" applyFont="1" applyFill="1" applyBorder="1"/>
    <xf numFmtId="0" fontId="1" fillId="0" borderId="0" xfId="2"/>
    <xf numFmtId="188" fontId="3" fillId="0" borderId="0" xfId="3" applyNumberFormat="1" applyFont="1" applyFill="1"/>
    <xf numFmtId="188" fontId="3" fillId="0" borderId="0" xfId="2" applyNumberFormat="1" applyFont="1"/>
    <xf numFmtId="187" fontId="3" fillId="0" borderId="0" xfId="2" applyNumberFormat="1" applyFont="1" applyAlignment="1">
      <alignment horizontal="left"/>
    </xf>
    <xf numFmtId="188" fontId="3" fillId="0" borderId="3" xfId="3" applyNumberFormat="1" applyFont="1" applyFill="1" applyBorder="1"/>
    <xf numFmtId="188" fontId="16" fillId="0" borderId="0" xfId="3" applyNumberFormat="1" applyFont="1" applyFill="1"/>
    <xf numFmtId="188" fontId="4" fillId="0" borderId="0" xfId="3" applyNumberFormat="1" applyFont="1" applyFill="1" applyBorder="1"/>
    <xf numFmtId="187" fontId="2" fillId="0" borderId="0" xfId="3" applyNumberFormat="1" applyFont="1" applyFill="1" applyBorder="1"/>
    <xf numFmtId="0" fontId="18" fillId="0" borderId="0" xfId="2" applyFont="1"/>
    <xf numFmtId="187" fontId="6" fillId="0" borderId="0" xfId="3" applyNumberFormat="1" applyFont="1" applyFill="1" applyBorder="1" applyAlignment="1">
      <alignment horizontal="center"/>
    </xf>
    <xf numFmtId="187" fontId="3" fillId="0" borderId="0" xfId="2" quotePrefix="1" applyNumberFormat="1" applyFont="1"/>
    <xf numFmtId="0" fontId="17" fillId="0" borderId="0" xfId="2" applyFont="1" applyAlignment="1">
      <alignment horizontal="center"/>
    </xf>
    <xf numFmtId="187" fontId="4" fillId="0" borderId="0" xfId="3" applyNumberFormat="1" applyFont="1" applyFill="1" applyAlignment="1">
      <alignment horizontal="center"/>
    </xf>
    <xf numFmtId="187" fontId="3" fillId="0" borderId="0" xfId="3" quotePrefix="1" applyNumberFormat="1" applyFont="1" applyFill="1" applyBorder="1" applyAlignment="1">
      <alignment horizontal="center"/>
    </xf>
    <xf numFmtId="188" fontId="3" fillId="0" borderId="0" xfId="3" quotePrefix="1" applyNumberFormat="1" applyFont="1" applyFill="1" applyBorder="1" applyAlignment="1"/>
    <xf numFmtId="188" fontId="3" fillId="0" borderId="0" xfId="3" applyNumberFormat="1" applyFont="1" applyAlignment="1"/>
    <xf numFmtId="188" fontId="3" fillId="0" borderId="0" xfId="3" applyNumberFormat="1" applyFont="1" applyFill="1" applyBorder="1" applyAlignment="1"/>
    <xf numFmtId="187" fontId="3" fillId="0" borderId="0" xfId="3" quotePrefix="1" applyNumberFormat="1" applyFont="1" applyFill="1" applyBorder="1" applyAlignment="1"/>
    <xf numFmtId="43" fontId="3" fillId="0" borderId="0" xfId="3" quotePrefix="1" applyFont="1" applyFill="1" applyBorder="1" applyAlignment="1"/>
    <xf numFmtId="189" fontId="4" fillId="0" borderId="0" xfId="2" applyNumberFormat="1" applyFont="1" applyAlignment="1">
      <alignment horizontal="center"/>
    </xf>
    <xf numFmtId="188" fontId="3" fillId="0" borderId="2" xfId="3" quotePrefix="1" applyNumberFormat="1" applyFont="1" applyFill="1" applyBorder="1" applyAlignment="1"/>
    <xf numFmtId="188" fontId="3" fillId="0" borderId="0" xfId="3" quotePrefix="1" applyNumberFormat="1" applyFont="1" applyFill="1" applyBorder="1" applyAlignment="1">
      <alignment horizontal="center"/>
    </xf>
    <xf numFmtId="188" fontId="3" fillId="0" borderId="0" xfId="3" applyNumberFormat="1" applyFont="1" applyAlignment="1">
      <alignment horizontal="right"/>
    </xf>
    <xf numFmtId="188" fontId="2" fillId="0" borderId="0" xfId="3" applyNumberFormat="1" applyFont="1" applyFill="1" applyAlignment="1">
      <alignment horizontal="center"/>
    </xf>
    <xf numFmtId="43" fontId="4" fillId="0" borderId="0" xfId="3" applyFont="1" applyFill="1" applyBorder="1" applyAlignment="1">
      <alignment horizontal="center"/>
    </xf>
    <xf numFmtId="188" fontId="3" fillId="0" borderId="1" xfId="3" quotePrefix="1" applyNumberFormat="1" applyFont="1" applyFill="1" applyBorder="1" applyAlignment="1"/>
    <xf numFmtId="188" fontId="3" fillId="0" borderId="1" xfId="3" applyNumberFormat="1" applyFont="1" applyFill="1" applyBorder="1" applyAlignment="1"/>
    <xf numFmtId="0" fontId="8" fillId="0" borderId="0" xfId="2" applyFont="1" applyAlignment="1">
      <alignment horizontal="center"/>
    </xf>
    <xf numFmtId="188" fontId="3" fillId="0" borderId="3" xfId="3" quotePrefix="1" applyNumberFormat="1" applyFont="1" applyFill="1" applyBorder="1" applyAlignment="1"/>
    <xf numFmtId="188" fontId="19" fillId="0" borderId="0" xfId="3" quotePrefix="1" applyNumberFormat="1" applyFont="1" applyFill="1" applyBorder="1" applyAlignment="1"/>
    <xf numFmtId="188" fontId="19" fillId="0" borderId="0" xfId="3" applyNumberFormat="1" applyFont="1" applyAlignment="1"/>
    <xf numFmtId="187" fontId="19" fillId="0" borderId="0" xfId="3" quotePrefix="1" applyNumberFormat="1" applyFont="1" applyFill="1" applyBorder="1" applyAlignment="1"/>
    <xf numFmtId="0" fontId="20" fillId="0" borderId="0" xfId="2" applyFont="1" applyAlignment="1">
      <alignment horizontal="center"/>
    </xf>
    <xf numFmtId="193" fontId="21" fillId="0" borderId="0" xfId="3" applyNumberFormat="1" applyFont="1" applyFill="1" applyBorder="1"/>
    <xf numFmtId="188" fontId="22" fillId="0" borderId="0" xfId="3" applyNumberFormat="1" applyFont="1" applyFill="1" applyBorder="1" applyAlignment="1"/>
    <xf numFmtId="188" fontId="22" fillId="0" borderId="0" xfId="3" applyNumberFormat="1" applyFont="1" applyAlignment="1"/>
    <xf numFmtId="193" fontId="22" fillId="0" borderId="0" xfId="3" applyNumberFormat="1" applyFont="1" applyFill="1" applyBorder="1"/>
    <xf numFmtId="189" fontId="21" fillId="0" borderId="0" xfId="2" applyNumberFormat="1" applyFont="1"/>
    <xf numFmtId="188" fontId="3" fillId="0" borderId="0" xfId="3" applyNumberFormat="1" applyFont="1" applyFill="1" applyBorder="1" applyAlignment="1">
      <alignment horizontal="right" vertical="center"/>
    </xf>
    <xf numFmtId="187" fontId="21" fillId="0" borderId="0" xfId="2" applyNumberFormat="1" applyFont="1"/>
    <xf numFmtId="188" fontId="3" fillId="0" borderId="3" xfId="3" applyNumberFormat="1" applyFont="1" applyBorder="1" applyAlignment="1">
      <alignment horizontal="right"/>
    </xf>
    <xf numFmtId="188" fontId="3" fillId="0" borderId="4" xfId="3" quotePrefix="1" applyNumberFormat="1" applyFont="1" applyFill="1" applyBorder="1" applyAlignment="1"/>
    <xf numFmtId="188" fontId="3" fillId="0" borderId="0" xfId="3" applyNumberFormat="1" applyFont="1"/>
    <xf numFmtId="194" fontId="3" fillId="0" borderId="5" xfId="3" applyNumberFormat="1" applyFont="1" applyBorder="1"/>
    <xf numFmtId="194" fontId="3" fillId="0" borderId="0" xfId="3" applyNumberFormat="1" applyFont="1"/>
    <xf numFmtId="194" fontId="3" fillId="0" borderId="0" xfId="3" quotePrefix="1" applyNumberFormat="1" applyFont="1" applyFill="1" applyBorder="1" applyAlignment="1"/>
    <xf numFmtId="3" fontId="3" fillId="0" borderId="0" xfId="2" applyNumberFormat="1" applyFont="1"/>
    <xf numFmtId="187" fontId="4" fillId="0" borderId="0" xfId="3" applyNumberFormat="1" applyFont="1" applyFill="1" applyBorder="1"/>
    <xf numFmtId="43" fontId="4" fillId="0" borderId="0" xfId="3" applyFont="1" applyFill="1"/>
    <xf numFmtId="43" fontId="3" fillId="0" borderId="0" xfId="2" applyNumberFormat="1" applyFont="1" applyAlignment="1">
      <alignment horizontal="center"/>
    </xf>
    <xf numFmtId="0" fontId="2" fillId="0" borderId="0" xfId="2" quotePrefix="1" applyFont="1"/>
    <xf numFmtId="188" fontId="2" fillId="0" borderId="0" xfId="3" applyNumberFormat="1" applyFont="1" applyFill="1" applyBorder="1"/>
    <xf numFmtId="187" fontId="2" fillId="0" borderId="0" xfId="3" applyNumberFormat="1" applyFont="1" applyFill="1" applyAlignment="1">
      <alignment horizontal="center"/>
    </xf>
    <xf numFmtId="0" fontId="17" fillId="0" borderId="1" xfId="2" applyFont="1" applyBorder="1" applyAlignment="1">
      <alignment horizontal="center"/>
    </xf>
    <xf numFmtId="49" fontId="2" fillId="0" borderId="1" xfId="3" applyNumberFormat="1" applyFont="1" applyFill="1" applyBorder="1" applyAlignment="1">
      <alignment horizontal="center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/>
    <xf numFmtId="187" fontId="2" fillId="0" borderId="0" xfId="2" applyNumberFormat="1" applyFont="1" applyAlignment="1">
      <alignment horizontal="right"/>
    </xf>
    <xf numFmtId="187" fontId="2" fillId="0" borderId="0" xfId="3" applyNumberFormat="1" applyFont="1" applyFill="1" applyBorder="1" applyAlignment="1">
      <alignment horizontal="center" vertical="top" wrapText="1"/>
    </xf>
    <xf numFmtId="188" fontId="2" fillId="0" borderId="1" xfId="3" applyNumberFormat="1" applyFont="1" applyFill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2" fillId="0" borderId="0" xfId="2" applyNumberFormat="1" applyFont="1"/>
    <xf numFmtId="188" fontId="2" fillId="0" borderId="0" xfId="3" applyNumberFormat="1" applyFont="1" applyFill="1" applyAlignment="1">
      <alignment horizontal="right"/>
    </xf>
    <xf numFmtId="37" fontId="2" fillId="0" borderId="0" xfId="5" applyNumberFormat="1" applyFont="1" applyAlignment="1">
      <alignment vertical="center"/>
    </xf>
    <xf numFmtId="188" fontId="2" fillId="0" borderId="0" xfId="3" applyNumberFormat="1" applyFont="1" applyFill="1" applyBorder="1" applyAlignment="1">
      <alignment horizontal="right"/>
    </xf>
    <xf numFmtId="188" fontId="2" fillId="0" borderId="4" xfId="3" applyNumberFormat="1" applyFont="1" applyFill="1" applyBorder="1"/>
    <xf numFmtId="188" fontId="2" fillId="0" borderId="0" xfId="2" applyNumberFormat="1" applyFont="1" applyAlignment="1">
      <alignment horizontal="center"/>
    </xf>
    <xf numFmtId="188" fontId="2" fillId="0" borderId="0" xfId="3" applyNumberFormat="1" applyFont="1" applyFill="1"/>
    <xf numFmtId="0" fontId="21" fillId="0" borderId="0" xfId="2" applyFont="1" applyAlignment="1">
      <alignment horizontal="center"/>
    </xf>
    <xf numFmtId="188" fontId="21" fillId="0" borderId="0" xfId="3" applyNumberFormat="1" applyFont="1" applyFill="1"/>
    <xf numFmtId="188" fontId="21" fillId="0" borderId="0" xfId="2" applyNumberFormat="1" applyFont="1"/>
    <xf numFmtId="188" fontId="21" fillId="0" borderId="0" xfId="3" applyNumberFormat="1" applyFont="1" applyFill="1" applyBorder="1"/>
    <xf numFmtId="43" fontId="2" fillId="0" borderId="0" xfId="3" quotePrefix="1" applyFont="1" applyFill="1" applyBorder="1" applyAlignment="1"/>
    <xf numFmtId="43" fontId="2" fillId="0" borderId="0" xfId="3" applyFont="1" applyFill="1" applyBorder="1" applyAlignment="1">
      <alignment horizontal="right"/>
    </xf>
    <xf numFmtId="188" fontId="2" fillId="0" borderId="3" xfId="3" applyNumberFormat="1" applyFont="1" applyFill="1" applyBorder="1" applyAlignment="1">
      <alignment horizontal="right"/>
    </xf>
    <xf numFmtId="188" fontId="2" fillId="0" borderId="3" xfId="2" applyNumberFormat="1" applyFont="1" applyBorder="1" applyAlignment="1">
      <alignment horizontal="right"/>
    </xf>
    <xf numFmtId="0" fontId="17" fillId="0" borderId="0" xfId="2" applyFont="1"/>
    <xf numFmtId="0" fontId="2" fillId="0" borderId="0" xfId="2" applyFont="1" applyAlignment="1">
      <alignment horizontal="left"/>
    </xf>
    <xf numFmtId="189" fontId="4" fillId="0" borderId="1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right"/>
    </xf>
    <xf numFmtId="187" fontId="3" fillId="0" borderId="1" xfId="2" applyNumberFormat="1" applyFont="1" applyBorder="1"/>
    <xf numFmtId="188" fontId="3" fillId="0" borderId="1" xfId="2" applyNumberFormat="1" applyFont="1" applyBorder="1"/>
    <xf numFmtId="188" fontId="3" fillId="0" borderId="0" xfId="2" applyNumberFormat="1" applyFont="1" applyAlignment="1">
      <alignment horizontal="center"/>
    </xf>
    <xf numFmtId="188" fontId="3" fillId="0" borderId="2" xfId="2" applyNumberFormat="1" applyFont="1" applyBorder="1"/>
    <xf numFmtId="187" fontId="3" fillId="0" borderId="6" xfId="2" applyNumberFormat="1" applyFont="1" applyBorder="1" applyAlignment="1">
      <alignment horizontal="center"/>
    </xf>
    <xf numFmtId="187" fontId="24" fillId="0" borderId="0" xfId="2" applyNumberFormat="1" applyFont="1"/>
    <xf numFmtId="187" fontId="3" fillId="2" borderId="0" xfId="2" applyNumberFormat="1" applyFont="1" applyFill="1"/>
    <xf numFmtId="187" fontId="24" fillId="2" borderId="0" xfId="2" applyNumberFormat="1" applyFont="1" applyFill="1"/>
    <xf numFmtId="192" fontId="4" fillId="2" borderId="0" xfId="2" applyNumberFormat="1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88" fontId="3" fillId="2" borderId="0" xfId="2" applyNumberFormat="1" applyFont="1" applyFill="1"/>
    <xf numFmtId="188" fontId="3" fillId="2" borderId="0" xfId="3" applyNumberFormat="1" applyFont="1" applyFill="1"/>
    <xf numFmtId="43" fontId="3" fillId="2" borderId="0" xfId="3" applyFont="1" applyFill="1"/>
    <xf numFmtId="0" fontId="24" fillId="0" borderId="0" xfId="2" applyFont="1"/>
    <xf numFmtId="0" fontId="3" fillId="0" borderId="0" xfId="3" applyNumberFormat="1" applyFont="1" applyFill="1" applyAlignment="1">
      <alignment horizontal="center"/>
    </xf>
    <xf numFmtId="188" fontId="3" fillId="0" borderId="6" xfId="2" applyNumberFormat="1" applyFont="1" applyBorder="1"/>
    <xf numFmtId="188" fontId="3" fillId="0" borderId="3" xfId="2" applyNumberFormat="1" applyFont="1" applyBorder="1"/>
    <xf numFmtId="188" fontId="3" fillId="0" borderId="0" xfId="1" applyFont="1" applyFill="1"/>
    <xf numFmtId="188" fontId="3" fillId="0" borderId="0" xfId="1" applyFont="1"/>
    <xf numFmtId="195" fontId="2" fillId="0" borderId="0" xfId="2" applyNumberFormat="1" applyFont="1"/>
    <xf numFmtId="0" fontId="7" fillId="0" borderId="0" xfId="2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4" fillId="0" borderId="0" xfId="3" applyNumberFormat="1" applyFont="1" applyFill="1" applyBorder="1" applyAlignment="1">
      <alignment vertical="center" wrapText="1"/>
    </xf>
    <xf numFmtId="187" fontId="4" fillId="0" borderId="0" xfId="3" quotePrefix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left"/>
    </xf>
    <xf numFmtId="0" fontId="13" fillId="0" borderId="0" xfId="2" applyFont="1"/>
    <xf numFmtId="0" fontId="15" fillId="0" borderId="0" xfId="2" applyFont="1"/>
    <xf numFmtId="188" fontId="4" fillId="0" borderId="0" xfId="2" applyNumberFormat="1" applyFont="1"/>
    <xf numFmtId="187" fontId="17" fillId="0" borderId="0" xfId="2" applyNumberFormat="1" applyFont="1"/>
    <xf numFmtId="187" fontId="4" fillId="0" borderId="0" xfId="2" applyNumberFormat="1" applyFont="1" applyAlignment="1">
      <alignment horizontal="left"/>
    </xf>
    <xf numFmtId="188" fontId="2" fillId="0" borderId="0" xfId="3" quotePrefix="1" applyNumberFormat="1" applyFont="1" applyFill="1" applyBorder="1" applyAlignment="1"/>
    <xf numFmtId="187" fontId="3" fillId="0" borderId="0" xfId="2" quotePrefix="1" applyNumberFormat="1" applyFont="1" applyAlignment="1">
      <alignment horizontal="left"/>
    </xf>
    <xf numFmtId="188" fontId="1" fillId="0" borderId="0" xfId="2" applyNumberFormat="1"/>
    <xf numFmtId="188" fontId="3" fillId="0" borderId="0" xfId="1" applyFont="1" applyAlignment="1">
      <alignment horizontal="right"/>
    </xf>
    <xf numFmtId="188" fontId="3" fillId="0" borderId="0" xfId="1" applyFont="1" applyFill="1" applyAlignment="1">
      <alignment horizontal="right"/>
    </xf>
    <xf numFmtId="188" fontId="3" fillId="0" borderId="2" xfId="1" applyFont="1" applyFill="1" applyBorder="1"/>
    <xf numFmtId="188" fontId="3" fillId="0" borderId="1" xfId="1" applyFont="1" applyBorder="1" applyAlignment="1">
      <alignment horizontal="right"/>
    </xf>
    <xf numFmtId="188" fontId="3" fillId="0" borderId="0" xfId="1" applyFont="1" applyBorder="1" applyAlignment="1">
      <alignment horizontal="right"/>
    </xf>
    <xf numFmtId="188" fontId="3" fillId="0" borderId="0" xfId="3" applyNumberFormat="1" applyFont="1" applyFill="1" applyAlignment="1">
      <alignment horizontal="right"/>
    </xf>
    <xf numFmtId="43" fontId="1" fillId="0" borderId="0" xfId="2" applyNumberFormat="1"/>
    <xf numFmtId="0" fontId="3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187" fontId="3" fillId="0" borderId="0" xfId="3" applyNumberFormat="1" applyFont="1" applyFill="1" applyAlignment="1">
      <alignment horizontal="center"/>
    </xf>
    <xf numFmtId="0" fontId="3" fillId="0" borderId="1" xfId="2" applyFont="1" applyBorder="1" applyAlignment="1">
      <alignment horizontal="center"/>
    </xf>
    <xf numFmtId="187" fontId="3" fillId="0" borderId="2" xfId="3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3" fillId="0" borderId="2" xfId="2" applyFont="1" applyBorder="1" applyAlignment="1">
      <alignment horizontal="center"/>
    </xf>
    <xf numFmtId="187" fontId="3" fillId="0" borderId="1" xfId="3" applyNumberFormat="1" applyFont="1" applyFill="1" applyBorder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3" fillId="0" borderId="0" xfId="2" quotePrefix="1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0" fontId="14" fillId="0" borderId="1" xfId="2" applyFont="1" applyBorder="1" applyAlignment="1">
      <alignment horizontal="center"/>
    </xf>
    <xf numFmtId="187" fontId="4" fillId="0" borderId="0" xfId="3" quotePrefix="1" applyNumberFormat="1" applyFont="1" applyFill="1" applyBorder="1" applyAlignment="1">
      <alignment horizontal="right" vertical="center" wrapText="1"/>
    </xf>
    <xf numFmtId="187" fontId="4" fillId="0" borderId="0" xfId="3" applyNumberFormat="1" applyFont="1" applyFill="1" applyBorder="1" applyAlignment="1">
      <alignment horizontal="right" vertical="center" wrapText="1"/>
    </xf>
    <xf numFmtId="0" fontId="2" fillId="0" borderId="0" xfId="2" quotePrefix="1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187" fontId="17" fillId="0" borderId="0" xfId="3" quotePrefix="1" applyNumberFormat="1" applyFont="1" applyFill="1" applyBorder="1" applyAlignment="1">
      <alignment horizontal="right" vertical="center" wrapText="1"/>
    </xf>
    <xf numFmtId="187" fontId="17" fillId="0" borderId="0" xfId="3" applyNumberFormat="1" applyFont="1" applyFill="1" applyBorder="1" applyAlignment="1">
      <alignment horizontal="right" vertical="center" wrapText="1"/>
    </xf>
    <xf numFmtId="187" fontId="2" fillId="0" borderId="0" xfId="2" applyNumberFormat="1" applyFont="1" applyAlignment="1">
      <alignment horizontal="center"/>
    </xf>
    <xf numFmtId="187" fontId="2" fillId="0" borderId="0" xfId="3" applyNumberFormat="1" applyFont="1" applyFill="1" applyAlignment="1">
      <alignment horizontal="center"/>
    </xf>
    <xf numFmtId="0" fontId="2" fillId="0" borderId="2" xfId="2" applyFont="1" applyBorder="1" applyAlignment="1">
      <alignment horizontal="center"/>
    </xf>
    <xf numFmtId="187" fontId="2" fillId="0" borderId="1" xfId="3" applyNumberFormat="1" applyFont="1" applyFill="1" applyBorder="1" applyAlignment="1">
      <alignment horizontal="center"/>
    </xf>
    <xf numFmtId="189" fontId="18" fillId="0" borderId="0" xfId="2" quotePrefix="1" applyNumberFormat="1" applyFont="1" applyAlignment="1">
      <alignment horizontal="center"/>
    </xf>
    <xf numFmtId="0" fontId="25" fillId="0" borderId="0" xfId="2" applyFont="1"/>
    <xf numFmtId="0" fontId="18" fillId="0" borderId="0" xfId="2" quotePrefix="1" applyFont="1" applyAlignment="1">
      <alignment horizontal="center"/>
    </xf>
    <xf numFmtId="0" fontId="18" fillId="0" borderId="0" xfId="2" applyFont="1" applyAlignment="1">
      <alignment horizontal="center"/>
    </xf>
    <xf numFmtId="187" fontId="4" fillId="0" borderId="0" xfId="2" applyNumberFormat="1" applyFont="1" applyAlignment="1">
      <alignment horizontal="right"/>
    </xf>
    <xf numFmtId="187" fontId="3" fillId="0" borderId="2" xfId="2" applyNumberFormat="1" applyFont="1" applyBorder="1" applyAlignment="1">
      <alignment horizontal="center"/>
    </xf>
  </cellXfs>
  <cellStyles count="6">
    <cellStyle name="Comma" xfId="1" builtinId="3"/>
    <cellStyle name="Comma 3" xfId="4" xr:uid="{F5738E29-DD70-46C4-8E06-D482C9D59D0E}"/>
    <cellStyle name="Comma 3 2" xfId="3" xr:uid="{1BA1F3A3-F06D-4941-AA0E-754FCF9B176E}"/>
    <cellStyle name="Normal" xfId="0" builtinId="0"/>
    <cellStyle name="Normal 10" xfId="2" xr:uid="{9F27C9AF-51EB-4958-A0E0-D07918FC6EF9}"/>
    <cellStyle name="Normal_R027-bs&amp;plt (Q2'08)" xfId="5" xr:uid="{88C07232-595A-4F06-A3E1-E96CD78D0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49AC-4263-4183-AB70-9D50CCE8851A}">
  <sheetPr>
    <pageSetUpPr fitToPage="1"/>
  </sheetPr>
  <dimension ref="A1:Q144"/>
  <sheetViews>
    <sheetView tabSelected="1" view="pageBreakPreview" zoomScaleNormal="100" zoomScaleSheetLayoutView="100" workbookViewId="0">
      <selection activeCell="A141" sqref="A141"/>
    </sheetView>
  </sheetViews>
  <sheetFormatPr defaultColWidth="10.109375" defaultRowHeight="17.5"/>
  <cols>
    <col min="1" max="1" width="10.109375" style="1"/>
    <col min="2" max="2" width="3" style="1" customWidth="1"/>
    <col min="3" max="3" width="2.6640625" style="1" customWidth="1"/>
    <col min="4" max="4" width="39.88671875" style="1" customWidth="1"/>
    <col min="5" max="5" width="7.6640625" style="5" customWidth="1"/>
    <col min="6" max="6" width="0.44140625" style="3" customWidth="1"/>
    <col min="7" max="7" width="15.109375" style="3" customWidth="1"/>
    <col min="8" max="8" width="0.44140625" style="3" customWidth="1"/>
    <col min="9" max="9" width="14.6640625" style="3" customWidth="1"/>
    <col min="10" max="10" width="0.6640625" style="1" customWidth="1"/>
    <col min="11" max="11" width="15.109375" style="61" customWidth="1"/>
    <col min="12" max="12" width="0.6640625" style="1" customWidth="1"/>
    <col min="13" max="13" width="14.109375" style="61" customWidth="1"/>
    <col min="14" max="14" width="17.6640625" style="1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5.6640625" style="1" customWidth="1"/>
    <col min="21" max="21" width="3" style="1" customWidth="1"/>
    <col min="22" max="22" width="16.33203125" style="1" customWidth="1"/>
    <col min="23" max="23" width="12.33203125" style="1" customWidth="1"/>
    <col min="24" max="16384" width="10.109375" style="1"/>
  </cols>
  <sheetData>
    <row r="1" spans="2:17">
      <c r="B1" s="191" t="s">
        <v>0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3"/>
      <c r="O1" s="3"/>
      <c r="P1" s="3"/>
      <c r="Q1" s="3"/>
    </row>
    <row r="2" spans="2:17" ht="19.25" customHeight="1">
      <c r="B2" s="191" t="s">
        <v>243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2:17" ht="19.25" customHeight="1">
      <c r="B3" s="189" t="s">
        <v>277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2:17" ht="21.75" customHeight="1">
      <c r="B4" s="4"/>
      <c r="C4" s="4"/>
      <c r="D4" s="4"/>
      <c r="F4" s="4"/>
      <c r="G4" s="192" t="s">
        <v>1</v>
      </c>
      <c r="H4" s="192"/>
      <c r="I4" s="192"/>
      <c r="J4" s="192"/>
      <c r="K4" s="192"/>
      <c r="L4" s="192"/>
      <c r="M4" s="192"/>
    </row>
    <row r="5" spans="2:17">
      <c r="C5" s="6"/>
      <c r="D5" s="6"/>
      <c r="F5" s="4"/>
      <c r="G5" s="195" t="s">
        <v>2</v>
      </c>
      <c r="H5" s="195"/>
      <c r="I5" s="195"/>
      <c r="J5" s="6"/>
      <c r="K5" s="193" t="s">
        <v>3</v>
      </c>
      <c r="L5" s="193"/>
      <c r="M5" s="193"/>
    </row>
    <row r="6" spans="2:17">
      <c r="B6" s="6"/>
      <c r="C6" s="6"/>
      <c r="D6" s="6"/>
      <c r="E6" s="7" t="s">
        <v>4</v>
      </c>
      <c r="F6" s="4"/>
      <c r="G6" s="8" t="s">
        <v>278</v>
      </c>
      <c r="H6" s="4"/>
      <c r="I6" s="8" t="s">
        <v>242</v>
      </c>
      <c r="J6" s="6"/>
      <c r="K6" s="8" t="str">
        <f>G6</f>
        <v>30 กันยายน 2567</v>
      </c>
      <c r="L6" s="4"/>
      <c r="M6" s="8" t="s">
        <v>242</v>
      </c>
    </row>
    <row r="7" spans="2:17">
      <c r="B7" s="6"/>
      <c r="C7" s="6"/>
      <c r="D7" s="6"/>
      <c r="F7" s="4"/>
      <c r="G7" s="9" t="s">
        <v>5</v>
      </c>
      <c r="H7" s="9"/>
      <c r="I7" s="9" t="s">
        <v>6</v>
      </c>
      <c r="J7" s="4"/>
      <c r="K7" s="9" t="s">
        <v>5</v>
      </c>
      <c r="L7" s="9"/>
      <c r="M7" s="9" t="s">
        <v>6</v>
      </c>
    </row>
    <row r="8" spans="2:17">
      <c r="B8" s="6"/>
      <c r="C8" s="6"/>
      <c r="D8" s="6"/>
      <c r="F8" s="4"/>
      <c r="G8" s="9" t="s">
        <v>7</v>
      </c>
      <c r="H8" s="9"/>
      <c r="I8" s="9"/>
      <c r="J8" s="4"/>
      <c r="K8" s="9" t="s">
        <v>7</v>
      </c>
      <c r="L8" s="9"/>
      <c r="M8" s="9"/>
    </row>
    <row r="9" spans="2:17" ht="18" customHeight="1">
      <c r="B9" s="194" t="s">
        <v>8</v>
      </c>
      <c r="C9" s="194"/>
      <c r="D9" s="194"/>
      <c r="F9" s="4"/>
      <c r="G9" s="10"/>
      <c r="H9" s="11"/>
      <c r="I9" s="12"/>
      <c r="J9" s="3"/>
      <c r="K9" s="10"/>
      <c r="L9" s="11"/>
      <c r="M9" s="12"/>
    </row>
    <row r="10" spans="2:17">
      <c r="B10" s="6" t="s">
        <v>9</v>
      </c>
      <c r="C10" s="6"/>
      <c r="D10" s="6"/>
      <c r="F10" s="4"/>
      <c r="G10" s="13"/>
      <c r="H10" s="13"/>
      <c r="I10" s="13"/>
      <c r="J10" s="6"/>
      <c r="K10" s="14"/>
      <c r="L10" s="6"/>
      <c r="M10" s="14"/>
    </row>
    <row r="11" spans="2:17">
      <c r="B11" s="6"/>
      <c r="C11" s="6" t="s">
        <v>10</v>
      </c>
      <c r="D11" s="15"/>
      <c r="E11" s="5">
        <v>4</v>
      </c>
      <c r="F11" s="4"/>
      <c r="G11" s="182">
        <v>86752642.919999987</v>
      </c>
      <c r="H11" s="182"/>
      <c r="I11" s="182">
        <v>104525859.17999999</v>
      </c>
      <c r="J11" s="167"/>
      <c r="K11" s="182">
        <v>28868638.429999996</v>
      </c>
      <c r="L11" s="167"/>
      <c r="M11" s="166">
        <v>27506311.870000001</v>
      </c>
      <c r="P11" s="20"/>
    </row>
    <row r="12" spans="2:17">
      <c r="B12" s="6"/>
      <c r="C12" s="15" t="s">
        <v>11</v>
      </c>
      <c r="D12" s="15"/>
      <c r="F12" s="4"/>
      <c r="G12" s="182"/>
      <c r="H12" s="182"/>
      <c r="I12" s="182"/>
      <c r="J12" s="167"/>
      <c r="K12" s="182"/>
      <c r="L12" s="167"/>
      <c r="M12" s="166"/>
      <c r="N12" s="18"/>
      <c r="P12" s="18"/>
    </row>
    <row r="13" spans="2:17">
      <c r="B13" s="6"/>
      <c r="C13" s="15"/>
      <c r="D13" s="15" t="s">
        <v>12</v>
      </c>
      <c r="F13" s="4"/>
      <c r="G13" s="182"/>
      <c r="H13" s="182"/>
      <c r="I13" s="182"/>
      <c r="J13" s="167"/>
      <c r="K13" s="182"/>
      <c r="L13" s="167"/>
      <c r="M13" s="166"/>
      <c r="P13" s="18"/>
    </row>
    <row r="14" spans="2:17">
      <c r="B14" s="6"/>
      <c r="C14" s="6"/>
      <c r="D14" s="15" t="s">
        <v>13</v>
      </c>
      <c r="E14" s="5">
        <v>3.1</v>
      </c>
      <c r="F14" s="4"/>
      <c r="G14" s="182">
        <v>0</v>
      </c>
      <c r="H14" s="182"/>
      <c r="I14" s="183">
        <v>0</v>
      </c>
      <c r="J14" s="167"/>
      <c r="K14" s="182">
        <v>179538840.95000002</v>
      </c>
      <c r="L14" s="167"/>
      <c r="M14" s="166">
        <v>238599143.34999999</v>
      </c>
      <c r="N14" s="20"/>
      <c r="P14" s="18"/>
    </row>
    <row r="15" spans="2:17">
      <c r="B15" s="6"/>
      <c r="C15" s="6"/>
      <c r="D15" s="15" t="s">
        <v>14</v>
      </c>
      <c r="E15" s="5">
        <v>6</v>
      </c>
      <c r="F15" s="4"/>
      <c r="G15" s="182">
        <v>312876158.69999999</v>
      </c>
      <c r="H15" s="182"/>
      <c r="I15" s="182">
        <v>316650332.52999997</v>
      </c>
      <c r="J15" s="167"/>
      <c r="K15" s="182">
        <v>27623676.32</v>
      </c>
      <c r="L15" s="167"/>
      <c r="M15" s="166">
        <v>18305218.030000001</v>
      </c>
      <c r="P15" s="20"/>
    </row>
    <row r="16" spans="2:17">
      <c r="B16" s="6"/>
      <c r="C16" s="6"/>
      <c r="D16" s="15" t="s">
        <v>15</v>
      </c>
      <c r="F16" s="4"/>
      <c r="G16" s="182"/>
      <c r="H16" s="182"/>
      <c r="I16" s="182"/>
      <c r="J16" s="167"/>
      <c r="K16" s="183"/>
      <c r="L16" s="167"/>
      <c r="M16" s="166"/>
      <c r="P16" s="20"/>
    </row>
    <row r="17" spans="2:16" hidden="1">
      <c r="B17" s="6"/>
      <c r="C17" s="6"/>
      <c r="D17" s="15" t="s">
        <v>16</v>
      </c>
      <c r="F17" s="4"/>
      <c r="G17" s="183">
        <v>0</v>
      </c>
      <c r="H17" s="182"/>
      <c r="I17" s="183">
        <v>0</v>
      </c>
      <c r="J17" s="167"/>
      <c r="K17" s="183">
        <v>0</v>
      </c>
      <c r="L17" s="167"/>
      <c r="M17" s="166">
        <v>0</v>
      </c>
      <c r="P17" s="20"/>
    </row>
    <row r="18" spans="2:16">
      <c r="B18" s="6"/>
      <c r="C18" s="6"/>
      <c r="D18" s="15" t="s">
        <v>17</v>
      </c>
      <c r="F18" s="4"/>
      <c r="G18" s="182">
        <v>54431100.190000005</v>
      </c>
      <c r="H18" s="182"/>
      <c r="I18" s="183">
        <v>64977199.960000001</v>
      </c>
      <c r="J18" s="167"/>
      <c r="K18" s="182">
        <v>13307258.869999997</v>
      </c>
      <c r="L18" s="167"/>
      <c r="M18" s="183">
        <v>630256.79</v>
      </c>
      <c r="P18" s="18"/>
    </row>
    <row r="19" spans="2:16">
      <c r="B19" s="6"/>
      <c r="C19" s="6" t="s">
        <v>18</v>
      </c>
      <c r="D19" s="15"/>
      <c r="E19" s="5">
        <v>3.2</v>
      </c>
      <c r="F19" s="4"/>
      <c r="G19" s="182">
        <v>0</v>
      </c>
      <c r="H19" s="182"/>
      <c r="I19" s="183">
        <v>0</v>
      </c>
      <c r="J19" s="167"/>
      <c r="K19" s="182">
        <v>230000000</v>
      </c>
      <c r="L19" s="167"/>
      <c r="M19" s="183">
        <v>227000000</v>
      </c>
      <c r="P19" s="18"/>
    </row>
    <row r="20" spans="2:16">
      <c r="B20" s="6"/>
      <c r="C20" s="6" t="s">
        <v>19</v>
      </c>
      <c r="D20" s="15"/>
      <c r="E20" s="5">
        <v>7</v>
      </c>
      <c r="F20" s="4"/>
      <c r="G20" s="182">
        <v>1377470352.6299999</v>
      </c>
      <c r="H20" s="182"/>
      <c r="I20" s="183">
        <v>1379781635.1200004</v>
      </c>
      <c r="J20" s="167"/>
      <c r="K20" s="182">
        <v>62258773.799999997</v>
      </c>
      <c r="L20" s="167"/>
      <c r="M20" s="183">
        <v>61080827.189999998</v>
      </c>
      <c r="P20" s="18"/>
    </row>
    <row r="21" spans="2:16">
      <c r="B21" s="6"/>
      <c r="C21" s="6" t="s">
        <v>20</v>
      </c>
      <c r="D21" s="15"/>
      <c r="E21" s="24" t="s">
        <v>21</v>
      </c>
      <c r="F21" s="4"/>
      <c r="G21" s="182">
        <v>150150661.66</v>
      </c>
      <c r="H21" s="182"/>
      <c r="I21" s="183">
        <v>335597630.77999997</v>
      </c>
      <c r="J21" s="167"/>
      <c r="K21" s="182">
        <v>150150661.66</v>
      </c>
      <c r="L21" s="167"/>
      <c r="M21" s="183">
        <v>335597630.77999997</v>
      </c>
      <c r="P21" s="18"/>
    </row>
    <row r="22" spans="2:16">
      <c r="B22" s="6"/>
      <c r="C22" s="6" t="s">
        <v>22</v>
      </c>
      <c r="D22" s="15"/>
      <c r="F22" s="4"/>
      <c r="G22" s="183"/>
      <c r="H22" s="182"/>
      <c r="I22" s="183"/>
      <c r="J22" s="167"/>
      <c r="K22" s="183"/>
      <c r="L22" s="167"/>
      <c r="M22" s="183"/>
      <c r="P22" s="18"/>
    </row>
    <row r="23" spans="2:16" hidden="1">
      <c r="B23" s="6"/>
      <c r="C23" s="6"/>
      <c r="D23" s="15" t="s">
        <v>23</v>
      </c>
      <c r="F23" s="4"/>
      <c r="G23" s="183">
        <v>0</v>
      </c>
      <c r="H23" s="182"/>
      <c r="I23" s="183">
        <v>0</v>
      </c>
      <c r="J23" s="167"/>
      <c r="K23" s="183">
        <v>0</v>
      </c>
      <c r="L23" s="167"/>
      <c r="M23" s="183">
        <v>0</v>
      </c>
      <c r="P23" s="18"/>
    </row>
    <row r="24" spans="2:16">
      <c r="B24" s="6"/>
      <c r="C24" s="6"/>
      <c r="D24" s="15" t="s">
        <v>24</v>
      </c>
      <c r="F24" s="4"/>
      <c r="G24" s="182">
        <v>47795024.520000003</v>
      </c>
      <c r="H24" s="182"/>
      <c r="I24" s="183">
        <v>77131659.319999978</v>
      </c>
      <c r="J24" s="167"/>
      <c r="K24" s="182">
        <v>0</v>
      </c>
      <c r="L24" s="167"/>
      <c r="M24" s="183">
        <v>0</v>
      </c>
      <c r="P24" s="18"/>
    </row>
    <row r="25" spans="2:16" hidden="1">
      <c r="B25" s="6"/>
      <c r="C25" s="6"/>
      <c r="D25" s="15" t="s">
        <v>25</v>
      </c>
      <c r="F25" s="4"/>
      <c r="G25" s="182"/>
      <c r="H25" s="182"/>
      <c r="I25" s="183"/>
      <c r="J25" s="167"/>
      <c r="K25" s="182"/>
      <c r="L25" s="167"/>
      <c r="M25" s="183"/>
      <c r="P25" s="18"/>
    </row>
    <row r="26" spans="2:16" hidden="1">
      <c r="B26" s="6"/>
      <c r="C26" s="6"/>
      <c r="D26" s="15" t="s">
        <v>26</v>
      </c>
      <c r="F26" s="4"/>
      <c r="G26" s="182">
        <v>0</v>
      </c>
      <c r="H26" s="182"/>
      <c r="I26" s="183">
        <v>0</v>
      </c>
      <c r="J26" s="167"/>
      <c r="K26" s="182">
        <v>0</v>
      </c>
      <c r="L26" s="167"/>
      <c r="M26" s="183">
        <v>0</v>
      </c>
      <c r="P26" s="18"/>
    </row>
    <row r="27" spans="2:16">
      <c r="B27" s="6"/>
      <c r="C27" s="6"/>
      <c r="D27" s="15" t="s">
        <v>27</v>
      </c>
      <c r="F27" s="4"/>
      <c r="G27" s="182">
        <v>8977888.9500000011</v>
      </c>
      <c r="H27" s="182"/>
      <c r="I27" s="183">
        <v>5405752.370000001</v>
      </c>
      <c r="J27" s="167"/>
      <c r="K27" s="182">
        <v>418900</v>
      </c>
      <c r="L27" s="167"/>
      <c r="M27" s="183">
        <v>820500</v>
      </c>
      <c r="P27" s="18"/>
    </row>
    <row r="28" spans="2:16">
      <c r="B28" s="6"/>
      <c r="C28" s="6"/>
      <c r="D28" s="6" t="s">
        <v>28</v>
      </c>
      <c r="F28" s="4"/>
      <c r="G28" s="184">
        <f>SUM(G11:G27)</f>
        <v>2038453829.5699999</v>
      </c>
      <c r="H28" s="182"/>
      <c r="I28" s="184">
        <f>SUM(I11:I27)</f>
        <v>2284070069.2600007</v>
      </c>
      <c r="J28" s="167"/>
      <c r="K28" s="184">
        <f>SUM(K11:K27)</f>
        <v>692166750.02999997</v>
      </c>
      <c r="L28" s="167"/>
      <c r="M28" s="184">
        <f>SUM(M11:M27)</f>
        <v>909539888.00999999</v>
      </c>
    </row>
    <row r="29" spans="2:16" ht="8.25" customHeight="1">
      <c r="B29" s="6"/>
      <c r="C29" s="6"/>
      <c r="D29" s="6"/>
      <c r="F29" s="4"/>
      <c r="G29" s="16"/>
      <c r="H29" s="16"/>
      <c r="I29" s="16"/>
      <c r="J29" s="6"/>
      <c r="K29" s="14"/>
      <c r="L29" s="17"/>
      <c r="M29" s="14"/>
    </row>
    <row r="30" spans="2:16">
      <c r="B30" s="6" t="s">
        <v>29</v>
      </c>
      <c r="C30" s="6"/>
      <c r="D30" s="6"/>
      <c r="F30" s="4"/>
      <c r="G30" s="16"/>
      <c r="H30" s="16"/>
      <c r="I30" s="16"/>
      <c r="J30" s="6"/>
      <c r="K30" s="14"/>
      <c r="L30" s="17"/>
      <c r="M30" s="14"/>
    </row>
    <row r="31" spans="2:16">
      <c r="B31" s="6"/>
      <c r="C31" s="6" t="s">
        <v>30</v>
      </c>
      <c r="D31" s="6"/>
      <c r="F31" s="4"/>
      <c r="G31" s="182">
        <v>0</v>
      </c>
      <c r="H31" s="19"/>
      <c r="I31" s="19">
        <v>0</v>
      </c>
      <c r="J31" s="19"/>
      <c r="K31" s="182">
        <v>144849500</v>
      </c>
      <c r="L31" s="19"/>
      <c r="M31" s="19">
        <v>144849500</v>
      </c>
    </row>
    <row r="32" spans="2:16" hidden="1">
      <c r="B32" s="6"/>
      <c r="C32" s="6" t="s">
        <v>31</v>
      </c>
      <c r="D32" s="6"/>
      <c r="E32" s="5">
        <v>8</v>
      </c>
      <c r="F32" s="4"/>
      <c r="G32" s="182">
        <v>0</v>
      </c>
      <c r="H32" s="19"/>
      <c r="I32" s="19">
        <v>0</v>
      </c>
      <c r="J32" s="19"/>
      <c r="K32" s="182">
        <v>0</v>
      </c>
      <c r="L32" s="19"/>
      <c r="M32" s="19">
        <v>0</v>
      </c>
    </row>
    <row r="33" spans="2:16">
      <c r="B33" s="6"/>
      <c r="C33" s="6" t="s">
        <v>32</v>
      </c>
      <c r="D33" s="6"/>
      <c r="E33" s="5">
        <v>8</v>
      </c>
      <c r="F33" s="4"/>
      <c r="G33" s="182">
        <v>258776180.09000015</v>
      </c>
      <c r="H33" s="19" t="s">
        <v>33</v>
      </c>
      <c r="I33" s="19">
        <v>250475716.22999981</v>
      </c>
      <c r="J33" s="19"/>
      <c r="K33" s="182">
        <v>44055562.950000167</v>
      </c>
      <c r="L33" s="19"/>
      <c r="M33" s="19">
        <v>38809847.530000001</v>
      </c>
    </row>
    <row r="34" spans="2:16">
      <c r="B34" s="6"/>
      <c r="C34" s="6" t="s">
        <v>34</v>
      </c>
      <c r="D34" s="6"/>
      <c r="E34" s="5">
        <v>9</v>
      </c>
      <c r="F34" s="4"/>
      <c r="G34" s="182">
        <v>20274237</v>
      </c>
      <c r="H34" s="19"/>
      <c r="I34" s="19">
        <v>21205857.540000003</v>
      </c>
      <c r="J34" s="19"/>
      <c r="K34" s="182">
        <v>3736918.7800000007</v>
      </c>
      <c r="L34" s="19"/>
      <c r="M34" s="19">
        <v>3787342.55</v>
      </c>
    </row>
    <row r="35" spans="2:16">
      <c r="B35" s="6"/>
      <c r="C35" s="6" t="s">
        <v>35</v>
      </c>
      <c r="D35" s="6"/>
      <c r="E35" s="5">
        <v>10</v>
      </c>
      <c r="F35" s="4"/>
      <c r="G35" s="182">
        <v>56367684.100000001</v>
      </c>
      <c r="H35" s="19"/>
      <c r="I35" s="19">
        <v>77051989.010000005</v>
      </c>
      <c r="J35" s="19"/>
      <c r="K35" s="182">
        <v>6424553.3300000001</v>
      </c>
      <c r="L35" s="19"/>
      <c r="M35" s="19">
        <v>8051781.9199999999</v>
      </c>
    </row>
    <row r="36" spans="2:16">
      <c r="B36" s="6"/>
      <c r="C36" s="6" t="s">
        <v>36</v>
      </c>
      <c r="D36" s="6"/>
      <c r="E36" s="5">
        <v>18.399999999999999</v>
      </c>
      <c r="F36" s="4"/>
      <c r="G36" s="182">
        <v>140312671.74000001</v>
      </c>
      <c r="H36" s="19"/>
      <c r="I36" s="19">
        <v>193572885.73999998</v>
      </c>
      <c r="J36" s="19"/>
      <c r="K36" s="182">
        <v>36443898.909999996</v>
      </c>
      <c r="L36" s="19"/>
      <c r="M36" s="19">
        <v>31951320.449999999</v>
      </c>
      <c r="N36" s="26"/>
      <c r="P36" s="26"/>
    </row>
    <row r="37" spans="2:16">
      <c r="B37" s="6"/>
      <c r="C37" s="6" t="s">
        <v>37</v>
      </c>
      <c r="D37" s="6"/>
      <c r="F37" s="4"/>
      <c r="G37" s="185">
        <v>51121407.529999994</v>
      </c>
      <c r="H37" s="19"/>
      <c r="I37" s="52">
        <v>54117060.18</v>
      </c>
      <c r="J37" s="19"/>
      <c r="K37" s="182">
        <v>326620</v>
      </c>
      <c r="L37" s="19"/>
      <c r="M37" s="19">
        <v>326940</v>
      </c>
      <c r="N37" s="26"/>
    </row>
    <row r="38" spans="2:16">
      <c r="B38" s="6"/>
      <c r="C38" s="6"/>
      <c r="D38" s="6" t="s">
        <v>38</v>
      </c>
      <c r="F38" s="4"/>
      <c r="G38" s="29">
        <f>SUM(G31:G37)</f>
        <v>526852180.46000016</v>
      </c>
      <c r="H38" s="16"/>
      <c r="I38" s="29">
        <f>SUM(I31:I37)</f>
        <v>596423508.69999969</v>
      </c>
      <c r="J38" s="6"/>
      <c r="K38" s="25">
        <f>SUM(K31:K37)</f>
        <v>235837053.97000018</v>
      </c>
      <c r="L38" s="17"/>
      <c r="M38" s="25">
        <f>SUM(M31:M37)</f>
        <v>227776732.44999999</v>
      </c>
    </row>
    <row r="39" spans="2:16" ht="18" thickBot="1">
      <c r="B39" s="6" t="s">
        <v>39</v>
      </c>
      <c r="C39" s="6"/>
      <c r="D39" s="6"/>
      <c r="F39" s="4"/>
      <c r="G39" s="30">
        <f>+G38+G28</f>
        <v>2565306010.0300002</v>
      </c>
      <c r="H39" s="16"/>
      <c r="I39" s="30">
        <f>+I38+I28</f>
        <v>2880493577.9600005</v>
      </c>
      <c r="J39" s="6"/>
      <c r="K39" s="30">
        <f>+K38+K28</f>
        <v>928003804.00000012</v>
      </c>
      <c r="L39" s="17"/>
      <c r="M39" s="30">
        <f>+M38+M28</f>
        <v>1137316620.46</v>
      </c>
    </row>
    <row r="40" spans="2:16" ht="18" thickTop="1">
      <c r="B40" s="6"/>
      <c r="C40" s="6"/>
      <c r="D40" s="6"/>
      <c r="F40" s="4"/>
      <c r="G40" s="4"/>
      <c r="H40" s="4"/>
      <c r="I40" s="4"/>
      <c r="J40" s="6"/>
      <c r="K40" s="31"/>
      <c r="L40" s="17"/>
      <c r="M40" s="31"/>
    </row>
    <row r="41" spans="2:16">
      <c r="B41" s="32" t="s">
        <v>40</v>
      </c>
      <c r="C41" s="6"/>
      <c r="D41" s="6"/>
      <c r="F41" s="4"/>
      <c r="G41" s="4"/>
      <c r="H41" s="4"/>
      <c r="I41" s="4"/>
      <c r="J41" s="6"/>
      <c r="K41" s="31"/>
      <c r="L41" s="17"/>
      <c r="M41" s="31"/>
    </row>
    <row r="42" spans="2:16">
      <c r="B42" s="32"/>
      <c r="C42" s="6"/>
      <c r="D42" s="6"/>
      <c r="F42" s="4"/>
      <c r="G42" s="4"/>
      <c r="H42" s="4"/>
      <c r="I42" s="4"/>
      <c r="J42" s="6"/>
      <c r="K42" s="31"/>
      <c r="L42" s="17"/>
      <c r="M42" s="31"/>
    </row>
    <row r="43" spans="2:16">
      <c r="B43" s="32"/>
      <c r="C43" s="6"/>
      <c r="D43" s="6"/>
      <c r="F43" s="4"/>
      <c r="G43" s="4"/>
      <c r="H43" s="4"/>
      <c r="I43" s="4"/>
      <c r="J43" s="6"/>
      <c r="K43" s="31"/>
      <c r="L43" s="17"/>
      <c r="M43" s="31"/>
    </row>
    <row r="44" spans="2:16">
      <c r="D44" s="4"/>
      <c r="E44" s="33"/>
      <c r="F44" s="4"/>
      <c r="H44" s="4"/>
      <c r="I44" s="4"/>
      <c r="J44" s="4"/>
      <c r="K44" s="4"/>
      <c r="L44" s="4"/>
      <c r="M44" s="4"/>
    </row>
    <row r="47" spans="2:16">
      <c r="B47" s="189" t="s">
        <v>41</v>
      </c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</row>
    <row r="48" spans="2:16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3">
      <c r="B49" s="190" t="s">
        <v>42</v>
      </c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</row>
    <row r="50" spans="2:13">
      <c r="B50" s="35"/>
      <c r="D50" s="4"/>
      <c r="E50" s="33"/>
      <c r="F50" s="4"/>
      <c r="G50" s="35"/>
      <c r="H50" s="4"/>
      <c r="I50" s="4"/>
      <c r="J50" s="4"/>
      <c r="K50" s="4"/>
      <c r="L50" s="4"/>
      <c r="M50" s="4"/>
    </row>
    <row r="51" spans="2:13">
      <c r="B51" s="191" t="s">
        <v>43</v>
      </c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</row>
    <row r="52" spans="2:13">
      <c r="B52" s="191" t="s">
        <v>243</v>
      </c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</row>
    <row r="53" spans="2:13">
      <c r="B53" s="189" t="str">
        <f>+B3</f>
        <v>ณ วันที่ 30 กันยายน 2567</v>
      </c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</row>
    <row r="54" spans="2:13" ht="21.75" customHeight="1">
      <c r="B54" s="6"/>
      <c r="C54" s="6"/>
      <c r="D54" s="6"/>
      <c r="E54" s="32"/>
      <c r="F54" s="6"/>
      <c r="G54" s="192" t="s">
        <v>1</v>
      </c>
      <c r="H54" s="192"/>
      <c r="I54" s="192"/>
      <c r="J54" s="192"/>
      <c r="K54" s="192"/>
      <c r="L54" s="192"/>
      <c r="M54" s="192"/>
    </row>
    <row r="55" spans="2:13">
      <c r="B55" s="6"/>
      <c r="C55" s="6"/>
      <c r="D55" s="6"/>
      <c r="E55" s="32"/>
      <c r="F55" s="6"/>
      <c r="G55" s="192" t="s">
        <v>2</v>
      </c>
      <c r="H55" s="192"/>
      <c r="I55" s="192"/>
      <c r="J55" s="6"/>
      <c r="K55" s="193" t="s">
        <v>3</v>
      </c>
      <c r="L55" s="193"/>
      <c r="M55" s="193"/>
    </row>
    <row r="56" spans="2:13">
      <c r="B56" s="6"/>
      <c r="C56" s="6"/>
      <c r="D56" s="6"/>
      <c r="E56" s="7" t="s">
        <v>4</v>
      </c>
      <c r="F56" s="4"/>
      <c r="G56" s="8" t="str">
        <f>G6</f>
        <v>30 กันยายน 2567</v>
      </c>
      <c r="H56" s="4"/>
      <c r="I56" s="8" t="str">
        <f>I6</f>
        <v>31 ธันวาคม 2566</v>
      </c>
      <c r="J56" s="6"/>
      <c r="K56" s="8" t="str">
        <f>K6</f>
        <v>30 กันยายน 2567</v>
      </c>
      <c r="L56" s="4"/>
      <c r="M56" s="8" t="str">
        <f>M6</f>
        <v>31 ธันวาคม 2566</v>
      </c>
    </row>
    <row r="57" spans="2:13">
      <c r="B57" s="6"/>
      <c r="C57" s="6"/>
      <c r="D57" s="6"/>
      <c r="F57" s="4"/>
      <c r="G57" s="9" t="s">
        <v>5</v>
      </c>
      <c r="H57" s="9"/>
      <c r="I57" s="9" t="s">
        <v>6</v>
      </c>
      <c r="J57" s="4"/>
      <c r="K57" s="9" t="s">
        <v>5</v>
      </c>
      <c r="L57" s="9"/>
      <c r="M57" s="9" t="s">
        <v>6</v>
      </c>
    </row>
    <row r="58" spans="2:13">
      <c r="B58" s="6"/>
      <c r="C58" s="6"/>
      <c r="D58" s="6"/>
      <c r="F58" s="4"/>
      <c r="G58" s="9" t="s">
        <v>7</v>
      </c>
      <c r="H58" s="9"/>
      <c r="I58" s="9"/>
      <c r="J58" s="4"/>
      <c r="K58" s="9" t="s">
        <v>7</v>
      </c>
      <c r="L58" s="9"/>
      <c r="M58" s="9"/>
    </row>
    <row r="59" spans="2:13" ht="18" customHeight="1">
      <c r="B59" s="194" t="s">
        <v>44</v>
      </c>
      <c r="C59" s="194"/>
      <c r="D59" s="194"/>
      <c r="F59" s="4"/>
      <c r="G59" s="1"/>
      <c r="H59" s="4"/>
      <c r="I59" s="36"/>
      <c r="K59" s="1"/>
      <c r="L59" s="4"/>
      <c r="M59" s="37"/>
    </row>
    <row r="60" spans="2:13">
      <c r="B60" s="6" t="s">
        <v>45</v>
      </c>
      <c r="C60" s="6"/>
      <c r="D60" s="6"/>
      <c r="F60" s="4"/>
      <c r="G60" s="16"/>
      <c r="H60" s="16"/>
      <c r="I60" s="16"/>
      <c r="J60" s="6"/>
      <c r="K60" s="14"/>
      <c r="L60" s="6"/>
      <c r="M60" s="14"/>
    </row>
    <row r="61" spans="2:13">
      <c r="B61" s="6"/>
      <c r="C61" s="6" t="s">
        <v>46</v>
      </c>
      <c r="D61" s="6"/>
      <c r="F61" s="4"/>
      <c r="G61" s="16"/>
      <c r="H61" s="16"/>
      <c r="I61" s="16"/>
      <c r="J61" s="6"/>
      <c r="K61" s="14"/>
      <c r="L61" s="17"/>
      <c r="M61" s="14"/>
    </row>
    <row r="62" spans="2:13">
      <c r="B62" s="6"/>
      <c r="C62" s="6"/>
      <c r="D62" s="6" t="s">
        <v>47</v>
      </c>
      <c r="E62" s="5">
        <v>11</v>
      </c>
      <c r="F62" s="38"/>
      <c r="G62" s="182">
        <v>307448910.20999998</v>
      </c>
      <c r="H62" s="16"/>
      <c r="I62" s="16">
        <v>373472085.63</v>
      </c>
      <c r="J62" s="39"/>
      <c r="K62" s="182">
        <v>0</v>
      </c>
      <c r="L62" s="39"/>
      <c r="M62" s="21">
        <v>0</v>
      </c>
    </row>
    <row r="63" spans="2:13">
      <c r="B63" s="6"/>
      <c r="C63" s="6" t="s">
        <v>48</v>
      </c>
      <c r="D63" s="15"/>
      <c r="F63" s="4"/>
      <c r="G63" s="16"/>
      <c r="H63" s="16"/>
      <c r="I63" s="16"/>
      <c r="J63" s="39"/>
      <c r="K63" s="16"/>
      <c r="L63" s="39"/>
      <c r="M63" s="14"/>
    </row>
    <row r="64" spans="2:13">
      <c r="B64" s="6"/>
      <c r="C64" s="6"/>
      <c r="D64" s="6" t="s">
        <v>49</v>
      </c>
      <c r="F64" s="4"/>
      <c r="G64" s="16"/>
      <c r="H64" s="16"/>
      <c r="I64" s="16"/>
      <c r="J64" s="39"/>
      <c r="K64" s="16"/>
      <c r="L64" s="39"/>
      <c r="M64" s="14"/>
    </row>
    <row r="65" spans="2:14" ht="20">
      <c r="B65" s="6"/>
      <c r="C65" s="6"/>
      <c r="D65" s="15" t="s">
        <v>13</v>
      </c>
      <c r="E65" s="5">
        <v>3.3</v>
      </c>
      <c r="F65" s="4"/>
      <c r="G65" s="182">
        <v>0</v>
      </c>
      <c r="H65" s="19"/>
      <c r="I65" s="19">
        <v>0</v>
      </c>
      <c r="J65" s="21"/>
      <c r="K65" s="182">
        <v>3968328.46</v>
      </c>
      <c r="L65" s="21"/>
      <c r="M65" s="21">
        <v>9924274.1199999992</v>
      </c>
      <c r="N65" s="40"/>
    </row>
    <row r="66" spans="2:14">
      <c r="B66" s="6"/>
      <c r="C66" s="6"/>
      <c r="D66" s="15" t="s">
        <v>14</v>
      </c>
      <c r="F66" s="4"/>
      <c r="G66" s="182">
        <v>110192023.87</v>
      </c>
      <c r="H66" s="19"/>
      <c r="I66" s="19">
        <v>138490717.59</v>
      </c>
      <c r="J66" s="21"/>
      <c r="K66" s="182">
        <v>46716238.759999998</v>
      </c>
      <c r="L66" s="21"/>
      <c r="M66" s="21">
        <v>52372003.189999998</v>
      </c>
      <c r="N66" s="14"/>
    </row>
    <row r="67" spans="2:14">
      <c r="B67" s="6"/>
      <c r="C67" s="6"/>
      <c r="D67" s="6" t="s">
        <v>50</v>
      </c>
      <c r="E67" s="5">
        <v>12</v>
      </c>
      <c r="F67" s="4"/>
      <c r="G67" s="182">
        <v>76865130.760000005</v>
      </c>
      <c r="H67" s="19"/>
      <c r="I67" s="19">
        <v>130414065.16</v>
      </c>
      <c r="J67" s="21"/>
      <c r="K67" s="182">
        <v>18429987.670000002</v>
      </c>
      <c r="L67" s="21"/>
      <c r="M67" s="21">
        <v>39858785.600000001</v>
      </c>
      <c r="N67" s="14"/>
    </row>
    <row r="68" spans="2:14" hidden="1">
      <c r="B68" s="6"/>
      <c r="C68" s="41"/>
      <c r="D68" s="41" t="s">
        <v>51</v>
      </c>
      <c r="F68" s="4"/>
      <c r="G68" s="19">
        <v>0</v>
      </c>
      <c r="H68" s="19"/>
      <c r="I68" s="19">
        <v>0</v>
      </c>
      <c r="J68" s="21"/>
      <c r="K68" s="19">
        <v>0</v>
      </c>
      <c r="L68" s="21"/>
      <c r="M68" s="21">
        <v>0</v>
      </c>
      <c r="N68" s="14"/>
    </row>
    <row r="69" spans="2:14">
      <c r="B69" s="6"/>
      <c r="C69" s="6" t="s">
        <v>256</v>
      </c>
      <c r="D69" s="15"/>
      <c r="F69" s="4"/>
      <c r="G69" s="19"/>
      <c r="H69" s="19"/>
      <c r="I69" s="19"/>
      <c r="J69" s="21"/>
      <c r="K69" s="19"/>
      <c r="L69" s="21"/>
      <c r="M69" s="21"/>
      <c r="N69" s="14"/>
    </row>
    <row r="70" spans="2:14">
      <c r="B70" s="6"/>
      <c r="D70" s="15" t="s">
        <v>52</v>
      </c>
      <c r="E70" s="5">
        <v>13</v>
      </c>
      <c r="F70" s="4"/>
      <c r="G70" s="182">
        <v>34865366.57</v>
      </c>
      <c r="H70" s="19"/>
      <c r="I70" s="19">
        <v>39211241.5</v>
      </c>
      <c r="J70" s="21"/>
      <c r="K70" s="182">
        <v>3106913.31</v>
      </c>
      <c r="L70" s="21"/>
      <c r="M70" s="21">
        <v>3748693.24</v>
      </c>
      <c r="N70" s="22"/>
    </row>
    <row r="71" spans="2:14">
      <c r="B71" s="6"/>
      <c r="C71" s="6" t="s">
        <v>53</v>
      </c>
      <c r="D71" s="6"/>
      <c r="F71" s="4"/>
      <c r="G71" s="42"/>
      <c r="H71" s="19"/>
      <c r="I71" s="19"/>
      <c r="J71" s="21"/>
      <c r="K71" s="19"/>
      <c r="L71" s="21"/>
      <c r="M71" s="21"/>
      <c r="N71" s="20"/>
    </row>
    <row r="72" spans="2:14">
      <c r="B72" s="6"/>
      <c r="C72" s="6"/>
      <c r="D72" s="6" t="s">
        <v>54</v>
      </c>
      <c r="F72" s="4"/>
      <c r="G72" s="182">
        <v>32394936.089999996</v>
      </c>
      <c r="H72" s="19"/>
      <c r="I72" s="19">
        <v>79123350.879999995</v>
      </c>
      <c r="J72" s="21"/>
      <c r="K72" s="19">
        <v>21370515.829999998</v>
      </c>
      <c r="L72" s="21"/>
      <c r="M72" s="21">
        <v>16144574.189999999</v>
      </c>
      <c r="N72" s="20"/>
    </row>
    <row r="73" spans="2:14" ht="19.5" hidden="1" customHeight="1">
      <c r="B73" s="6"/>
      <c r="C73" s="6"/>
      <c r="D73" s="6" t="s">
        <v>55</v>
      </c>
      <c r="F73" s="4"/>
      <c r="G73" s="182"/>
      <c r="H73" s="19"/>
      <c r="I73" s="19"/>
      <c r="J73" s="21"/>
      <c r="K73" s="19"/>
      <c r="L73" s="21"/>
      <c r="M73" s="19"/>
    </row>
    <row r="74" spans="2:14">
      <c r="B74" s="6"/>
      <c r="C74" s="6"/>
      <c r="D74" s="6" t="s">
        <v>27</v>
      </c>
      <c r="F74" s="4"/>
      <c r="G74" s="182">
        <v>35083282.25</v>
      </c>
      <c r="H74" s="19"/>
      <c r="I74" s="19">
        <v>17954971.739999998</v>
      </c>
      <c r="J74" s="21"/>
      <c r="K74" s="19">
        <v>20681848.09</v>
      </c>
      <c r="L74" s="21"/>
      <c r="M74" s="21">
        <v>3745733.99</v>
      </c>
      <c r="N74" s="20"/>
    </row>
    <row r="75" spans="2:14">
      <c r="B75" s="6"/>
      <c r="C75" s="6"/>
      <c r="D75" s="6" t="s">
        <v>56</v>
      </c>
      <c r="F75" s="4"/>
      <c r="G75" s="43">
        <f>SUM(G62:G74)</f>
        <v>596849649.75</v>
      </c>
      <c r="H75" s="19"/>
      <c r="I75" s="43">
        <f>SUM(I62:I74)</f>
        <v>778666432.5</v>
      </c>
      <c r="J75" s="21"/>
      <c r="K75" s="43">
        <f>SUM(K62:K74)</f>
        <v>114273832.12</v>
      </c>
      <c r="L75" s="21"/>
      <c r="M75" s="43">
        <f>SUM(M62:M74)</f>
        <v>125794064.32999998</v>
      </c>
      <c r="N75" s="22"/>
    </row>
    <row r="76" spans="2:14" ht="21.75" customHeight="1">
      <c r="B76" s="6"/>
      <c r="C76" s="6"/>
      <c r="D76" s="6"/>
      <c r="F76" s="4"/>
      <c r="G76" s="16"/>
      <c r="H76" s="16"/>
      <c r="I76" s="16"/>
      <c r="J76" s="39"/>
      <c r="K76" s="14"/>
      <c r="L76" s="39"/>
      <c r="M76" s="14"/>
    </row>
    <row r="77" spans="2:14">
      <c r="B77" s="6" t="s">
        <v>57</v>
      </c>
      <c r="C77" s="6"/>
      <c r="D77" s="6"/>
      <c r="F77" s="4"/>
      <c r="G77" s="16"/>
      <c r="H77" s="16"/>
      <c r="I77" s="16"/>
      <c r="J77" s="39"/>
      <c r="K77" s="14"/>
      <c r="L77" s="39"/>
      <c r="M77" s="14"/>
      <c r="N77" s="44"/>
    </row>
    <row r="78" spans="2:14" hidden="1">
      <c r="B78" s="6"/>
      <c r="C78" s="6" t="s">
        <v>58</v>
      </c>
      <c r="D78" s="6"/>
      <c r="F78" s="4"/>
      <c r="G78" s="19">
        <v>0</v>
      </c>
      <c r="H78" s="19"/>
      <c r="I78" s="19">
        <v>0</v>
      </c>
      <c r="J78" s="21"/>
      <c r="K78" s="19">
        <v>0</v>
      </c>
      <c r="L78" s="21"/>
      <c r="M78" s="21">
        <v>0</v>
      </c>
    </row>
    <row r="79" spans="2:14" hidden="1">
      <c r="B79" s="6"/>
      <c r="C79" s="6" t="s">
        <v>59</v>
      </c>
      <c r="D79" s="6"/>
      <c r="E79" s="5">
        <v>11</v>
      </c>
      <c r="F79" s="4"/>
      <c r="G79" s="19">
        <v>0</v>
      </c>
      <c r="H79" s="19"/>
      <c r="I79" s="19">
        <v>0</v>
      </c>
      <c r="J79" s="21"/>
      <c r="K79" s="21">
        <v>0</v>
      </c>
      <c r="L79" s="21"/>
      <c r="M79" s="21">
        <v>0</v>
      </c>
    </row>
    <row r="80" spans="2:14">
      <c r="B80" s="6"/>
      <c r="C80" s="6" t="s">
        <v>60</v>
      </c>
      <c r="D80" s="6"/>
      <c r="E80" s="5">
        <v>13</v>
      </c>
      <c r="F80" s="4"/>
      <c r="G80" s="186">
        <v>22676602.189999998</v>
      </c>
      <c r="H80" s="19"/>
      <c r="I80" s="19">
        <v>38784308.299999997</v>
      </c>
      <c r="J80" s="21"/>
      <c r="K80" s="21">
        <v>3417410.01</v>
      </c>
      <c r="L80" s="21"/>
      <c r="M80" s="21">
        <v>4401360.8899999997</v>
      </c>
      <c r="N80" s="44"/>
    </row>
    <row r="81" spans="2:14">
      <c r="B81" s="6"/>
      <c r="C81" s="6" t="s">
        <v>61</v>
      </c>
      <c r="D81" s="6"/>
      <c r="E81" s="5">
        <v>14</v>
      </c>
      <c r="F81" s="4"/>
      <c r="G81" s="186">
        <v>199361728</v>
      </c>
      <c r="H81" s="19"/>
      <c r="I81" s="19">
        <v>179820746</v>
      </c>
      <c r="J81" s="21"/>
      <c r="K81" s="21">
        <v>103388700</v>
      </c>
      <c r="L81" s="21"/>
      <c r="M81" s="21">
        <v>94937303</v>
      </c>
      <c r="N81" s="44"/>
    </row>
    <row r="82" spans="2:14">
      <c r="B82" s="6"/>
      <c r="C82" s="6" t="s">
        <v>62</v>
      </c>
      <c r="D82" s="6"/>
      <c r="F82" s="4"/>
      <c r="G82" s="185">
        <v>9048502.9800000004</v>
      </c>
      <c r="H82" s="19"/>
      <c r="I82" s="19">
        <v>7900241.4400000004</v>
      </c>
      <c r="J82" s="21"/>
      <c r="K82" s="21">
        <v>1115616.96</v>
      </c>
      <c r="L82" s="21"/>
      <c r="M82" s="21">
        <v>493750.82</v>
      </c>
      <c r="N82" s="44"/>
    </row>
    <row r="83" spans="2:14">
      <c r="B83" s="6"/>
      <c r="C83" s="6"/>
      <c r="D83" s="6" t="s">
        <v>63</v>
      </c>
      <c r="F83" s="4"/>
      <c r="G83" s="43">
        <f>SUM(G78:G82)</f>
        <v>231086833.16999999</v>
      </c>
      <c r="H83" s="19"/>
      <c r="I83" s="43">
        <f>SUM(I78:I82)</f>
        <v>226505295.74000001</v>
      </c>
      <c r="J83" s="21"/>
      <c r="K83" s="43">
        <f>SUM(K78:K82)</f>
        <v>107921726.97</v>
      </c>
      <c r="L83" s="21"/>
      <c r="M83" s="43">
        <f>SUM(M78:M82)</f>
        <v>99832414.709999993</v>
      </c>
    </row>
    <row r="84" spans="2:14">
      <c r="B84" s="6"/>
      <c r="C84" s="6"/>
      <c r="D84" s="6" t="s">
        <v>64</v>
      </c>
      <c r="F84" s="4"/>
      <c r="G84" s="43">
        <f>+G83+G75</f>
        <v>827936482.91999996</v>
      </c>
      <c r="H84" s="19"/>
      <c r="I84" s="43">
        <f>+I83+I75</f>
        <v>1005171728.24</v>
      </c>
      <c r="J84" s="21"/>
      <c r="K84" s="43">
        <f>+K83+K75</f>
        <v>222195559.09</v>
      </c>
      <c r="L84" s="21"/>
      <c r="M84" s="43">
        <f>+M83+M75</f>
        <v>225626479.03999996</v>
      </c>
    </row>
    <row r="85" spans="2:14">
      <c r="B85" s="6"/>
      <c r="C85" s="6"/>
      <c r="D85" s="6"/>
      <c r="F85" s="4"/>
      <c r="G85" s="45"/>
      <c r="H85" s="45"/>
      <c r="I85" s="45"/>
      <c r="J85" s="6"/>
      <c r="K85" s="31"/>
      <c r="L85" s="17"/>
      <c r="M85" s="31"/>
    </row>
    <row r="86" spans="2:14">
      <c r="B86" s="6"/>
      <c r="C86" s="6"/>
      <c r="D86" s="6"/>
      <c r="F86" s="4"/>
      <c r="G86" s="45"/>
      <c r="H86" s="45"/>
      <c r="I86" s="45"/>
      <c r="J86" s="6"/>
      <c r="K86" s="31"/>
      <c r="L86" s="17"/>
      <c r="M86" s="46" t="s">
        <v>65</v>
      </c>
    </row>
    <row r="87" spans="2:14">
      <c r="B87" s="32" t="s">
        <v>40</v>
      </c>
      <c r="C87" s="6"/>
      <c r="D87" s="6"/>
      <c r="F87" s="4"/>
      <c r="G87" s="19"/>
      <c r="H87" s="45"/>
      <c r="I87" s="45"/>
      <c r="J87" s="6"/>
      <c r="K87" s="31"/>
      <c r="L87" s="17"/>
      <c r="M87" s="46"/>
    </row>
    <row r="88" spans="2:14">
      <c r="B88" s="6"/>
      <c r="C88" s="6"/>
      <c r="D88" s="6"/>
      <c r="F88" s="4"/>
      <c r="G88" s="4"/>
      <c r="H88" s="4"/>
      <c r="I88" s="4"/>
      <c r="J88" s="6"/>
      <c r="K88" s="31"/>
      <c r="L88" s="17"/>
      <c r="M88" s="31"/>
    </row>
    <row r="89" spans="2:14">
      <c r="B89" s="6"/>
      <c r="C89" s="6"/>
      <c r="D89" s="6"/>
      <c r="F89" s="4"/>
      <c r="G89" s="4"/>
      <c r="H89" s="4"/>
      <c r="I89" s="4"/>
      <c r="J89" s="6"/>
      <c r="K89" s="31"/>
      <c r="L89" s="17"/>
      <c r="M89" s="31"/>
    </row>
    <row r="90" spans="2:14">
      <c r="B90" s="6"/>
      <c r="C90" s="6"/>
      <c r="D90" s="6"/>
      <c r="F90" s="4"/>
      <c r="G90" s="4"/>
      <c r="H90" s="4"/>
      <c r="I90" s="4"/>
      <c r="J90" s="6"/>
      <c r="K90" s="31"/>
      <c r="L90" s="17"/>
      <c r="M90" s="31"/>
    </row>
    <row r="91" spans="2:14">
      <c r="B91" s="6"/>
      <c r="C91" s="6"/>
      <c r="D91" s="6"/>
      <c r="F91" s="4"/>
      <c r="G91" s="4"/>
      <c r="H91" s="4"/>
      <c r="I91" s="4"/>
      <c r="J91" s="6"/>
      <c r="K91" s="31"/>
      <c r="L91" s="17"/>
      <c r="M91" s="31"/>
    </row>
    <row r="92" spans="2:14">
      <c r="B92" s="6"/>
      <c r="C92" s="6"/>
      <c r="D92" s="6"/>
      <c r="F92" s="4"/>
      <c r="G92" s="4"/>
      <c r="H92" s="4"/>
      <c r="I92" s="4"/>
      <c r="J92" s="6"/>
      <c r="K92" s="31"/>
      <c r="L92" s="17"/>
      <c r="M92" s="31"/>
    </row>
    <row r="93" spans="2:14">
      <c r="B93" s="189" t="s">
        <v>41</v>
      </c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</row>
    <row r="94" spans="2:14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2:14">
      <c r="B95" s="190" t="s">
        <v>66</v>
      </c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</row>
    <row r="96" spans="2:14">
      <c r="B96" s="3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2:13">
      <c r="B97" s="191" t="s">
        <v>67</v>
      </c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</row>
    <row r="98" spans="2:13">
      <c r="B98" s="191" t="s">
        <v>243</v>
      </c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</row>
    <row r="99" spans="2:13">
      <c r="B99" s="189" t="str">
        <f>+B3</f>
        <v>ณ วันที่ 30 กันยายน 2567</v>
      </c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</row>
    <row r="100" spans="2:13">
      <c r="B100" s="6"/>
      <c r="C100" s="6"/>
      <c r="D100" s="6"/>
      <c r="F100" s="4"/>
      <c r="G100" s="192" t="s">
        <v>1</v>
      </c>
      <c r="H100" s="192"/>
      <c r="I100" s="192"/>
      <c r="J100" s="192"/>
      <c r="K100" s="192"/>
      <c r="L100" s="192"/>
      <c r="M100" s="192"/>
    </row>
    <row r="101" spans="2:13">
      <c r="B101" s="6"/>
      <c r="C101" s="6"/>
      <c r="D101" s="6"/>
      <c r="F101" s="4"/>
      <c r="G101" s="192" t="s">
        <v>2</v>
      </c>
      <c r="H101" s="192"/>
      <c r="I101" s="192"/>
      <c r="J101" s="6"/>
      <c r="K101" s="193" t="s">
        <v>3</v>
      </c>
      <c r="L101" s="193"/>
      <c r="M101" s="193"/>
    </row>
    <row r="102" spans="2:13">
      <c r="B102" s="6"/>
      <c r="C102" s="6"/>
      <c r="D102" s="6"/>
      <c r="E102" s="7" t="s">
        <v>4</v>
      </c>
      <c r="F102" s="4"/>
      <c r="G102" s="8" t="str">
        <f>G6</f>
        <v>30 กันยายน 2567</v>
      </c>
      <c r="H102" s="4"/>
      <c r="I102" s="8" t="str">
        <f>I56</f>
        <v>31 ธันวาคม 2566</v>
      </c>
      <c r="J102" s="6"/>
      <c r="K102" s="8" t="str">
        <f>K6</f>
        <v>30 กันยายน 2567</v>
      </c>
      <c r="L102" s="4"/>
      <c r="M102" s="8" t="str">
        <f>M56</f>
        <v>31 ธันวาคม 2566</v>
      </c>
    </row>
    <row r="103" spans="2:13">
      <c r="B103" s="6"/>
      <c r="C103" s="6"/>
      <c r="D103" s="6"/>
      <c r="F103" s="4"/>
      <c r="G103" s="9" t="s">
        <v>5</v>
      </c>
      <c r="H103" s="9"/>
      <c r="I103" s="9" t="s">
        <v>6</v>
      </c>
      <c r="J103" s="4"/>
      <c r="K103" s="9" t="s">
        <v>5</v>
      </c>
      <c r="L103" s="9"/>
      <c r="M103" s="9" t="s">
        <v>6</v>
      </c>
    </row>
    <row r="104" spans="2:13">
      <c r="B104" s="6"/>
      <c r="C104" s="6"/>
      <c r="D104" s="6"/>
      <c r="F104" s="4"/>
      <c r="G104" s="9" t="s">
        <v>7</v>
      </c>
      <c r="H104" s="9"/>
      <c r="I104" s="9"/>
      <c r="J104" s="4"/>
      <c r="K104" s="9" t="s">
        <v>7</v>
      </c>
      <c r="L104" s="9"/>
      <c r="M104" s="9"/>
    </row>
    <row r="105" spans="2:13">
      <c r="B105" s="6" t="s">
        <v>68</v>
      </c>
      <c r="C105" s="6"/>
      <c r="D105" s="6"/>
      <c r="F105" s="4"/>
      <c r="G105" s="1"/>
      <c r="H105" s="1"/>
      <c r="I105" s="1"/>
      <c r="K105" s="1"/>
      <c r="L105" s="4"/>
      <c r="M105" s="37"/>
    </row>
    <row r="106" spans="2:13">
      <c r="B106" s="6"/>
      <c r="C106" s="6" t="s">
        <v>255</v>
      </c>
      <c r="D106" s="6"/>
      <c r="E106" s="5">
        <v>15</v>
      </c>
      <c r="F106" s="4"/>
      <c r="G106" s="16"/>
      <c r="H106" s="16"/>
      <c r="I106" s="16"/>
      <c r="J106" s="6"/>
      <c r="K106" s="31"/>
      <c r="L106" s="6"/>
      <c r="M106" s="31"/>
    </row>
    <row r="107" spans="2:13">
      <c r="B107" s="6"/>
      <c r="C107" s="6" t="s">
        <v>69</v>
      </c>
      <c r="F107" s="4"/>
      <c r="G107" s="16"/>
      <c r="H107" s="16"/>
      <c r="I107" s="16"/>
      <c r="J107" s="6"/>
      <c r="K107" s="31"/>
      <c r="L107" s="6"/>
      <c r="M107" s="31"/>
    </row>
    <row r="108" spans="2:13" ht="18" thickBot="1">
      <c r="B108" s="6"/>
      <c r="D108" s="15" t="s">
        <v>70</v>
      </c>
      <c r="F108" s="4"/>
      <c r="G108" s="47">
        <v>347500000</v>
      </c>
      <c r="H108" s="16"/>
      <c r="I108" s="47">
        <v>347500000</v>
      </c>
      <c r="J108" s="6"/>
      <c r="K108" s="48">
        <v>347500000</v>
      </c>
      <c r="L108" s="6"/>
      <c r="M108" s="48">
        <v>347500000</v>
      </c>
    </row>
    <row r="109" spans="2:13" ht="18" thickTop="1">
      <c r="B109" s="6"/>
      <c r="C109" s="6" t="s">
        <v>71</v>
      </c>
      <c r="F109" s="4"/>
      <c r="G109" s="1"/>
      <c r="H109" s="16"/>
      <c r="I109" s="1"/>
      <c r="J109" s="6"/>
      <c r="K109" s="1"/>
      <c r="L109" s="6"/>
      <c r="M109" s="1"/>
    </row>
    <row r="110" spans="2:13">
      <c r="B110" s="6"/>
      <c r="C110" s="6"/>
      <c r="D110" s="15" t="s">
        <v>70</v>
      </c>
      <c r="F110" s="4"/>
      <c r="G110" s="16">
        <f>'SE-Conso'!F31</f>
        <v>347500000</v>
      </c>
      <c r="H110" s="16"/>
      <c r="I110" s="18">
        <v>347500000</v>
      </c>
      <c r="J110" s="6"/>
      <c r="K110" s="16">
        <f>'SE-SBN'!G28</f>
        <v>347500000</v>
      </c>
      <c r="L110" s="6"/>
      <c r="M110" s="49">
        <v>347500000</v>
      </c>
    </row>
    <row r="111" spans="2:13">
      <c r="B111" s="6"/>
      <c r="C111" s="6"/>
      <c r="D111" s="6" t="s">
        <v>72</v>
      </c>
      <c r="F111" s="4"/>
      <c r="G111" s="16">
        <f>'SE-Conso'!H31</f>
        <v>275164000</v>
      </c>
      <c r="H111" s="16"/>
      <c r="I111" s="16">
        <v>275164000</v>
      </c>
      <c r="J111" s="6"/>
      <c r="K111" s="16">
        <f>'SE-SBN'!I28</f>
        <v>275164000</v>
      </c>
      <c r="L111" s="6"/>
      <c r="M111" s="16">
        <v>275164000</v>
      </c>
    </row>
    <row r="112" spans="2:13">
      <c r="B112" s="6"/>
      <c r="C112" s="6" t="s">
        <v>73</v>
      </c>
      <c r="D112" s="6"/>
      <c r="F112" s="4"/>
      <c r="G112" s="16"/>
      <c r="H112" s="16"/>
      <c r="I112" s="16"/>
      <c r="J112" s="6"/>
      <c r="K112" s="14"/>
      <c r="L112" s="17"/>
      <c r="M112" s="14"/>
    </row>
    <row r="113" spans="1:16">
      <c r="B113" s="6"/>
      <c r="C113" s="6"/>
      <c r="D113" s="6" t="s">
        <v>74</v>
      </c>
      <c r="E113" s="5">
        <v>16</v>
      </c>
      <c r="F113" s="4"/>
      <c r="G113" s="16">
        <f>'SE-Conso'!J31</f>
        <v>49250000</v>
      </c>
      <c r="H113" s="16"/>
      <c r="I113" s="46">
        <v>49250000</v>
      </c>
      <c r="J113" s="6"/>
      <c r="K113" s="16">
        <f>'SE-SBN'!K28</f>
        <v>34750000</v>
      </c>
      <c r="L113" s="17"/>
      <c r="M113" s="46">
        <v>34750000</v>
      </c>
    </row>
    <row r="114" spans="1:16">
      <c r="B114" s="6"/>
      <c r="C114" s="6"/>
      <c r="D114" s="6" t="s">
        <v>75</v>
      </c>
      <c r="E114" s="50"/>
      <c r="F114" s="4"/>
      <c r="G114" s="31">
        <f>'SE-Conso'!L31</f>
        <v>1131129476.0800002</v>
      </c>
      <c r="H114" s="16"/>
      <c r="I114" s="31">
        <v>1252995309.0899999</v>
      </c>
      <c r="J114" s="6"/>
      <c r="K114" s="16">
        <f>'SE-SBN'!M28</f>
        <v>119805880.53999996</v>
      </c>
      <c r="L114" s="17"/>
      <c r="M114" s="51">
        <v>311001777.05000001</v>
      </c>
      <c r="N114" s="23"/>
      <c r="P114" s="20"/>
    </row>
    <row r="115" spans="1:16">
      <c r="B115" s="6"/>
      <c r="C115" s="1" t="s">
        <v>76</v>
      </c>
      <c r="E115" s="50"/>
      <c r="F115" s="4"/>
      <c r="G115" s="29">
        <f>'SE-Conso'!V31</f>
        <v>-73697872.011443004</v>
      </c>
      <c r="H115" s="16"/>
      <c r="I115" s="29">
        <v>-57841382.93</v>
      </c>
      <c r="J115" s="39"/>
      <c r="K115" s="27">
        <f>'SE-SBN'!O28</f>
        <v>-71411635.629999995</v>
      </c>
      <c r="L115" s="39"/>
      <c r="M115" s="29">
        <v>-56725635.630000003</v>
      </c>
      <c r="N115" s="23"/>
      <c r="P115" s="20"/>
    </row>
    <row r="116" spans="1:16">
      <c r="B116" s="6"/>
      <c r="C116" s="6"/>
      <c r="D116" s="6" t="s">
        <v>77</v>
      </c>
      <c r="F116" s="4"/>
      <c r="G116" s="14">
        <f>SUM(G110:G115)</f>
        <v>1729345604.0685573</v>
      </c>
      <c r="H116" s="16"/>
      <c r="I116" s="14">
        <f>SUM(I110:I115)</f>
        <v>1867067926.1599998</v>
      </c>
      <c r="J116" s="6"/>
      <c r="K116" s="14">
        <f>SUM(K110:K115)</f>
        <v>705808244.90999997</v>
      </c>
      <c r="L116" s="17"/>
      <c r="M116" s="14">
        <f>SUM(M110:M115)</f>
        <v>911690141.41999996</v>
      </c>
    </row>
    <row r="117" spans="1:16">
      <c r="B117" s="6"/>
      <c r="C117" s="6" t="s">
        <v>78</v>
      </c>
      <c r="D117" s="6"/>
      <c r="F117" s="4"/>
      <c r="G117" s="29">
        <f>'SE-Conso'!Z31</f>
        <v>8023923.0414429996</v>
      </c>
      <c r="H117" s="16"/>
      <c r="I117" s="52">
        <v>8253923.5599999996</v>
      </c>
      <c r="J117" s="6"/>
      <c r="K117" s="28">
        <v>0</v>
      </c>
      <c r="L117" s="17"/>
      <c r="M117" s="28">
        <v>0</v>
      </c>
    </row>
    <row r="118" spans="1:16">
      <c r="B118" s="6"/>
      <c r="C118" s="6"/>
      <c r="D118" s="6" t="s">
        <v>79</v>
      </c>
      <c r="F118" s="4"/>
      <c r="G118" s="14">
        <f>+G117+G116</f>
        <v>1737369527.1100004</v>
      </c>
      <c r="H118" s="16"/>
      <c r="I118" s="14">
        <f>+I117+I116</f>
        <v>1875321849.7199998</v>
      </c>
      <c r="J118" s="6"/>
      <c r="K118" s="14">
        <f>+K117+K116</f>
        <v>705808244.90999997</v>
      </c>
      <c r="L118" s="17"/>
      <c r="M118" s="14">
        <f>+M117+M116</f>
        <v>911690141.41999996</v>
      </c>
    </row>
    <row r="119" spans="1:16" ht="18" thickBot="1">
      <c r="B119" s="6" t="s">
        <v>80</v>
      </c>
      <c r="C119" s="6"/>
      <c r="D119" s="6"/>
      <c r="F119" s="4"/>
      <c r="G119" s="30">
        <f>+G118+G84</f>
        <v>2565306010.0300002</v>
      </c>
      <c r="H119" s="16"/>
      <c r="I119" s="30">
        <f>+I118+I84</f>
        <v>2880493577.96</v>
      </c>
      <c r="J119" s="6"/>
      <c r="K119" s="30">
        <f>+K118+K84</f>
        <v>928003804</v>
      </c>
      <c r="L119" s="17"/>
      <c r="M119" s="30">
        <f>+M118+M84</f>
        <v>1137316620.46</v>
      </c>
    </row>
    <row r="120" spans="1:16" ht="18" thickTop="1">
      <c r="B120" s="6"/>
      <c r="C120" s="6"/>
      <c r="D120" s="6"/>
      <c r="F120" s="16"/>
      <c r="G120" s="16"/>
      <c r="H120" s="16"/>
      <c r="I120" s="16"/>
      <c r="J120" s="6"/>
      <c r="K120" s="16"/>
      <c r="L120" s="17"/>
      <c r="M120" s="16"/>
    </row>
    <row r="121" spans="1:16">
      <c r="B121" s="32" t="s">
        <v>40</v>
      </c>
      <c r="C121" s="6"/>
      <c r="D121" s="6"/>
      <c r="F121" s="16"/>
      <c r="G121" s="16"/>
      <c r="H121" s="16"/>
      <c r="I121" s="16"/>
      <c r="J121" s="6"/>
      <c r="K121" s="31"/>
      <c r="L121" s="17"/>
      <c r="M121" s="31"/>
    </row>
    <row r="122" spans="1:16">
      <c r="A122" s="32"/>
      <c r="B122" s="6"/>
      <c r="C122" s="6"/>
      <c r="D122" s="6"/>
      <c r="F122" s="16"/>
      <c r="G122" s="16"/>
      <c r="H122" s="16"/>
      <c r="I122" s="16"/>
      <c r="J122" s="6"/>
      <c r="K122" s="31"/>
      <c r="L122" s="17"/>
      <c r="M122" s="31"/>
    </row>
    <row r="123" spans="1:16" s="32" customFormat="1">
      <c r="A123" s="1"/>
      <c r="E123" s="5"/>
      <c r="F123" s="53"/>
      <c r="G123" s="53"/>
      <c r="H123" s="53"/>
      <c r="I123" s="53"/>
      <c r="K123" s="54"/>
      <c r="M123" s="54"/>
    </row>
    <row r="124" spans="1:16">
      <c r="B124" s="6"/>
      <c r="C124" s="6"/>
      <c r="D124" s="6"/>
      <c r="F124" s="4"/>
      <c r="G124" s="55"/>
      <c r="H124" s="4"/>
      <c r="I124" s="55"/>
      <c r="J124" s="6"/>
      <c r="K124" s="14"/>
      <c r="L124" s="6"/>
      <c r="M124" s="14"/>
    </row>
    <row r="125" spans="1:16">
      <c r="B125" s="6"/>
      <c r="C125" s="6"/>
      <c r="D125" s="6"/>
      <c r="F125" s="4"/>
      <c r="G125" s="4"/>
      <c r="H125" s="4"/>
      <c r="I125" s="4"/>
      <c r="J125" s="6"/>
      <c r="K125" s="14"/>
      <c r="L125" s="6"/>
      <c r="M125" s="14"/>
    </row>
    <row r="126" spans="1:16">
      <c r="B126" s="6"/>
      <c r="C126" s="6"/>
      <c r="D126" s="6"/>
      <c r="F126" s="4"/>
      <c r="G126" s="4"/>
      <c r="H126" s="4"/>
      <c r="I126" s="4"/>
      <c r="J126" s="6"/>
      <c r="K126" s="14"/>
      <c r="L126" s="6"/>
      <c r="M126" s="14"/>
    </row>
    <row r="127" spans="1:16">
      <c r="B127" s="6"/>
      <c r="C127" s="6"/>
      <c r="D127" s="6"/>
      <c r="F127" s="4"/>
      <c r="G127" s="4"/>
      <c r="H127" s="4"/>
      <c r="I127" s="4"/>
      <c r="J127" s="6"/>
      <c r="K127" s="14"/>
      <c r="L127" s="6"/>
      <c r="M127" s="14"/>
    </row>
    <row r="128" spans="1:16">
      <c r="B128" s="6"/>
      <c r="C128" s="6"/>
      <c r="D128" s="6"/>
      <c r="F128" s="4"/>
      <c r="G128" s="4"/>
      <c r="H128" s="4"/>
      <c r="I128" s="4"/>
      <c r="J128" s="6"/>
      <c r="K128" s="14"/>
      <c r="L128" s="6"/>
      <c r="M128" s="14"/>
    </row>
    <row r="129" spans="2:14">
      <c r="B129" s="6"/>
      <c r="C129" s="6"/>
      <c r="D129" s="6"/>
      <c r="F129" s="4"/>
      <c r="G129" s="4"/>
      <c r="H129" s="4"/>
      <c r="I129" s="4"/>
      <c r="J129" s="6"/>
      <c r="K129" s="14"/>
      <c r="L129" s="6"/>
      <c r="M129" s="14"/>
    </row>
    <row r="130" spans="2:14">
      <c r="B130" s="6"/>
      <c r="C130" s="6"/>
      <c r="D130" s="6"/>
      <c r="F130" s="4"/>
      <c r="G130" s="45"/>
      <c r="H130" s="45"/>
      <c r="I130" s="45"/>
      <c r="J130" s="6"/>
      <c r="K130" s="31"/>
      <c r="L130" s="17"/>
      <c r="M130" s="31"/>
    </row>
    <row r="132" spans="2:14">
      <c r="B132" s="6"/>
      <c r="C132" s="6"/>
      <c r="D132" s="6"/>
      <c r="F132" s="4"/>
      <c r="G132" s="45"/>
      <c r="H132" s="45"/>
      <c r="I132" s="45"/>
      <c r="J132" s="6"/>
      <c r="K132" s="31"/>
      <c r="L132" s="17"/>
      <c r="M132" s="31"/>
    </row>
    <row r="133" spans="2:14">
      <c r="B133" s="6"/>
      <c r="C133" s="6"/>
      <c r="D133" s="6"/>
      <c r="F133" s="4"/>
      <c r="G133" s="45"/>
      <c r="H133" s="45"/>
      <c r="I133" s="45"/>
      <c r="J133" s="6"/>
      <c r="K133" s="31"/>
      <c r="L133" s="17"/>
      <c r="M133" s="31"/>
    </row>
    <row r="134" spans="2:14">
      <c r="B134" s="6"/>
      <c r="C134" s="6"/>
      <c r="D134" s="6"/>
      <c r="F134" s="4"/>
      <c r="G134" s="45"/>
      <c r="H134" s="45"/>
      <c r="I134" s="45"/>
      <c r="J134" s="6"/>
      <c r="K134" s="31"/>
      <c r="L134" s="17"/>
      <c r="M134" s="31"/>
    </row>
    <row r="136" spans="2:14">
      <c r="B136" s="6"/>
      <c r="C136" s="6"/>
      <c r="D136" s="6"/>
      <c r="F136" s="4"/>
      <c r="G136" s="4"/>
      <c r="H136" s="4"/>
      <c r="I136" s="4"/>
      <c r="J136" s="6"/>
      <c r="K136" s="31"/>
      <c r="L136" s="17"/>
      <c r="M136" s="31"/>
    </row>
    <row r="137" spans="2:14">
      <c r="B137" s="189" t="s">
        <v>41</v>
      </c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</row>
    <row r="138" spans="2:14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2:14">
      <c r="B139" s="190" t="s">
        <v>81</v>
      </c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</row>
    <row r="140" spans="2:14">
      <c r="B140" s="6"/>
      <c r="C140" s="35"/>
      <c r="D140" s="13"/>
      <c r="F140" s="4"/>
      <c r="G140" s="35"/>
      <c r="H140" s="35"/>
      <c r="I140" s="6"/>
      <c r="J140" s="6"/>
      <c r="K140" s="31"/>
      <c r="L140" s="17"/>
      <c r="M140" s="31"/>
    </row>
    <row r="141" spans="2:14">
      <c r="B141" s="6"/>
      <c r="C141" s="35"/>
      <c r="D141" s="4"/>
      <c r="E141" s="56"/>
      <c r="F141" s="57"/>
      <c r="G141" s="58"/>
      <c r="H141" s="57"/>
      <c r="I141" s="58"/>
      <c r="J141" s="57"/>
      <c r="K141" s="58"/>
      <c r="L141" s="57"/>
      <c r="M141" s="58"/>
      <c r="N141" s="20"/>
    </row>
    <row r="142" spans="2:14">
      <c r="B142" s="6"/>
      <c r="C142" s="35"/>
      <c r="D142" s="4"/>
      <c r="E142" s="33"/>
      <c r="F142" s="35"/>
      <c r="G142" s="59"/>
      <c r="H142" s="35"/>
      <c r="I142" s="35"/>
      <c r="J142" s="35"/>
      <c r="K142" s="35"/>
      <c r="L142" s="35"/>
      <c r="M142" s="35"/>
    </row>
    <row r="143" spans="2:14">
      <c r="B143" s="6"/>
      <c r="C143" s="6"/>
      <c r="D143" s="6"/>
      <c r="F143" s="4"/>
      <c r="G143" s="58"/>
      <c r="H143" s="4"/>
      <c r="I143" s="4"/>
      <c r="J143" s="6"/>
      <c r="K143" s="14"/>
      <c r="L143" s="6"/>
      <c r="M143" s="60"/>
    </row>
    <row r="144" spans="2:14">
      <c r="B144" s="6"/>
      <c r="C144" s="6"/>
      <c r="D144" s="6"/>
      <c r="F144" s="4"/>
      <c r="G144" s="4"/>
      <c r="H144" s="4"/>
      <c r="I144" s="4"/>
      <c r="J144" s="6"/>
      <c r="K144" s="14"/>
      <c r="L144" s="6"/>
      <c r="M144" s="14"/>
    </row>
  </sheetData>
  <mergeCells count="26">
    <mergeCell ref="B1:M1"/>
    <mergeCell ref="B2:M2"/>
    <mergeCell ref="B3:M3"/>
    <mergeCell ref="G4:M4"/>
    <mergeCell ref="G5:I5"/>
    <mergeCell ref="K5:M5"/>
    <mergeCell ref="B95:M95"/>
    <mergeCell ref="B9:D9"/>
    <mergeCell ref="B47:M47"/>
    <mergeCell ref="B49:M49"/>
    <mergeCell ref="B51:M51"/>
    <mergeCell ref="B52:M52"/>
    <mergeCell ref="B53:M53"/>
    <mergeCell ref="G54:M54"/>
    <mergeCell ref="G55:I55"/>
    <mergeCell ref="K55:M55"/>
    <mergeCell ref="B59:D59"/>
    <mergeCell ref="B93:M93"/>
    <mergeCell ref="B137:M137"/>
    <mergeCell ref="B139:M139"/>
    <mergeCell ref="B97:M97"/>
    <mergeCell ref="B98:M98"/>
    <mergeCell ref="B99:M99"/>
    <mergeCell ref="G100:M100"/>
    <mergeCell ref="G101:I101"/>
    <mergeCell ref="K101:M101"/>
  </mergeCells>
  <pageMargins left="0.59055118110236227" right="0" top="0.6692913385826772" bottom="0.19685039370078741" header="0.51181102362204722" footer="0.19685039370078741"/>
  <pageSetup paperSize="9" scale="99" fitToHeight="0" orientation="portrait" r:id="rId1"/>
  <headerFooter alignWithMargins="0"/>
  <rowBreaks count="2" manualBreakCount="2">
    <brk id="49" min="1" max="12" man="1"/>
    <brk id="95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59B42-8116-49E9-A931-8B83CD7022D8}">
  <sheetPr>
    <pageSetUpPr fitToPage="1"/>
  </sheetPr>
  <dimension ref="B1:AD45"/>
  <sheetViews>
    <sheetView view="pageBreakPreview" zoomScale="110" zoomScaleNormal="100" zoomScaleSheetLayoutView="110" workbookViewId="0">
      <selection activeCell="AC23" sqref="AC1:AC1048576"/>
    </sheetView>
  </sheetViews>
  <sheetFormatPr defaultColWidth="10.109375" defaultRowHeight="17.5"/>
  <cols>
    <col min="1" max="1" width="7.77734375" style="39" customWidth="1"/>
    <col min="2" max="2" width="3.109375" style="39" customWidth="1"/>
    <col min="3" max="3" width="30" style="39" customWidth="1"/>
    <col min="4" max="4" width="7.44140625" style="62" customWidth="1"/>
    <col min="5" max="5" width="0.6640625" style="39" customWidth="1"/>
    <col min="6" max="6" width="13.6640625" style="39" bestFit="1" customWidth="1"/>
    <col min="7" max="7" width="1" style="39" customWidth="1"/>
    <col min="8" max="8" width="13.6640625" style="39" bestFit="1" customWidth="1"/>
    <col min="9" max="9" width="0.6640625" style="39" customWidth="1"/>
    <col min="10" max="10" width="14.6640625" style="39" bestFit="1" customWidth="1"/>
    <col min="11" max="11" width="0.6640625" style="39" customWidth="1"/>
    <col min="12" max="12" width="14.6640625" style="39" customWidth="1"/>
    <col min="13" max="13" width="0.6640625" style="39" customWidth="1"/>
    <col min="14" max="14" width="14.109375" style="39" hidden="1" customWidth="1"/>
    <col min="15" max="15" width="1" style="39" hidden="1" customWidth="1"/>
    <col min="16" max="16" width="18.44140625" style="39" customWidth="1"/>
    <col min="17" max="17" width="0.6640625" style="39" customWidth="1"/>
    <col min="18" max="18" width="13.6640625" style="39" customWidth="1"/>
    <col min="19" max="19" width="1" style="39" hidden="1" customWidth="1"/>
    <col min="20" max="20" width="14.6640625" style="39" hidden="1" customWidth="1"/>
    <col min="21" max="21" width="0.6640625" style="39" customWidth="1"/>
    <col min="22" max="22" width="13.33203125" style="39" bestFit="1" customWidth="1"/>
    <col min="23" max="23" width="0.6640625" style="39" customWidth="1"/>
    <col min="24" max="24" width="15.109375" style="39" bestFit="1" customWidth="1"/>
    <col min="25" max="25" width="0.6640625" style="39" customWidth="1"/>
    <col min="26" max="26" width="12.44140625" style="39" customWidth="1"/>
    <col min="27" max="27" width="0.6640625" style="39" customWidth="1"/>
    <col min="28" max="28" width="14.6640625" style="39" customWidth="1"/>
    <col min="29" max="29" width="15.33203125" style="39" customWidth="1"/>
    <col min="30" max="30" width="11.88671875" style="39" bestFit="1" customWidth="1"/>
    <col min="31" max="16384" width="10.109375" style="39"/>
  </cols>
  <sheetData>
    <row r="1" spans="2:30" ht="19">
      <c r="X1" s="173"/>
      <c r="Y1" s="174"/>
      <c r="Z1" s="201" t="s">
        <v>82</v>
      </c>
      <c r="AA1" s="202"/>
      <c r="AB1" s="202"/>
    </row>
    <row r="2" spans="2:30" s="63" customFormat="1" ht="20">
      <c r="B2" s="189" t="s">
        <v>83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</row>
    <row r="3" spans="2:30" s="63" customFormat="1" ht="20">
      <c r="B3" s="189" t="s">
        <v>244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2:30" s="63" customFormat="1" ht="20">
      <c r="B4" s="189" t="s">
        <v>2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</row>
    <row r="5" spans="2:30" s="63" customFormat="1" ht="20">
      <c r="B5" s="189" t="str">
        <f>PL9M!B4</f>
        <v>สำหรับงวดเก้าเดือน สิ้นสุดวันที่ 30 กันยายน 2567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</row>
    <row r="6" spans="2:30" s="63" customFormat="1" ht="20">
      <c r="D6" s="175"/>
      <c r="F6" s="200" t="s">
        <v>1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</row>
    <row r="7" spans="2:30">
      <c r="F7" s="13"/>
      <c r="G7" s="13"/>
      <c r="H7" s="13"/>
      <c r="I7" s="13"/>
      <c r="J7" s="196" t="s">
        <v>73</v>
      </c>
      <c r="K7" s="196"/>
      <c r="L7" s="196"/>
      <c r="M7" s="65"/>
      <c r="N7" s="193" t="s">
        <v>84</v>
      </c>
      <c r="O7" s="193"/>
      <c r="P7" s="193"/>
      <c r="Q7" s="193"/>
      <c r="R7" s="193"/>
      <c r="S7" s="193"/>
      <c r="T7" s="193"/>
      <c r="U7" s="193"/>
      <c r="V7" s="193"/>
      <c r="W7" s="65"/>
      <c r="X7" s="13"/>
      <c r="Y7" s="13"/>
      <c r="Z7" s="13"/>
      <c r="AA7" s="13"/>
      <c r="AB7" s="13"/>
    </row>
    <row r="8" spans="2:30">
      <c r="F8" s="13"/>
      <c r="G8" s="13"/>
      <c r="H8" s="13"/>
      <c r="I8" s="13"/>
      <c r="J8" s="13"/>
      <c r="K8" s="13"/>
      <c r="L8" s="13"/>
      <c r="M8" s="65"/>
      <c r="N8" s="65" t="s">
        <v>85</v>
      </c>
      <c r="O8" s="65"/>
      <c r="P8" s="197" t="s">
        <v>86</v>
      </c>
      <c r="Q8" s="197"/>
      <c r="R8" s="197"/>
      <c r="S8" s="197"/>
      <c r="T8" s="197"/>
      <c r="U8" s="13"/>
      <c r="V8" s="65"/>
      <c r="W8" s="65"/>
      <c r="X8" s="13"/>
      <c r="Y8" s="65"/>
      <c r="Z8" s="65"/>
      <c r="AA8" s="65"/>
      <c r="AB8" s="13"/>
    </row>
    <row r="9" spans="2:30">
      <c r="F9" s="2"/>
      <c r="G9" s="65"/>
      <c r="H9" s="2"/>
      <c r="I9" s="13"/>
      <c r="J9" s="2"/>
      <c r="K9" s="65"/>
      <c r="L9" s="65"/>
      <c r="M9" s="65"/>
      <c r="N9" s="2" t="s">
        <v>87</v>
      </c>
      <c r="O9" s="65"/>
      <c r="P9" s="65" t="s">
        <v>247</v>
      </c>
      <c r="Q9" s="65"/>
      <c r="R9" s="65"/>
      <c r="S9" s="65"/>
      <c r="T9" s="65"/>
      <c r="U9" s="65"/>
      <c r="V9" s="65" t="s">
        <v>89</v>
      </c>
      <c r="W9" s="65"/>
      <c r="X9" s="13"/>
      <c r="Y9" s="65"/>
      <c r="Z9" s="65" t="s">
        <v>90</v>
      </c>
      <c r="AA9" s="65"/>
      <c r="AB9" s="13"/>
    </row>
    <row r="10" spans="2:30">
      <c r="F10" s="2"/>
      <c r="G10" s="65"/>
      <c r="H10" s="2"/>
      <c r="I10" s="13"/>
      <c r="J10" s="2"/>
      <c r="K10" s="65"/>
      <c r="L10" s="65"/>
      <c r="M10" s="65"/>
      <c r="N10" s="2"/>
      <c r="O10" s="65"/>
      <c r="P10" s="65" t="s">
        <v>248</v>
      </c>
      <c r="Q10" s="65"/>
      <c r="R10" s="13" t="s">
        <v>252</v>
      </c>
      <c r="S10" s="65"/>
      <c r="T10" s="65" t="s">
        <v>88</v>
      </c>
      <c r="U10" s="65"/>
      <c r="V10" s="65"/>
      <c r="W10" s="65"/>
      <c r="X10" s="13"/>
      <c r="Y10" s="65"/>
      <c r="Z10" s="65"/>
      <c r="AA10" s="65"/>
      <c r="AB10" s="13"/>
    </row>
    <row r="11" spans="2:30">
      <c r="D11" s="53"/>
      <c r="F11" s="2" t="s">
        <v>91</v>
      </c>
      <c r="G11" s="65"/>
      <c r="H11" s="2" t="s">
        <v>92</v>
      </c>
      <c r="I11" s="13"/>
      <c r="J11" s="2" t="s">
        <v>93</v>
      </c>
      <c r="K11" s="65"/>
      <c r="L11" s="13"/>
      <c r="M11" s="65"/>
      <c r="N11" s="65" t="s">
        <v>94</v>
      </c>
      <c r="O11" s="65"/>
      <c r="P11" s="13" t="s">
        <v>249</v>
      </c>
      <c r="Q11" s="13"/>
      <c r="R11" s="13" t="s">
        <v>253</v>
      </c>
      <c r="S11" s="65"/>
      <c r="T11" s="13" t="s">
        <v>95</v>
      </c>
      <c r="U11" s="13"/>
      <c r="V11" s="13" t="s">
        <v>96</v>
      </c>
      <c r="W11" s="65"/>
      <c r="X11" s="2" t="s">
        <v>97</v>
      </c>
      <c r="Y11" s="65"/>
      <c r="Z11" s="65" t="s">
        <v>98</v>
      </c>
      <c r="AA11" s="65"/>
      <c r="AB11" s="13"/>
    </row>
    <row r="12" spans="2:30">
      <c r="D12" s="53"/>
      <c r="F12" s="2" t="s">
        <v>99</v>
      </c>
      <c r="G12" s="65"/>
      <c r="H12" s="65" t="s">
        <v>100</v>
      </c>
      <c r="I12" s="65"/>
      <c r="J12" s="13" t="s">
        <v>101</v>
      </c>
      <c r="K12" s="65"/>
      <c r="L12" s="13"/>
      <c r="M12" s="65"/>
      <c r="N12" s="65"/>
      <c r="O12" s="65"/>
      <c r="P12" s="13" t="s">
        <v>250</v>
      </c>
      <c r="Q12" s="13"/>
      <c r="R12" s="13" t="s">
        <v>254</v>
      </c>
      <c r="S12" s="13"/>
      <c r="T12" s="13" t="s">
        <v>102</v>
      </c>
      <c r="U12" s="13"/>
      <c r="V12" s="13" t="s">
        <v>103</v>
      </c>
      <c r="W12" s="65"/>
      <c r="X12" s="2" t="s">
        <v>104</v>
      </c>
      <c r="Y12" s="65"/>
      <c r="Z12" s="2" t="s">
        <v>105</v>
      </c>
      <c r="AA12" s="65"/>
      <c r="AB12" s="13" t="s">
        <v>106</v>
      </c>
    </row>
    <row r="13" spans="2:30">
      <c r="D13" s="7" t="s">
        <v>4</v>
      </c>
      <c r="F13" s="64" t="s">
        <v>107</v>
      </c>
      <c r="G13" s="65"/>
      <c r="H13" s="64" t="s">
        <v>108</v>
      </c>
      <c r="I13" s="65"/>
      <c r="J13" s="64" t="s">
        <v>109</v>
      </c>
      <c r="K13" s="65"/>
      <c r="L13" s="64" t="s">
        <v>75</v>
      </c>
      <c r="M13" s="65"/>
      <c r="N13" s="64" t="s">
        <v>110</v>
      </c>
      <c r="O13" s="65"/>
      <c r="P13" s="66" t="s">
        <v>251</v>
      </c>
      <c r="Q13" s="13"/>
      <c r="R13" s="66" t="s">
        <v>111</v>
      </c>
      <c r="S13" s="13"/>
      <c r="T13" s="66" t="s">
        <v>112</v>
      </c>
      <c r="U13" s="13"/>
      <c r="V13" s="66" t="s">
        <v>68</v>
      </c>
      <c r="W13" s="65"/>
      <c r="X13" s="64" t="s">
        <v>113</v>
      </c>
      <c r="Y13" s="65"/>
      <c r="Z13" s="64" t="s">
        <v>114</v>
      </c>
      <c r="AA13" s="65"/>
      <c r="AB13" s="66" t="s">
        <v>104</v>
      </c>
    </row>
    <row r="14" spans="2:30">
      <c r="B14" s="39" t="s">
        <v>119</v>
      </c>
      <c r="D14" s="32"/>
      <c r="E14" s="31"/>
      <c r="F14" s="67">
        <v>347500000</v>
      </c>
      <c r="G14" s="67"/>
      <c r="H14" s="67">
        <v>275164000</v>
      </c>
      <c r="I14" s="67"/>
      <c r="J14" s="67">
        <v>49250000</v>
      </c>
      <c r="K14" s="67"/>
      <c r="L14" s="67">
        <v>1225214028.21</v>
      </c>
      <c r="M14" s="67"/>
      <c r="N14" s="67">
        <v>0</v>
      </c>
      <c r="O14" s="67"/>
      <c r="P14" s="67">
        <v>-29439635.629999999</v>
      </c>
      <c r="Q14" s="67"/>
      <c r="R14" s="67">
        <v>0</v>
      </c>
      <c r="S14" s="67"/>
      <c r="T14" s="67">
        <v>0</v>
      </c>
      <c r="U14" s="67"/>
      <c r="V14" s="67">
        <v>-29439635.629999999</v>
      </c>
      <c r="W14" s="67"/>
      <c r="X14" s="51">
        <f>L14+V14+J14+H14+F14</f>
        <v>1867688392.5799999</v>
      </c>
      <c r="Y14" s="67"/>
      <c r="Z14" s="67">
        <v>744080.12</v>
      </c>
      <c r="AA14" s="67"/>
      <c r="AB14" s="67">
        <f>X14+Z14</f>
        <v>1868432472.6999998</v>
      </c>
      <c r="AC14" s="67"/>
      <c r="AD14" s="68"/>
    </row>
    <row r="15" spans="2:30">
      <c r="B15" s="39" t="s">
        <v>120</v>
      </c>
      <c r="C15" s="32"/>
      <c r="D15" s="32"/>
      <c r="E15" s="32"/>
      <c r="F15" s="67"/>
      <c r="G15" s="69"/>
      <c r="H15" s="67"/>
      <c r="I15" s="69"/>
      <c r="J15" s="67"/>
      <c r="K15" s="69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9"/>
      <c r="W15" s="70"/>
      <c r="X15" s="68"/>
    </row>
    <row r="16" spans="2:30" hidden="1">
      <c r="C16" s="39" t="s">
        <v>115</v>
      </c>
      <c r="D16" s="32"/>
      <c r="E16" s="32"/>
      <c r="F16" s="67">
        <v>0</v>
      </c>
      <c r="G16" s="70"/>
      <c r="H16" s="67">
        <v>0</v>
      </c>
      <c r="I16" s="70"/>
      <c r="J16" s="67">
        <v>0</v>
      </c>
      <c r="K16" s="70"/>
      <c r="L16" s="67">
        <v>0</v>
      </c>
      <c r="M16" s="70"/>
      <c r="N16" s="67">
        <v>0</v>
      </c>
      <c r="O16" s="70"/>
      <c r="P16" s="67">
        <v>0</v>
      </c>
      <c r="Q16" s="67"/>
      <c r="R16" s="67">
        <v>0</v>
      </c>
      <c r="S16" s="67"/>
      <c r="T16" s="67">
        <v>0</v>
      </c>
      <c r="U16" s="67"/>
      <c r="V16" s="67">
        <v>0</v>
      </c>
      <c r="W16" s="70"/>
      <c r="X16" s="67">
        <v>0</v>
      </c>
      <c r="Y16" s="70"/>
      <c r="Z16" s="70"/>
      <c r="AA16" s="70"/>
      <c r="AB16" s="67"/>
    </row>
    <row r="17" spans="2:30">
      <c r="C17" s="39" t="s">
        <v>115</v>
      </c>
      <c r="D17" s="32"/>
      <c r="F17" s="67">
        <v>0</v>
      </c>
      <c r="G17" s="70"/>
      <c r="H17" s="67">
        <v>0</v>
      </c>
      <c r="I17" s="70"/>
      <c r="J17" s="67">
        <v>0</v>
      </c>
      <c r="K17" s="70"/>
      <c r="L17" s="67">
        <v>0</v>
      </c>
      <c r="M17" s="70"/>
      <c r="N17" s="67">
        <v>0</v>
      </c>
      <c r="O17" s="70"/>
      <c r="P17" s="67">
        <v>0</v>
      </c>
      <c r="Q17" s="67"/>
      <c r="R17" s="67">
        <v>0</v>
      </c>
      <c r="S17" s="67"/>
      <c r="T17" s="67">
        <v>0</v>
      </c>
      <c r="U17" s="67"/>
      <c r="V17" s="69">
        <f t="shared" ref="V17:V18" si="0">P17+T17+R17</f>
        <v>0</v>
      </c>
      <c r="W17" s="70"/>
      <c r="X17" s="67">
        <f t="shared" ref="X17:X21" si="1">L17+V17+J17+H17+F17</f>
        <v>0</v>
      </c>
      <c r="Y17" s="70"/>
      <c r="Z17" s="70">
        <v>6477307.1299999999</v>
      </c>
      <c r="AA17" s="70"/>
      <c r="AB17" s="67">
        <f>SUM(X17:Z17)</f>
        <v>6477307.1299999999</v>
      </c>
      <c r="AC17" s="70"/>
      <c r="AD17" s="68"/>
    </row>
    <row r="18" spans="2:30">
      <c r="C18" s="71" t="s">
        <v>124</v>
      </c>
      <c r="D18" s="32"/>
      <c r="E18" s="31"/>
      <c r="F18" s="67">
        <v>0</v>
      </c>
      <c r="G18" s="67"/>
      <c r="H18" s="67">
        <v>0</v>
      </c>
      <c r="I18" s="67"/>
      <c r="J18" s="67">
        <v>0</v>
      </c>
      <c r="K18" s="67"/>
      <c r="L18" s="67">
        <f>PL9M!I31</f>
        <v>348950133.21999997</v>
      </c>
      <c r="M18" s="67"/>
      <c r="N18" s="67">
        <v>0</v>
      </c>
      <c r="O18" s="67"/>
      <c r="P18" s="67">
        <v>-21991200</v>
      </c>
      <c r="Q18" s="67"/>
      <c r="R18" s="67">
        <v>188942.31</v>
      </c>
      <c r="S18" s="67"/>
      <c r="T18" s="67">
        <v>0</v>
      </c>
      <c r="U18" s="67"/>
      <c r="V18" s="67">
        <f t="shared" si="0"/>
        <v>-21802257.690000001</v>
      </c>
      <c r="W18" s="67"/>
      <c r="X18" s="67">
        <f t="shared" si="1"/>
        <v>327147875.52999997</v>
      </c>
      <c r="Y18" s="67"/>
      <c r="Z18" s="67">
        <v>1274722.3999999999</v>
      </c>
      <c r="AA18" s="67"/>
      <c r="AB18" s="67">
        <f>X18+Z18</f>
        <v>328422597.92999995</v>
      </c>
      <c r="AC18" s="70"/>
      <c r="AD18" s="68"/>
    </row>
    <row r="19" spans="2:30" hidden="1">
      <c r="C19" s="71" t="s">
        <v>116</v>
      </c>
      <c r="D19" s="32"/>
      <c r="E19" s="31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>
        <f t="shared" si="1"/>
        <v>0</v>
      </c>
      <c r="Y19" s="67"/>
      <c r="Z19" s="67"/>
      <c r="AA19" s="67"/>
      <c r="AB19" s="67"/>
      <c r="AC19" s="70"/>
      <c r="AD19" s="68"/>
    </row>
    <row r="20" spans="2:30" hidden="1">
      <c r="C20" s="71" t="s">
        <v>117</v>
      </c>
      <c r="D20" s="32"/>
      <c r="E20" s="31"/>
      <c r="F20" s="67">
        <v>0</v>
      </c>
      <c r="G20" s="67"/>
      <c r="H20" s="67">
        <v>0</v>
      </c>
      <c r="I20" s="67"/>
      <c r="J20" s="67">
        <v>0</v>
      </c>
      <c r="K20" s="67"/>
      <c r="L20" s="67">
        <v>0</v>
      </c>
      <c r="M20" s="67"/>
      <c r="N20" s="67"/>
      <c r="O20" s="67"/>
      <c r="P20" s="67">
        <v>0</v>
      </c>
      <c r="Q20" s="67"/>
      <c r="R20" s="67">
        <v>0</v>
      </c>
      <c r="S20" s="67"/>
      <c r="T20" s="67">
        <v>0</v>
      </c>
      <c r="U20" s="67"/>
      <c r="V20" s="67">
        <v>0</v>
      </c>
      <c r="W20" s="67"/>
      <c r="X20" s="67">
        <f t="shared" si="1"/>
        <v>0</v>
      </c>
      <c r="Y20" s="67"/>
      <c r="Z20" s="67">
        <v>0</v>
      </c>
      <c r="AA20" s="67"/>
      <c r="AB20" s="67">
        <v>0</v>
      </c>
      <c r="AC20" s="70"/>
      <c r="AD20" s="68"/>
    </row>
    <row r="21" spans="2:30">
      <c r="C21" s="71" t="s">
        <v>118</v>
      </c>
      <c r="D21" s="5">
        <v>17</v>
      </c>
      <c r="E21" s="31"/>
      <c r="F21" s="67">
        <v>0</v>
      </c>
      <c r="G21" s="67"/>
      <c r="H21" s="67">
        <v>0</v>
      </c>
      <c r="I21" s="67"/>
      <c r="J21" s="67">
        <v>0</v>
      </c>
      <c r="K21" s="67"/>
      <c r="L21" s="67">
        <v>-434650849</v>
      </c>
      <c r="M21" s="67"/>
      <c r="N21" s="67"/>
      <c r="O21" s="67"/>
      <c r="P21" s="67">
        <v>0</v>
      </c>
      <c r="Q21" s="67"/>
      <c r="R21" s="67">
        <v>0</v>
      </c>
      <c r="S21" s="67"/>
      <c r="T21" s="67">
        <v>0</v>
      </c>
      <c r="U21" s="67"/>
      <c r="V21" s="67">
        <v>0</v>
      </c>
      <c r="W21" s="67"/>
      <c r="X21" s="67">
        <f t="shared" si="1"/>
        <v>-434650849</v>
      </c>
      <c r="Y21" s="67"/>
      <c r="Z21" s="67">
        <v>0</v>
      </c>
      <c r="AA21" s="67"/>
      <c r="AB21" s="67">
        <f>X21+Z21</f>
        <v>-434650849</v>
      </c>
      <c r="AC21" s="70"/>
      <c r="AD21" s="68"/>
    </row>
    <row r="22" spans="2:30" ht="18" thickBot="1">
      <c r="B22" s="39" t="s">
        <v>275</v>
      </c>
      <c r="D22" s="32"/>
      <c r="E22" s="31"/>
      <c r="F22" s="72">
        <v>347500000</v>
      </c>
      <c r="G22" s="67"/>
      <c r="H22" s="72">
        <v>275164000</v>
      </c>
      <c r="I22" s="67"/>
      <c r="J22" s="72">
        <v>49250000</v>
      </c>
      <c r="K22" s="67"/>
      <c r="L22" s="72">
        <f>SUM(L14:L21)</f>
        <v>1139513312.4300001</v>
      </c>
      <c r="M22" s="67"/>
      <c r="N22" s="72">
        <f>SUM(N14:N21)</f>
        <v>0</v>
      </c>
      <c r="O22" s="67"/>
      <c r="P22" s="72">
        <f>SUM(P14:P21)</f>
        <v>-51430835.629999995</v>
      </c>
      <c r="Q22" s="67"/>
      <c r="R22" s="72">
        <f>SUM(R14:R21)</f>
        <v>188942.31</v>
      </c>
      <c r="S22" s="67"/>
      <c r="T22" s="72">
        <v>0</v>
      </c>
      <c r="U22" s="67"/>
      <c r="V22" s="72">
        <f>SUM(V14:V21)</f>
        <v>-51241893.32</v>
      </c>
      <c r="W22" s="67"/>
      <c r="X22" s="72">
        <f>SUM(X14:X21)</f>
        <v>1760185419.1099997</v>
      </c>
      <c r="Y22" s="67"/>
      <c r="Z22" s="72">
        <f>SUM(Z14:Z21)</f>
        <v>8496109.6500000004</v>
      </c>
      <c r="AA22" s="67"/>
      <c r="AB22" s="72">
        <f>SUM(AB14:AB21)</f>
        <v>1768681528.7599998</v>
      </c>
      <c r="AC22" s="70"/>
      <c r="AD22" s="68"/>
    </row>
    <row r="23" spans="2:30" ht="25.5" customHeight="1" thickTop="1">
      <c r="D23" s="32"/>
      <c r="E23" s="31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70"/>
      <c r="AD23" s="68"/>
    </row>
    <row r="24" spans="2:30">
      <c r="B24" s="39" t="s">
        <v>245</v>
      </c>
      <c r="D24" s="32"/>
      <c r="F24" s="70">
        <v>347500000</v>
      </c>
      <c r="G24" s="70"/>
      <c r="H24" s="70">
        <v>275164000</v>
      </c>
      <c r="I24" s="70"/>
      <c r="J24" s="70">
        <v>49250000</v>
      </c>
      <c r="K24" s="70"/>
      <c r="L24" s="70">
        <v>1252995309.0899999</v>
      </c>
      <c r="M24" s="70"/>
      <c r="N24" s="70">
        <v>0</v>
      </c>
      <c r="O24" s="70"/>
      <c r="P24" s="69">
        <v>-56725635.630000003</v>
      </c>
      <c r="Q24" s="69"/>
      <c r="R24" s="69">
        <v>-1115747.3</v>
      </c>
      <c r="S24" s="67"/>
      <c r="T24" s="67">
        <v>0</v>
      </c>
      <c r="U24" s="67"/>
      <c r="V24" s="69">
        <v>-57841382.93</v>
      </c>
      <c r="W24" s="70"/>
      <c r="X24" s="67">
        <v>1867067926.1599998</v>
      </c>
      <c r="Y24" s="70"/>
      <c r="Z24" s="70">
        <v>8253923.5599999996</v>
      </c>
      <c r="AA24" s="70"/>
      <c r="AB24" s="67">
        <f>X24+Z24</f>
        <v>1875321849.7199998</v>
      </c>
      <c r="AC24" s="70"/>
      <c r="AD24" s="68"/>
    </row>
    <row r="25" spans="2:30">
      <c r="B25" s="39" t="s">
        <v>120</v>
      </c>
      <c r="D25" s="32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69"/>
      <c r="Q25" s="69"/>
      <c r="R25" s="69"/>
      <c r="S25" s="67"/>
      <c r="T25" s="67"/>
      <c r="U25" s="67"/>
      <c r="V25" s="69"/>
      <c r="W25" s="70"/>
      <c r="X25" s="70"/>
      <c r="Y25" s="70"/>
      <c r="Z25" s="70"/>
      <c r="AA25" s="70"/>
      <c r="AB25" s="69"/>
      <c r="AC25" s="70"/>
      <c r="AD25" s="68"/>
    </row>
    <row r="26" spans="2:30" hidden="1">
      <c r="C26" s="39" t="s">
        <v>115</v>
      </c>
      <c r="D26" s="32"/>
      <c r="F26" s="67">
        <v>0</v>
      </c>
      <c r="G26" s="70"/>
      <c r="H26" s="67">
        <v>0</v>
      </c>
      <c r="I26" s="70"/>
      <c r="J26" s="67">
        <v>0</v>
      </c>
      <c r="K26" s="70"/>
      <c r="L26" s="67">
        <v>0</v>
      </c>
      <c r="M26" s="70"/>
      <c r="N26" s="67">
        <v>0</v>
      </c>
      <c r="O26" s="70"/>
      <c r="P26" s="67">
        <v>0</v>
      </c>
      <c r="Q26" s="67"/>
      <c r="R26" s="67">
        <v>0</v>
      </c>
      <c r="S26" s="67"/>
      <c r="T26" s="67">
        <v>0</v>
      </c>
      <c r="U26" s="67"/>
      <c r="V26" s="69">
        <f t="shared" ref="V26:V27" si="2">P26+T26+R26</f>
        <v>0</v>
      </c>
      <c r="W26" s="70"/>
      <c r="X26" s="67">
        <f>L26+V26+J26+H26+F26</f>
        <v>0</v>
      </c>
      <c r="Y26" s="70"/>
      <c r="Z26" s="70">
        <v>0</v>
      </c>
      <c r="AA26" s="70"/>
      <c r="AB26" s="67">
        <f>SUM(X26:Z26)</f>
        <v>0</v>
      </c>
      <c r="AC26" s="70"/>
      <c r="AD26" s="68"/>
    </row>
    <row r="27" spans="2:30">
      <c r="B27" s="71"/>
      <c r="C27" s="71" t="s">
        <v>124</v>
      </c>
      <c r="D27" s="5"/>
      <c r="F27" s="67">
        <v>0</v>
      </c>
      <c r="G27" s="67"/>
      <c r="H27" s="67">
        <v>0</v>
      </c>
      <c r="I27" s="67"/>
      <c r="J27" s="67">
        <v>0</v>
      </c>
      <c r="K27" s="67"/>
      <c r="L27" s="67">
        <f>PL9M!G31</f>
        <v>350876543.99000019</v>
      </c>
      <c r="M27" s="67"/>
      <c r="N27" s="67">
        <v>0</v>
      </c>
      <c r="O27" s="67"/>
      <c r="P27" s="67">
        <v>-14686000</v>
      </c>
      <c r="Q27" s="67"/>
      <c r="R27" s="67">
        <v>-1170489.0814429999</v>
      </c>
      <c r="S27" s="67"/>
      <c r="T27" s="67">
        <v>0</v>
      </c>
      <c r="U27" s="67"/>
      <c r="V27" s="67">
        <f t="shared" si="2"/>
        <v>-15856489.081443001</v>
      </c>
      <c r="W27" s="67"/>
      <c r="X27" s="67">
        <f>L27+V27+J27+H27+F27</f>
        <v>335020054.90855718</v>
      </c>
      <c r="Y27" s="67"/>
      <c r="Z27" s="67">
        <f>OCI9M!G31</f>
        <v>-230000.51855699997</v>
      </c>
      <c r="AA27" s="67"/>
      <c r="AB27" s="67">
        <f>SUM(X27:Z27)</f>
        <v>334790054.39000016</v>
      </c>
      <c r="AC27" s="70"/>
      <c r="AD27" s="68"/>
    </row>
    <row r="28" spans="2:30" hidden="1">
      <c r="B28" s="71"/>
      <c r="C28" s="71" t="s">
        <v>116</v>
      </c>
      <c r="D28" s="5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70"/>
      <c r="AD28" s="68"/>
    </row>
    <row r="29" spans="2:30" hidden="1">
      <c r="B29" s="71"/>
      <c r="C29" s="71" t="s">
        <v>117</v>
      </c>
      <c r="D29" s="5"/>
      <c r="F29" s="67">
        <v>0</v>
      </c>
      <c r="G29" s="67"/>
      <c r="H29" s="67">
        <v>0</v>
      </c>
      <c r="I29" s="67"/>
      <c r="J29" s="67">
        <v>0</v>
      </c>
      <c r="K29" s="67"/>
      <c r="L29" s="67">
        <v>0</v>
      </c>
      <c r="M29" s="67"/>
      <c r="N29" s="67"/>
      <c r="O29" s="67"/>
      <c r="P29" s="67">
        <v>0</v>
      </c>
      <c r="Q29" s="67"/>
      <c r="R29" s="67"/>
      <c r="S29" s="67"/>
      <c r="T29" s="67">
        <v>0</v>
      </c>
      <c r="U29" s="67"/>
      <c r="V29" s="67">
        <f>+N29+P29+T29</f>
        <v>0</v>
      </c>
      <c r="W29" s="67"/>
      <c r="X29" s="67">
        <v>0</v>
      </c>
      <c r="Y29" s="67"/>
      <c r="Z29" s="67">
        <v>0</v>
      </c>
      <c r="AA29" s="67"/>
      <c r="AB29" s="67">
        <f>SUM(X29:Z29)</f>
        <v>0</v>
      </c>
      <c r="AC29" s="70"/>
      <c r="AD29" s="68"/>
    </row>
    <row r="30" spans="2:30">
      <c r="B30" s="71"/>
      <c r="C30" s="71" t="s">
        <v>118</v>
      </c>
      <c r="D30" s="5">
        <v>17</v>
      </c>
      <c r="F30" s="67">
        <v>0</v>
      </c>
      <c r="G30" s="67"/>
      <c r="H30" s="67">
        <v>0</v>
      </c>
      <c r="I30" s="67"/>
      <c r="J30" s="67">
        <v>0</v>
      </c>
      <c r="K30" s="67"/>
      <c r="L30" s="67">
        <v>-472742377</v>
      </c>
      <c r="M30" s="67"/>
      <c r="N30" s="67"/>
      <c r="O30" s="67"/>
      <c r="P30" s="67">
        <v>0</v>
      </c>
      <c r="Q30" s="67"/>
      <c r="R30" s="67">
        <v>0</v>
      </c>
      <c r="S30" s="67"/>
      <c r="T30" s="67">
        <v>0</v>
      </c>
      <c r="U30" s="67"/>
      <c r="V30" s="67">
        <v>0</v>
      </c>
      <c r="W30" s="67"/>
      <c r="X30" s="67">
        <f>+L30</f>
        <v>-472742377</v>
      </c>
      <c r="Y30" s="67"/>
      <c r="Z30" s="67">
        <v>0</v>
      </c>
      <c r="AA30" s="67"/>
      <c r="AB30" s="67">
        <f>+X30</f>
        <v>-472742377</v>
      </c>
      <c r="AC30" s="70"/>
      <c r="AD30" s="68"/>
    </row>
    <row r="31" spans="2:30" ht="18" thickBot="1">
      <c r="B31" s="39" t="s">
        <v>276</v>
      </c>
      <c r="D31" s="32"/>
      <c r="F31" s="72">
        <f>SUM(F24:F27)</f>
        <v>347500000</v>
      </c>
      <c r="G31" s="67"/>
      <c r="H31" s="72">
        <f>SUM(H24:H27)</f>
        <v>275164000</v>
      </c>
      <c r="I31" s="67"/>
      <c r="J31" s="72">
        <f>SUM(J24:J27)</f>
        <v>49250000</v>
      </c>
      <c r="K31" s="67"/>
      <c r="L31" s="72">
        <f>SUM(L24:L30)</f>
        <v>1131129476.0800002</v>
      </c>
      <c r="M31" s="67"/>
      <c r="N31" s="72">
        <f>SUM(N24:N27)</f>
        <v>0</v>
      </c>
      <c r="O31" s="67"/>
      <c r="P31" s="72">
        <f>P24+P27+P29+P30</f>
        <v>-71411635.629999995</v>
      </c>
      <c r="Q31" s="67"/>
      <c r="R31" s="72">
        <f>SUM(R24:R30)</f>
        <v>-2286236.3814429999</v>
      </c>
      <c r="S31" s="67"/>
      <c r="T31" s="72">
        <f>T24+T27+T29+T30</f>
        <v>0</v>
      </c>
      <c r="U31" s="67"/>
      <c r="V31" s="72">
        <f>SUM(V24:V30)</f>
        <v>-73697872.011443004</v>
      </c>
      <c r="W31" s="67"/>
      <c r="X31" s="72">
        <f>X24+X27+X29+X30</f>
        <v>1729345604.0685568</v>
      </c>
      <c r="Y31" s="67"/>
      <c r="Z31" s="72">
        <f>SUM(Z24:Z30)</f>
        <v>8023923.0414429996</v>
      </c>
      <c r="AA31" s="67"/>
      <c r="AB31" s="72">
        <f>SUM(AB24:AB30)</f>
        <v>1737369527.1100001</v>
      </c>
      <c r="AC31" s="70"/>
      <c r="AD31" s="68"/>
    </row>
    <row r="32" spans="2:30" ht="24.75" customHeight="1" thickTop="1">
      <c r="D32" s="32"/>
      <c r="F32" s="69"/>
      <c r="G32" s="67"/>
      <c r="H32" s="69"/>
      <c r="I32" s="67"/>
      <c r="J32" s="69"/>
      <c r="K32" s="67"/>
      <c r="L32" s="69"/>
      <c r="M32" s="67"/>
      <c r="N32" s="69"/>
      <c r="O32" s="67"/>
      <c r="P32" s="69"/>
      <c r="Q32" s="69"/>
      <c r="R32" s="69"/>
      <c r="S32" s="67"/>
      <c r="T32" s="67"/>
      <c r="U32" s="67"/>
      <c r="V32" s="69"/>
      <c r="W32" s="67"/>
      <c r="X32" s="69"/>
      <c r="Y32" s="67"/>
      <c r="Z32" s="69"/>
      <c r="AA32" s="67"/>
      <c r="AC32" s="69"/>
      <c r="AD32" s="188"/>
    </row>
    <row r="33" spans="2:30" ht="20" customHeight="1">
      <c r="B33" s="32" t="s">
        <v>40</v>
      </c>
      <c r="D33" s="32"/>
      <c r="F33" s="69"/>
      <c r="G33" s="67"/>
      <c r="H33" s="69"/>
      <c r="I33" s="67"/>
      <c r="J33" s="69"/>
      <c r="K33" s="67"/>
      <c r="L33" s="69"/>
      <c r="M33" s="67"/>
      <c r="N33" s="69"/>
      <c r="O33" s="67"/>
      <c r="P33" s="69"/>
      <c r="Q33" s="69"/>
      <c r="R33" s="69"/>
      <c r="S33" s="67"/>
      <c r="T33" s="67"/>
      <c r="U33" s="67"/>
      <c r="V33" s="69"/>
      <c r="W33" s="67"/>
      <c r="X33" s="69"/>
      <c r="Y33" s="67"/>
      <c r="Z33" s="69"/>
      <c r="AA33" s="67"/>
      <c r="AB33" s="69"/>
      <c r="AC33" s="70"/>
      <c r="AD33" s="68"/>
    </row>
    <row r="34" spans="2:30">
      <c r="D34" s="32"/>
      <c r="F34" s="69"/>
      <c r="G34" s="67"/>
      <c r="H34" s="69"/>
      <c r="I34" s="67"/>
      <c r="J34" s="69"/>
      <c r="K34" s="67"/>
      <c r="L34" s="73"/>
      <c r="M34" s="67"/>
      <c r="N34" s="69"/>
      <c r="O34" s="67"/>
      <c r="P34" s="69"/>
      <c r="Q34" s="69"/>
      <c r="R34" s="69"/>
      <c r="S34" s="67"/>
      <c r="T34" s="67"/>
      <c r="U34" s="67"/>
      <c r="V34" s="69"/>
      <c r="W34" s="67"/>
      <c r="X34" s="69"/>
      <c r="Y34" s="67"/>
      <c r="Z34" s="69"/>
      <c r="AA34" s="67"/>
      <c r="AB34" s="69"/>
      <c r="AC34" s="70"/>
      <c r="AD34" s="68"/>
    </row>
    <row r="35" spans="2:30">
      <c r="D35" s="32"/>
      <c r="F35" s="69"/>
      <c r="G35" s="67"/>
      <c r="H35" s="69"/>
      <c r="I35" s="67"/>
      <c r="J35" s="69"/>
      <c r="K35" s="67"/>
      <c r="L35" s="73"/>
      <c r="M35" s="67"/>
      <c r="N35" s="69"/>
      <c r="O35" s="67"/>
      <c r="P35" s="69"/>
      <c r="Q35" s="69"/>
      <c r="R35" s="69"/>
      <c r="S35" s="67"/>
      <c r="T35" s="67"/>
      <c r="U35" s="67"/>
      <c r="V35" s="69"/>
      <c r="W35" s="67"/>
      <c r="X35" s="69"/>
      <c r="Y35" s="67"/>
      <c r="Z35" s="69"/>
      <c r="AA35" s="67"/>
      <c r="AB35" s="69"/>
      <c r="AC35" s="70"/>
      <c r="AD35" s="68"/>
    </row>
    <row r="36" spans="2:30">
      <c r="D36" s="32"/>
      <c r="F36" s="69"/>
      <c r="G36" s="67"/>
      <c r="H36" s="69"/>
      <c r="I36" s="67"/>
      <c r="J36" s="69"/>
      <c r="K36" s="67"/>
      <c r="L36" s="73"/>
      <c r="M36" s="67"/>
      <c r="N36" s="69"/>
      <c r="O36" s="67"/>
      <c r="P36" s="69"/>
      <c r="Q36" s="69"/>
      <c r="R36" s="69"/>
      <c r="S36" s="67"/>
      <c r="T36" s="67"/>
      <c r="U36" s="67"/>
      <c r="V36" s="69"/>
      <c r="W36" s="67"/>
      <c r="X36" s="69"/>
      <c r="Y36" s="67"/>
      <c r="Z36" s="69"/>
      <c r="AA36" s="67"/>
      <c r="AB36" s="69"/>
      <c r="AC36" s="70"/>
      <c r="AD36" s="68"/>
    </row>
    <row r="37" spans="2:30">
      <c r="D37" s="32"/>
      <c r="F37" s="69"/>
      <c r="G37" s="67"/>
      <c r="H37" s="69"/>
      <c r="I37" s="67"/>
      <c r="J37" s="69"/>
      <c r="K37" s="67"/>
      <c r="L37" s="73"/>
      <c r="M37" s="67"/>
      <c r="N37" s="69"/>
      <c r="O37" s="67"/>
      <c r="P37" s="69"/>
      <c r="Q37" s="69"/>
      <c r="R37" s="69"/>
      <c r="S37" s="67"/>
      <c r="T37" s="67"/>
      <c r="U37" s="67"/>
      <c r="V37" s="69"/>
      <c r="W37" s="67"/>
      <c r="X37" s="69"/>
      <c r="Y37" s="67"/>
      <c r="Z37" s="69"/>
      <c r="AA37" s="67"/>
      <c r="AB37" s="69"/>
      <c r="AC37" s="70"/>
      <c r="AD37" s="68"/>
    </row>
    <row r="38" spans="2:30" s="62" customFormat="1">
      <c r="C38" s="32"/>
      <c r="D38" s="32"/>
      <c r="F38" s="74"/>
      <c r="G38" s="74"/>
      <c r="H38" s="74"/>
      <c r="I38" s="74"/>
      <c r="J38" s="74"/>
      <c r="K38" s="74"/>
      <c r="L38" s="74"/>
      <c r="M38" s="74"/>
      <c r="N38" s="176"/>
      <c r="O38" s="176"/>
      <c r="P38" s="74"/>
      <c r="Q38" s="74"/>
      <c r="R38" s="74"/>
      <c r="S38" s="74"/>
      <c r="T38" s="74"/>
      <c r="U38" s="74"/>
      <c r="V38" s="74"/>
      <c r="W38" s="74"/>
      <c r="X38" s="74"/>
      <c r="Y38" s="74"/>
      <c r="AB38" s="74"/>
    </row>
    <row r="39" spans="2:30" s="23" customFormat="1">
      <c r="C39" s="71"/>
      <c r="D39" s="177"/>
      <c r="E39" s="13"/>
      <c r="F39" s="71"/>
      <c r="G39" s="13"/>
      <c r="I39" s="4"/>
      <c r="J39" s="71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D39" s="75"/>
    </row>
    <row r="40" spans="2:30">
      <c r="B40" s="189" t="s">
        <v>121</v>
      </c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</row>
    <row r="41" spans="2:30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2:30">
      <c r="B42" s="198" t="s">
        <v>122</v>
      </c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</row>
    <row r="43" spans="2:30" s="23" customFormat="1">
      <c r="B43" s="13"/>
      <c r="C43" s="13"/>
      <c r="D43" s="178"/>
      <c r="F43" s="71"/>
      <c r="G43" s="71"/>
      <c r="H43" s="35"/>
      <c r="I43" s="35"/>
      <c r="J43" s="6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D43" s="75"/>
    </row>
    <row r="44" spans="2:30" s="23" customFormat="1">
      <c r="B44" s="13"/>
      <c r="C44" s="13"/>
      <c r="D44" s="178"/>
      <c r="F44" s="71"/>
      <c r="G44" s="71"/>
      <c r="H44" s="35"/>
      <c r="I44" s="35"/>
      <c r="J44" s="6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D44" s="75"/>
    </row>
    <row r="45" spans="2:30" s="23" customFormat="1">
      <c r="B45" s="13"/>
      <c r="C45" s="13"/>
      <c r="D45" s="178"/>
      <c r="F45" s="71"/>
      <c r="G45" s="71"/>
      <c r="H45" s="35"/>
      <c r="I45" s="35"/>
      <c r="J45" s="6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D45" s="75"/>
    </row>
  </sheetData>
  <mergeCells count="11">
    <mergeCell ref="F6:AB6"/>
    <mergeCell ref="Z1:AB1"/>
    <mergeCell ref="B2:AB2"/>
    <mergeCell ref="B3:AB3"/>
    <mergeCell ref="B4:AB4"/>
    <mergeCell ref="B5:AB5"/>
    <mergeCell ref="J7:L7"/>
    <mergeCell ref="N7:V7"/>
    <mergeCell ref="P8:T8"/>
    <mergeCell ref="B40:AB40"/>
    <mergeCell ref="B42:AB42"/>
  </mergeCells>
  <pageMargins left="0.59055118110236227" right="0" top="0.6692913385826772" bottom="0.19685039370078741" header="0.51181102362204722" footer="0.19685039370078741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E8CD0-17DF-4914-9E67-A421D37BE3F5}">
  <sheetPr>
    <pageSetUpPr fitToPage="1"/>
  </sheetPr>
  <dimension ref="A1:Y35"/>
  <sheetViews>
    <sheetView view="pageBreakPreview" topLeftCell="A23" zoomScale="110" zoomScaleNormal="100" zoomScaleSheetLayoutView="110" workbookViewId="0">
      <selection activeCell="O27" sqref="O27"/>
    </sheetView>
  </sheetViews>
  <sheetFormatPr defaultColWidth="10.109375" defaultRowHeight="17.5"/>
  <cols>
    <col min="1" max="1" width="4.33203125" style="39" customWidth="1"/>
    <col min="2" max="2" width="11.88671875" style="62" customWidth="1"/>
    <col min="3" max="3" width="13.33203125" style="62" hidden="1" customWidth="1"/>
    <col min="4" max="4" width="18.109375" style="62" customWidth="1"/>
    <col min="5" max="5" width="7.6640625" style="62" customWidth="1"/>
    <col min="6" max="6" width="0.6640625" style="62" customWidth="1"/>
    <col min="7" max="7" width="14.6640625" style="39" customWidth="1"/>
    <col min="8" max="8" width="0.6640625" style="39" customWidth="1"/>
    <col min="9" max="9" width="15.109375" style="39" customWidth="1"/>
    <col min="10" max="10" width="0.6640625" style="39" customWidth="1"/>
    <col min="11" max="11" width="16.33203125" style="39" customWidth="1"/>
    <col min="12" max="12" width="0.6640625" style="39" customWidth="1"/>
    <col min="13" max="13" width="14.44140625" style="39" customWidth="1"/>
    <col min="14" max="14" width="1" style="39" customWidth="1"/>
    <col min="15" max="15" width="19.109375" style="39" customWidth="1"/>
    <col min="16" max="16" width="0.6640625" style="39" hidden="1" customWidth="1"/>
    <col min="17" max="17" width="16.44140625" style="39" hidden="1" customWidth="1"/>
    <col min="18" max="18" width="1.109375" style="39" customWidth="1"/>
    <col min="19" max="19" width="15.33203125" style="39" customWidth="1"/>
    <col min="20" max="20" width="0.6640625" style="39" customWidth="1"/>
    <col min="21" max="21" width="15.109375" style="39" customWidth="1"/>
    <col min="22" max="22" width="0.6640625" style="39" customWidth="1"/>
    <col min="23" max="23" width="17" style="39" customWidth="1"/>
    <col min="24" max="16384" width="10.109375" style="39"/>
  </cols>
  <sheetData>
    <row r="1" spans="1:25">
      <c r="S1" s="201" t="s">
        <v>82</v>
      </c>
      <c r="T1" s="202"/>
      <c r="U1" s="202"/>
    </row>
    <row r="2" spans="1:25">
      <c r="A2" s="199" t="s">
        <v>123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5">
      <c r="A3" s="199" t="s">
        <v>244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5">
      <c r="A4" s="199" t="s">
        <v>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5" s="63" customFormat="1" ht="20">
      <c r="A5" s="189" t="str">
        <f>PL9M!B4</f>
        <v>สำหรับงวดเก้าเดือน สิ้นสุดวันที่ 30 กันยายน 2567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76"/>
      <c r="W5" s="76"/>
      <c r="X5" s="76"/>
      <c r="Y5" s="76"/>
    </row>
    <row r="6" spans="1:25" ht="20" customHeight="1">
      <c r="G6" s="196" t="s">
        <v>1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</row>
    <row r="7" spans="1:25">
      <c r="G7" s="14"/>
      <c r="H7" s="14"/>
      <c r="I7" s="14"/>
      <c r="J7" s="14"/>
      <c r="K7" s="196" t="s">
        <v>73</v>
      </c>
      <c r="L7" s="196"/>
      <c r="M7" s="196"/>
      <c r="N7" s="65"/>
      <c r="O7" s="193" t="s">
        <v>84</v>
      </c>
      <c r="P7" s="193"/>
      <c r="Q7" s="193"/>
      <c r="R7" s="193"/>
      <c r="S7" s="193"/>
      <c r="T7" s="65"/>
    </row>
    <row r="8" spans="1:25">
      <c r="J8" s="14"/>
      <c r="N8" s="2"/>
      <c r="O8" s="197" t="s">
        <v>86</v>
      </c>
      <c r="P8" s="197"/>
      <c r="Q8" s="197"/>
      <c r="R8" s="65"/>
      <c r="S8" s="65"/>
      <c r="T8" s="65"/>
    </row>
    <row r="9" spans="1:25">
      <c r="G9" s="2"/>
      <c r="I9" s="2"/>
      <c r="J9" s="14"/>
      <c r="K9" s="2"/>
      <c r="L9" s="65"/>
      <c r="M9" s="65"/>
      <c r="N9" s="2"/>
      <c r="O9" s="65" t="s">
        <v>247</v>
      </c>
      <c r="P9" s="65"/>
      <c r="Q9" s="65"/>
      <c r="R9" s="13"/>
      <c r="S9" s="13" t="s">
        <v>89</v>
      </c>
      <c r="T9" s="2"/>
    </row>
    <row r="10" spans="1:25">
      <c r="G10" s="2"/>
      <c r="I10" s="2"/>
      <c r="J10" s="14"/>
      <c r="K10" s="2"/>
      <c r="L10" s="65"/>
      <c r="M10" s="65"/>
      <c r="N10" s="2"/>
      <c r="O10" s="65" t="s">
        <v>248</v>
      </c>
      <c r="P10" s="65"/>
      <c r="Q10" s="65" t="s">
        <v>88</v>
      </c>
      <c r="R10" s="13"/>
      <c r="S10" s="13" t="s">
        <v>96</v>
      </c>
      <c r="T10" s="2"/>
    </row>
    <row r="11" spans="1:25" ht="18" customHeight="1">
      <c r="B11" s="39"/>
      <c r="C11" s="39"/>
      <c r="D11" s="39"/>
      <c r="E11" s="39"/>
      <c r="F11" s="39"/>
      <c r="G11" s="2" t="s">
        <v>91</v>
      </c>
      <c r="I11" s="2" t="s">
        <v>92</v>
      </c>
      <c r="J11" s="14"/>
      <c r="K11" s="2" t="s">
        <v>93</v>
      </c>
      <c r="L11" s="14"/>
      <c r="N11" s="2"/>
      <c r="O11" s="13" t="s">
        <v>249</v>
      </c>
      <c r="P11" s="65"/>
      <c r="Q11" s="13" t="s">
        <v>95</v>
      </c>
      <c r="R11" s="13"/>
      <c r="S11" s="13" t="s">
        <v>103</v>
      </c>
      <c r="T11" s="65"/>
      <c r="U11" s="39" t="s">
        <v>106</v>
      </c>
    </row>
    <row r="12" spans="1:25">
      <c r="B12" s="39"/>
      <c r="C12" s="39"/>
      <c r="D12" s="39"/>
      <c r="E12" s="39"/>
      <c r="F12" s="39"/>
      <c r="G12" s="2" t="s">
        <v>99</v>
      </c>
      <c r="H12" s="14"/>
      <c r="I12" s="65" t="s">
        <v>100</v>
      </c>
      <c r="J12" s="31"/>
      <c r="K12" s="13" t="s">
        <v>101</v>
      </c>
      <c r="L12" s="14"/>
      <c r="N12" s="2"/>
      <c r="O12" s="13" t="s">
        <v>250</v>
      </c>
      <c r="P12" s="13"/>
      <c r="Q12" s="13" t="s">
        <v>102</v>
      </c>
      <c r="R12" s="13"/>
      <c r="S12" s="13"/>
      <c r="T12" s="65"/>
    </row>
    <row r="13" spans="1:25">
      <c r="B13" s="53"/>
      <c r="C13" s="64" t="s">
        <v>4</v>
      </c>
      <c r="D13" s="77"/>
      <c r="E13" s="7" t="s">
        <v>4</v>
      </c>
      <c r="F13" s="77"/>
      <c r="G13" s="64" t="s">
        <v>107</v>
      </c>
      <c r="H13" s="31"/>
      <c r="I13" s="64" t="s">
        <v>108</v>
      </c>
      <c r="K13" s="64" t="s">
        <v>109</v>
      </c>
      <c r="L13" s="31"/>
      <c r="M13" s="64" t="s">
        <v>75</v>
      </c>
      <c r="N13" s="65"/>
      <c r="O13" s="66" t="s">
        <v>251</v>
      </c>
      <c r="P13" s="13"/>
      <c r="Q13" s="66" t="s">
        <v>112</v>
      </c>
      <c r="R13" s="13"/>
      <c r="S13" s="66" t="s">
        <v>68</v>
      </c>
      <c r="T13" s="13"/>
      <c r="U13" s="66" t="s">
        <v>104</v>
      </c>
    </row>
    <row r="14" spans="1:25">
      <c r="A14" s="39" t="s">
        <v>119</v>
      </c>
      <c r="B14" s="78"/>
      <c r="C14" s="5"/>
      <c r="D14" s="5"/>
      <c r="E14" s="5"/>
      <c r="F14" s="5"/>
      <c r="G14" s="67">
        <v>347500000</v>
      </c>
      <c r="H14" s="69"/>
      <c r="I14" s="67">
        <v>275164000</v>
      </c>
      <c r="J14" s="69"/>
      <c r="K14" s="67">
        <v>34750000</v>
      </c>
      <c r="L14" s="69"/>
      <c r="M14" s="67">
        <v>252541339.61000001</v>
      </c>
      <c r="N14" s="67"/>
      <c r="O14" s="67">
        <v>-29439635.629999999</v>
      </c>
      <c r="P14" s="67"/>
      <c r="Q14" s="67">
        <v>0</v>
      </c>
      <c r="R14" s="67"/>
      <c r="S14" s="67">
        <v>-29439635.629999999</v>
      </c>
      <c r="T14" s="67"/>
      <c r="U14" s="69">
        <f>G14+I14+K14+M14+S14</f>
        <v>880515703.98000002</v>
      </c>
      <c r="V14" s="70"/>
      <c r="W14" s="68"/>
    </row>
    <row r="15" spans="1:25">
      <c r="A15" s="39" t="s">
        <v>120</v>
      </c>
      <c r="B15" s="32"/>
      <c r="C15" s="32"/>
      <c r="D15" s="32"/>
      <c r="E15" s="32"/>
      <c r="F15" s="32"/>
      <c r="G15" s="67"/>
      <c r="H15" s="69"/>
      <c r="I15" s="67"/>
      <c r="J15" s="69"/>
      <c r="K15" s="67"/>
      <c r="L15" s="69"/>
      <c r="M15" s="67"/>
      <c r="N15" s="67"/>
      <c r="O15" s="67"/>
      <c r="P15" s="67"/>
      <c r="Q15" s="67"/>
      <c r="R15" s="67"/>
      <c r="S15" s="67"/>
      <c r="T15" s="67"/>
      <c r="U15" s="69"/>
      <c r="V15" s="70"/>
      <c r="W15" s="68"/>
    </row>
    <row r="16" spans="1:25">
      <c r="B16" s="71" t="s">
        <v>124</v>
      </c>
      <c r="C16" s="5"/>
      <c r="D16" s="5"/>
      <c r="E16" s="5"/>
      <c r="F16" s="5"/>
      <c r="G16" s="67">
        <v>0</v>
      </c>
      <c r="H16" s="69"/>
      <c r="I16" s="67">
        <v>0</v>
      </c>
      <c r="J16" s="69"/>
      <c r="K16" s="67">
        <v>0</v>
      </c>
      <c r="L16" s="69"/>
      <c r="M16" s="69">
        <f>PL9M!M31</f>
        <v>351500586.26999986</v>
      </c>
      <c r="N16" s="69"/>
      <c r="O16" s="69">
        <v>-21991200</v>
      </c>
      <c r="P16" s="69"/>
      <c r="Q16" s="69">
        <v>0</v>
      </c>
      <c r="R16" s="69"/>
      <c r="S16" s="69">
        <f>+O16+Q16</f>
        <v>-21991200</v>
      </c>
      <c r="T16" s="69"/>
      <c r="U16" s="69">
        <f>M16+S16</f>
        <v>329509386.26999986</v>
      </c>
      <c r="V16" s="70"/>
      <c r="W16" s="68"/>
    </row>
    <row r="17" spans="1:23" hidden="1">
      <c r="B17" s="71" t="s">
        <v>125</v>
      </c>
      <c r="C17" s="5"/>
      <c r="D17" s="5"/>
      <c r="E17" s="5"/>
      <c r="F17" s="5"/>
      <c r="G17" s="67"/>
      <c r="H17" s="69"/>
      <c r="I17" s="67"/>
      <c r="J17" s="69"/>
      <c r="K17" s="67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70"/>
      <c r="W17" s="68"/>
    </row>
    <row r="18" spans="1:23" hidden="1">
      <c r="B18" s="180" t="s">
        <v>126</v>
      </c>
      <c r="C18" s="5"/>
      <c r="D18" s="5"/>
      <c r="E18" s="5"/>
      <c r="F18" s="5"/>
      <c r="G18" s="67">
        <v>0</v>
      </c>
      <c r="H18" s="69"/>
      <c r="I18" s="67">
        <v>0</v>
      </c>
      <c r="J18" s="69"/>
      <c r="K18" s="67">
        <v>0</v>
      </c>
      <c r="L18" s="69"/>
      <c r="M18" s="69">
        <v>0</v>
      </c>
      <c r="N18" s="69"/>
      <c r="O18" s="69">
        <v>0</v>
      </c>
      <c r="P18" s="69"/>
      <c r="Q18" s="69">
        <v>0</v>
      </c>
      <c r="R18" s="69"/>
      <c r="S18" s="69">
        <f>+O18+Q18</f>
        <v>0</v>
      </c>
      <c r="T18" s="69"/>
      <c r="U18" s="69">
        <f>M18+S18</f>
        <v>0</v>
      </c>
      <c r="V18" s="70"/>
      <c r="W18" s="68"/>
    </row>
    <row r="19" spans="1:23">
      <c r="B19" s="71" t="s">
        <v>118</v>
      </c>
      <c r="C19" s="5"/>
      <c r="D19" s="5"/>
      <c r="E19" s="5">
        <v>17</v>
      </c>
      <c r="F19" s="5"/>
      <c r="G19" s="67">
        <v>0</v>
      </c>
      <c r="H19" s="69"/>
      <c r="I19" s="67">
        <v>0</v>
      </c>
      <c r="J19" s="69"/>
      <c r="K19" s="67">
        <v>0</v>
      </c>
      <c r="L19" s="69"/>
      <c r="M19" s="69">
        <v>-434372424</v>
      </c>
      <c r="N19" s="69"/>
      <c r="O19" s="69">
        <v>0</v>
      </c>
      <c r="P19" s="69"/>
      <c r="Q19" s="69">
        <v>0</v>
      </c>
      <c r="R19" s="67"/>
      <c r="S19" s="69">
        <v>0</v>
      </c>
      <c r="T19" s="69"/>
      <c r="U19" s="69">
        <f>M19+S19</f>
        <v>-434372424</v>
      </c>
      <c r="V19" s="70"/>
      <c r="W19" s="68"/>
    </row>
    <row r="20" spans="1:23" ht="18" thickBot="1">
      <c r="A20" s="39" t="str">
        <f>'SE-Conso'!B22</f>
        <v>ยอดคงเหลือ ณ วันที่ 30 กันยายน 2566</v>
      </c>
      <c r="B20" s="5"/>
      <c r="C20" s="5"/>
      <c r="D20" s="5"/>
      <c r="E20" s="5"/>
      <c r="F20" s="5"/>
      <c r="G20" s="72">
        <f>SUM(G14:G19)</f>
        <v>347500000</v>
      </c>
      <c r="H20" s="69"/>
      <c r="I20" s="72">
        <f>SUM(I14:I19)</f>
        <v>275164000</v>
      </c>
      <c r="J20" s="69"/>
      <c r="K20" s="72">
        <f>SUM(K14:K19)</f>
        <v>34750000</v>
      </c>
      <c r="L20" s="69"/>
      <c r="M20" s="72">
        <f>SUM(M14:M19)</f>
        <v>169669501.87999988</v>
      </c>
      <c r="N20" s="67"/>
      <c r="O20" s="72">
        <f>SUM(O14:O19)</f>
        <v>-51430835.629999995</v>
      </c>
      <c r="P20" s="67"/>
      <c r="Q20" s="72">
        <v>0</v>
      </c>
      <c r="R20" s="67"/>
      <c r="S20" s="72">
        <f>SUM(S14:S19)</f>
        <v>-51430835.629999995</v>
      </c>
      <c r="T20" s="67">
        <v>0</v>
      </c>
      <c r="U20" s="72">
        <f>SUM(U14:U19)</f>
        <v>775652666.25</v>
      </c>
      <c r="V20" s="70"/>
      <c r="W20" s="68"/>
    </row>
    <row r="21" spans="1:23" ht="27.75" customHeight="1" thickTop="1">
      <c r="B21" s="5"/>
      <c r="C21" s="5"/>
      <c r="D21" s="5"/>
      <c r="E21" s="5"/>
      <c r="F21" s="5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7"/>
      <c r="S21" s="69"/>
      <c r="T21" s="69"/>
      <c r="U21" s="69"/>
      <c r="V21" s="70"/>
      <c r="W21" s="68"/>
    </row>
    <row r="22" spans="1:23">
      <c r="A22" s="39" t="s">
        <v>245</v>
      </c>
      <c r="B22" s="78"/>
      <c r="C22" s="5"/>
      <c r="D22" s="5"/>
      <c r="E22" s="5"/>
      <c r="F22" s="5"/>
      <c r="G22" s="67">
        <v>347500000</v>
      </c>
      <c r="H22" s="69"/>
      <c r="I22" s="67">
        <v>275164000</v>
      </c>
      <c r="J22" s="69"/>
      <c r="K22" s="67">
        <v>34750000</v>
      </c>
      <c r="L22" s="69"/>
      <c r="M22" s="67">
        <v>311001777.05000001</v>
      </c>
      <c r="N22" s="67"/>
      <c r="O22" s="67">
        <v>-56725635.630000003</v>
      </c>
      <c r="P22" s="67"/>
      <c r="Q22" s="67">
        <v>0</v>
      </c>
      <c r="R22" s="67"/>
      <c r="S22" s="67">
        <f>O22+Q22</f>
        <v>-56725635.630000003</v>
      </c>
      <c r="T22" s="67">
        <v>0</v>
      </c>
      <c r="U22" s="69">
        <f>G22+I22+K22+M22+O22</f>
        <v>911690141.41999996</v>
      </c>
      <c r="V22" s="70"/>
      <c r="W22" s="68"/>
    </row>
    <row r="23" spans="1:23">
      <c r="A23" s="39" t="str">
        <f>A15</f>
        <v>การเปลี่ยนแปลงในส่วนของผู้ถือหุ้นสำหรับงวด</v>
      </c>
      <c r="B23" s="32"/>
      <c r="C23" s="32"/>
      <c r="D23" s="32"/>
      <c r="E23" s="32"/>
      <c r="F23" s="32"/>
      <c r="G23" s="67"/>
      <c r="H23" s="69"/>
      <c r="I23" s="67"/>
      <c r="J23" s="69"/>
      <c r="K23" s="67"/>
      <c r="L23" s="69"/>
      <c r="M23" s="67"/>
      <c r="N23" s="67"/>
      <c r="O23" s="67"/>
      <c r="P23" s="67"/>
      <c r="Q23" s="67"/>
      <c r="R23" s="67"/>
      <c r="S23" s="67"/>
      <c r="T23" s="67"/>
      <c r="U23" s="69"/>
      <c r="V23" s="70"/>
      <c r="W23" s="68"/>
    </row>
    <row r="24" spans="1:23">
      <c r="B24" s="71" t="str">
        <f>B16</f>
        <v>กำไร (ขาดทุน) เบ็ดเสร็จรวมสำหรับงวด</v>
      </c>
      <c r="C24" s="5"/>
      <c r="D24" s="5"/>
      <c r="E24" s="5"/>
      <c r="F24" s="5"/>
      <c r="G24" s="67">
        <v>0</v>
      </c>
      <c r="H24" s="69"/>
      <c r="I24" s="67">
        <v>0</v>
      </c>
      <c r="J24" s="69"/>
      <c r="K24" s="67">
        <v>0</v>
      </c>
      <c r="L24" s="69"/>
      <c r="M24" s="69">
        <f>PL9M!K31</f>
        <v>281338790.49000001</v>
      </c>
      <c r="N24" s="69"/>
      <c r="O24" s="69">
        <v>-14686000</v>
      </c>
      <c r="P24" s="69"/>
      <c r="Q24" s="69">
        <v>0</v>
      </c>
      <c r="R24" s="69"/>
      <c r="S24" s="69">
        <f>O24+Q24</f>
        <v>-14686000</v>
      </c>
      <c r="T24" s="69"/>
      <c r="U24" s="69">
        <f>M24+S24</f>
        <v>266652790.49000001</v>
      </c>
      <c r="V24" s="70"/>
      <c r="W24" s="68"/>
    </row>
    <row r="25" spans="1:23" hidden="1">
      <c r="B25" s="71" t="s">
        <v>125</v>
      </c>
      <c r="C25" s="5"/>
      <c r="D25" s="5"/>
      <c r="E25" s="5"/>
      <c r="F25" s="5"/>
      <c r="G25" s="67"/>
      <c r="H25" s="69"/>
      <c r="I25" s="67"/>
      <c r="J25" s="69"/>
      <c r="K25" s="67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70"/>
      <c r="W25" s="68"/>
    </row>
    <row r="26" spans="1:23" hidden="1">
      <c r="B26" s="180" t="s">
        <v>126</v>
      </c>
      <c r="C26" s="5"/>
      <c r="D26" s="5"/>
      <c r="E26" s="5"/>
      <c r="F26" s="5"/>
      <c r="G26" s="67"/>
      <c r="H26" s="69"/>
      <c r="I26" s="67"/>
      <c r="J26" s="69"/>
      <c r="K26" s="67"/>
      <c r="L26" s="69"/>
      <c r="M26" s="69">
        <v>0</v>
      </c>
      <c r="N26" s="69"/>
      <c r="O26" s="69"/>
      <c r="P26" s="69"/>
      <c r="Q26" s="69">
        <v>0</v>
      </c>
      <c r="R26" s="67"/>
      <c r="S26" s="69">
        <f>+Q26</f>
        <v>0</v>
      </c>
      <c r="T26" s="69"/>
      <c r="U26" s="69">
        <v>0</v>
      </c>
      <c r="V26" s="70"/>
      <c r="W26" s="68"/>
    </row>
    <row r="27" spans="1:23">
      <c r="B27" s="71" t="s">
        <v>118</v>
      </c>
      <c r="C27" s="5"/>
      <c r="D27" s="5"/>
      <c r="E27" s="5">
        <v>17</v>
      </c>
      <c r="F27" s="5"/>
      <c r="G27" s="67">
        <v>0</v>
      </c>
      <c r="H27" s="69"/>
      <c r="I27" s="67">
        <v>0</v>
      </c>
      <c r="J27" s="69"/>
      <c r="K27" s="67">
        <v>0</v>
      </c>
      <c r="L27" s="69"/>
      <c r="M27" s="69">
        <v>-472534687</v>
      </c>
      <c r="N27" s="69"/>
      <c r="O27" s="69">
        <v>0</v>
      </c>
      <c r="P27" s="69"/>
      <c r="Q27" s="69">
        <v>0</v>
      </c>
      <c r="R27" s="67"/>
      <c r="S27" s="69">
        <f>O27+Q27</f>
        <v>0</v>
      </c>
      <c r="T27" s="69"/>
      <c r="U27" s="69">
        <f>M27+S27</f>
        <v>-472534687</v>
      </c>
      <c r="V27" s="70"/>
      <c r="W27" s="68"/>
    </row>
    <row r="28" spans="1:23" ht="18" thickBot="1">
      <c r="A28" s="39" t="str">
        <f>'SE-Conso'!B31</f>
        <v>ยอดคงเหลือ ณ วันที่ 30 กันยายน 2567</v>
      </c>
      <c r="B28" s="5"/>
      <c r="C28" s="5"/>
      <c r="D28" s="5"/>
      <c r="E28" s="5"/>
      <c r="F28" s="5"/>
      <c r="G28" s="72">
        <f>SUM(G22:G27)</f>
        <v>347500000</v>
      </c>
      <c r="H28" s="69"/>
      <c r="I28" s="72">
        <f>SUM(I22:I27)</f>
        <v>275164000</v>
      </c>
      <c r="J28" s="69"/>
      <c r="K28" s="72">
        <f>SUM(K22:K27)</f>
        <v>34750000</v>
      </c>
      <c r="L28" s="69"/>
      <c r="M28" s="72">
        <f>M22+M24+M26+M27</f>
        <v>119805880.53999996</v>
      </c>
      <c r="N28" s="67"/>
      <c r="O28" s="72">
        <f>O22+O24+O26+O27</f>
        <v>-71411635.629999995</v>
      </c>
      <c r="P28" s="67"/>
      <c r="Q28" s="72">
        <f>Q22+Q24+Q26+Q27</f>
        <v>0</v>
      </c>
      <c r="R28" s="67">
        <f>SUM(R22:R27)</f>
        <v>0</v>
      </c>
      <c r="S28" s="72">
        <f>S22+S24+S26+S27</f>
        <v>-71411635.629999995</v>
      </c>
      <c r="T28" s="67">
        <f>SUM(T22:T24)</f>
        <v>0</v>
      </c>
      <c r="U28" s="72">
        <f>U22+U24+U26+U27</f>
        <v>705808244.90999985</v>
      </c>
      <c r="V28" s="70">
        <f>+U28-BS!K118</f>
        <v>0</v>
      </c>
      <c r="W28" s="181"/>
    </row>
    <row r="29" spans="1:23" ht="18" thickTop="1">
      <c r="B29" s="32"/>
      <c r="C29" s="32"/>
      <c r="D29" s="32"/>
      <c r="E29" s="32"/>
      <c r="F29" s="32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 t="s">
        <v>33</v>
      </c>
      <c r="R29" s="67"/>
      <c r="S29" s="69"/>
      <c r="T29" s="69"/>
      <c r="V29" s="70"/>
      <c r="W29" s="69"/>
    </row>
    <row r="30" spans="1:23" ht="23.25" customHeight="1">
      <c r="A30" s="32" t="s">
        <v>40</v>
      </c>
      <c r="B30" s="32"/>
      <c r="C30" s="32"/>
      <c r="D30" s="32"/>
      <c r="E30" s="32"/>
      <c r="F30" s="32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70"/>
      <c r="W30" s="68"/>
    </row>
    <row r="31" spans="1:23">
      <c r="B31" s="32"/>
      <c r="C31" s="32"/>
      <c r="D31" s="32"/>
      <c r="E31" s="32"/>
      <c r="F31" s="32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70"/>
      <c r="W31" s="68"/>
    </row>
    <row r="33" spans="1:25" s="23" customFormat="1">
      <c r="A33" s="189" t="s">
        <v>121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6"/>
      <c r="W33" s="6"/>
      <c r="X33" s="6"/>
      <c r="Y33" s="6"/>
    </row>
    <row r="35" spans="1:25">
      <c r="A35" s="198" t="s">
        <v>127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</row>
  </sheetData>
  <mergeCells count="11">
    <mergeCell ref="G6:U6"/>
    <mergeCell ref="S1:U1"/>
    <mergeCell ref="A2:U2"/>
    <mergeCell ref="A3:U3"/>
    <mergeCell ref="A4:U4"/>
    <mergeCell ref="A5:U5"/>
    <mergeCell ref="K7:M7"/>
    <mergeCell ref="O7:S7"/>
    <mergeCell ref="O8:Q8"/>
    <mergeCell ref="A33:U33"/>
    <mergeCell ref="A35:U35"/>
  </mergeCells>
  <pageMargins left="0.59055118110236227" right="0" top="0.6692913385826772" bottom="0.19685039370078741" header="0.51181102362204722" footer="0.19685039370078741"/>
  <pageSetup paperSize="9" scale="9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312D-BF00-4FDF-A966-1D3E4F27D1B1}">
  <dimension ref="B1:V47"/>
  <sheetViews>
    <sheetView view="pageBreakPreview" topLeftCell="A38" zoomScale="120" zoomScaleNormal="100" zoomScaleSheetLayoutView="120" workbookViewId="0">
      <selection activeCell="E67" sqref="E67"/>
    </sheetView>
  </sheetViews>
  <sheetFormatPr defaultColWidth="10.109375" defaultRowHeight="17.5"/>
  <cols>
    <col min="1" max="1" width="10.109375" style="1"/>
    <col min="2" max="2" width="3.6640625" style="1" customWidth="1"/>
    <col min="3" max="3" width="5.109375" style="1" customWidth="1"/>
    <col min="4" max="4" width="33.33203125" style="1" customWidth="1"/>
    <col min="5" max="5" width="8.109375" style="79" customWidth="1"/>
    <col min="6" max="6" width="0.6640625" style="3" customWidth="1"/>
    <col min="7" max="7" width="14.109375" style="3" customWidth="1"/>
    <col min="8" max="8" width="0.6640625" style="3" customWidth="1"/>
    <col min="9" max="9" width="14.109375" style="3" customWidth="1"/>
    <col min="10" max="10" width="1" style="1" customWidth="1"/>
    <col min="11" max="11" width="14.109375" style="61" customWidth="1"/>
    <col min="12" max="12" width="1" style="1" customWidth="1"/>
    <col min="13" max="13" width="14.109375" style="61" customWidth="1"/>
    <col min="14" max="14" width="1" style="75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5.6640625" style="1" customWidth="1"/>
    <col min="23" max="23" width="3" style="1" customWidth="1"/>
    <col min="24" max="24" width="16.33203125" style="1" customWidth="1"/>
    <col min="25" max="25" width="12.33203125" style="1" customWidth="1"/>
    <col min="26" max="16384" width="10.109375" style="1"/>
  </cols>
  <sheetData>
    <row r="1" spans="2:20">
      <c r="K1" s="201" t="s">
        <v>82</v>
      </c>
      <c r="L1" s="202"/>
      <c r="M1" s="202"/>
    </row>
    <row r="2" spans="2:20">
      <c r="B2" s="191" t="s">
        <v>128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65"/>
    </row>
    <row r="3" spans="2:20">
      <c r="B3" s="191" t="s">
        <v>129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65"/>
    </row>
    <row r="4" spans="2:20">
      <c r="B4" s="191" t="s">
        <v>273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65"/>
    </row>
    <row r="5" spans="2:20">
      <c r="B5" s="6"/>
      <c r="C5" s="6"/>
      <c r="D5" s="2"/>
      <c r="E5" s="80"/>
      <c r="F5" s="2"/>
      <c r="G5" s="192" t="s">
        <v>1</v>
      </c>
      <c r="H5" s="192"/>
      <c r="I5" s="192"/>
      <c r="J5" s="192"/>
      <c r="K5" s="192"/>
      <c r="L5" s="192"/>
      <c r="M5" s="192"/>
      <c r="N5" s="4"/>
    </row>
    <row r="6" spans="2:20">
      <c r="B6" s="6"/>
      <c r="C6" s="6"/>
      <c r="D6" s="6" t="s">
        <v>33</v>
      </c>
      <c r="E6" s="5"/>
      <c r="F6" s="4"/>
      <c r="G6" s="192" t="s">
        <v>2</v>
      </c>
      <c r="H6" s="192"/>
      <c r="I6" s="192"/>
      <c r="J6" s="6"/>
      <c r="K6" s="196" t="s">
        <v>3</v>
      </c>
      <c r="L6" s="196"/>
      <c r="M6" s="196"/>
      <c r="N6" s="65"/>
    </row>
    <row r="7" spans="2:20">
      <c r="B7" s="6"/>
      <c r="C7" s="6"/>
      <c r="D7" s="6"/>
      <c r="E7" s="5"/>
      <c r="F7" s="4"/>
      <c r="G7" s="192" t="s">
        <v>274</v>
      </c>
      <c r="H7" s="192"/>
      <c r="I7" s="192"/>
      <c r="J7" s="192"/>
      <c r="K7" s="192"/>
      <c r="L7" s="192"/>
      <c r="M7" s="192"/>
      <c r="N7" s="4"/>
    </row>
    <row r="8" spans="2:20">
      <c r="B8" s="6"/>
      <c r="C8" s="6"/>
      <c r="D8" s="6"/>
      <c r="E8" s="7" t="s">
        <v>4</v>
      </c>
      <c r="F8" s="4"/>
      <c r="G8" s="8" t="s">
        <v>241</v>
      </c>
      <c r="H8" s="4"/>
      <c r="I8" s="8" t="s">
        <v>130</v>
      </c>
      <c r="J8" s="4"/>
      <c r="K8" s="8" t="s">
        <v>241</v>
      </c>
      <c r="L8" s="4"/>
      <c r="M8" s="8" t="s">
        <v>130</v>
      </c>
      <c r="N8" s="81"/>
    </row>
    <row r="9" spans="2:20">
      <c r="B9" s="6" t="s">
        <v>131</v>
      </c>
      <c r="C9" s="6"/>
      <c r="D9" s="6"/>
      <c r="E9" s="5"/>
      <c r="F9" s="4"/>
      <c r="G9" s="81"/>
      <c r="H9" s="4"/>
      <c r="I9" s="12"/>
      <c r="J9" s="4"/>
      <c r="K9" s="81"/>
      <c r="L9" s="4"/>
      <c r="M9" s="12"/>
      <c r="N9" s="12"/>
    </row>
    <row r="10" spans="2:20">
      <c r="B10" s="6"/>
      <c r="C10" s="6" t="s">
        <v>132</v>
      </c>
      <c r="D10" s="6"/>
      <c r="E10" s="5"/>
      <c r="F10" s="4"/>
      <c r="G10" s="82">
        <v>874015503.1200006</v>
      </c>
      <c r="H10" s="83"/>
      <c r="I10" s="82">
        <v>849718034.82000041</v>
      </c>
      <c r="J10" s="83"/>
      <c r="K10" s="82">
        <v>154177588.29000002</v>
      </c>
      <c r="L10" s="83"/>
      <c r="M10" s="82">
        <v>211658955.45999998</v>
      </c>
      <c r="N10" s="85"/>
      <c r="O10" s="20"/>
      <c r="P10" s="20"/>
      <c r="Q10" s="20"/>
      <c r="R10" s="20"/>
      <c r="S10" s="20"/>
      <c r="T10" s="20"/>
    </row>
    <row r="11" spans="2:20">
      <c r="B11" s="6"/>
      <c r="C11" s="6" t="s">
        <v>133</v>
      </c>
      <c r="D11" s="6"/>
      <c r="E11" s="5"/>
      <c r="F11" s="4"/>
      <c r="G11" s="82">
        <v>761512.5</v>
      </c>
      <c r="H11" s="83"/>
      <c r="I11" s="82">
        <v>0</v>
      </c>
      <c r="J11" s="83"/>
      <c r="K11" s="82">
        <v>9232836</v>
      </c>
      <c r="L11" s="83"/>
      <c r="M11" s="82">
        <v>16782146.999999996</v>
      </c>
      <c r="N11" s="85"/>
      <c r="O11" s="20"/>
      <c r="P11" s="20"/>
      <c r="Q11" s="20"/>
      <c r="R11" s="20"/>
      <c r="S11" s="20"/>
      <c r="T11" s="20"/>
    </row>
    <row r="12" spans="2:20">
      <c r="B12" s="6"/>
      <c r="C12" s="6" t="s">
        <v>134</v>
      </c>
      <c r="D12" s="6"/>
      <c r="E12" s="5"/>
      <c r="F12" s="4"/>
      <c r="G12" s="82"/>
      <c r="H12" s="83"/>
      <c r="I12" s="82"/>
      <c r="J12" s="83"/>
      <c r="K12" s="82"/>
      <c r="L12" s="83"/>
      <c r="M12" s="82"/>
      <c r="N12" s="85"/>
      <c r="O12" s="20"/>
      <c r="P12" s="20"/>
      <c r="Q12" s="20"/>
      <c r="R12" s="20"/>
      <c r="S12" s="20"/>
      <c r="T12" s="20"/>
    </row>
    <row r="13" spans="2:20">
      <c r="B13" s="6"/>
      <c r="C13" s="6"/>
      <c r="D13" s="15" t="s">
        <v>135</v>
      </c>
      <c r="E13" s="5"/>
      <c r="F13" s="4"/>
      <c r="G13" s="82">
        <v>0</v>
      </c>
      <c r="H13" s="83"/>
      <c r="I13" s="82">
        <v>0</v>
      </c>
      <c r="J13" s="83"/>
      <c r="K13" s="82">
        <v>0</v>
      </c>
      <c r="L13" s="83"/>
      <c r="M13" s="82">
        <v>101394650</v>
      </c>
      <c r="N13" s="86"/>
      <c r="O13" s="20"/>
      <c r="P13" s="20"/>
      <c r="Q13" s="20"/>
      <c r="R13" s="20"/>
      <c r="S13" s="20"/>
      <c r="T13" s="20"/>
    </row>
    <row r="14" spans="2:20">
      <c r="B14" s="6"/>
      <c r="D14" s="15" t="s">
        <v>136</v>
      </c>
      <c r="E14" s="5"/>
      <c r="F14" s="4"/>
      <c r="G14" s="82">
        <v>0</v>
      </c>
      <c r="H14" s="83"/>
      <c r="I14" s="82">
        <v>718000</v>
      </c>
      <c r="J14" s="83"/>
      <c r="K14" s="82">
        <v>0</v>
      </c>
      <c r="L14" s="83"/>
      <c r="M14" s="82">
        <v>718000</v>
      </c>
      <c r="N14" s="86"/>
      <c r="O14" s="20"/>
      <c r="P14" s="20"/>
      <c r="Q14" s="20"/>
      <c r="R14" s="20"/>
      <c r="S14" s="20"/>
      <c r="T14" s="20"/>
    </row>
    <row r="15" spans="2:20">
      <c r="B15" s="6"/>
      <c r="C15" s="6" t="s">
        <v>137</v>
      </c>
      <c r="D15" s="6"/>
      <c r="E15" s="87"/>
      <c r="F15" s="4"/>
      <c r="G15" s="82">
        <v>5777362.0600000005</v>
      </c>
      <c r="H15" s="83"/>
      <c r="I15" s="82">
        <v>2052937.6000000006</v>
      </c>
      <c r="J15" s="83"/>
      <c r="K15" s="82">
        <v>4769313.6199999992</v>
      </c>
      <c r="L15" s="83"/>
      <c r="M15" s="82">
        <v>2696470.76</v>
      </c>
      <c r="N15" s="85"/>
      <c r="O15" s="20"/>
      <c r="P15" s="20"/>
      <c r="Q15" s="20"/>
      <c r="R15" s="20"/>
      <c r="S15" s="20"/>
      <c r="T15" s="20"/>
    </row>
    <row r="16" spans="2:20">
      <c r="B16" s="6"/>
      <c r="C16" s="6"/>
      <c r="D16" s="6" t="s">
        <v>138</v>
      </c>
      <c r="E16" s="5">
        <v>3.4</v>
      </c>
      <c r="F16" s="4"/>
      <c r="G16" s="88">
        <f>SUM(G10:G15)</f>
        <v>880554377.68000054</v>
      </c>
      <c r="H16" s="83"/>
      <c r="I16" s="88">
        <f>SUM(I10:I15)</f>
        <v>852488972.42000043</v>
      </c>
      <c r="J16" s="83"/>
      <c r="K16" s="88">
        <f>SUM(K10:K15)</f>
        <v>168179737.91000003</v>
      </c>
      <c r="L16" s="83"/>
      <c r="M16" s="88">
        <f>SUM(M10:M15)</f>
        <v>333250223.21999997</v>
      </c>
      <c r="N16" s="85"/>
      <c r="O16" s="20"/>
      <c r="P16" s="31"/>
      <c r="Q16" s="20"/>
      <c r="R16" s="20"/>
      <c r="S16" s="20"/>
      <c r="T16" s="20"/>
    </row>
    <row r="17" spans="2:22" ht="8.25" customHeight="1">
      <c r="B17" s="6"/>
      <c r="C17" s="6"/>
      <c r="D17" s="6"/>
      <c r="E17" s="5"/>
      <c r="F17" s="4"/>
      <c r="G17" s="89"/>
      <c r="H17" s="90"/>
      <c r="I17" s="90"/>
      <c r="J17" s="90"/>
      <c r="K17" s="89"/>
      <c r="L17" s="90"/>
      <c r="M17" s="89"/>
      <c r="N17" s="81"/>
      <c r="O17" s="20"/>
      <c r="P17" s="20"/>
      <c r="Q17" s="20"/>
      <c r="R17" s="20"/>
      <c r="S17" s="20"/>
      <c r="T17" s="20"/>
    </row>
    <row r="18" spans="2:22">
      <c r="B18" s="6" t="s">
        <v>139</v>
      </c>
      <c r="C18" s="6"/>
      <c r="D18" s="6"/>
      <c r="E18" s="5"/>
      <c r="F18" s="4"/>
      <c r="G18" s="89"/>
      <c r="H18" s="90"/>
      <c r="I18" s="90"/>
      <c r="J18" s="90"/>
      <c r="K18" s="89" t="s">
        <v>140</v>
      </c>
      <c r="L18" s="90"/>
      <c r="M18" s="89"/>
      <c r="N18" s="81"/>
      <c r="O18" s="20"/>
      <c r="P18" s="20"/>
      <c r="Q18" s="20"/>
      <c r="R18" s="20"/>
      <c r="S18" s="20"/>
      <c r="T18" s="20"/>
    </row>
    <row r="19" spans="2:22">
      <c r="B19" s="6"/>
      <c r="C19" s="6" t="s">
        <v>141</v>
      </c>
      <c r="D19" s="6"/>
      <c r="E19" s="5"/>
      <c r="F19" s="4"/>
      <c r="G19" s="82">
        <v>440582480.02000022</v>
      </c>
      <c r="H19" s="83"/>
      <c r="I19" s="82">
        <v>418465641.97000039</v>
      </c>
      <c r="J19" s="83"/>
      <c r="K19" s="82">
        <v>110418092.61999995</v>
      </c>
      <c r="L19" s="83"/>
      <c r="M19" s="82">
        <v>171699750.07000005</v>
      </c>
      <c r="N19" s="85"/>
      <c r="O19" s="20"/>
      <c r="P19" s="20"/>
      <c r="Q19" s="20"/>
      <c r="R19" s="20"/>
      <c r="S19" s="20"/>
      <c r="T19" s="20"/>
    </row>
    <row r="20" spans="2:22">
      <c r="B20" s="6"/>
      <c r="C20" s="6" t="s">
        <v>142</v>
      </c>
      <c r="D20" s="6"/>
      <c r="E20" s="5"/>
      <c r="F20" s="4"/>
      <c r="G20" s="82">
        <v>253623737.81999987</v>
      </c>
      <c r="H20" s="83"/>
      <c r="I20" s="84">
        <v>236555496.46999997</v>
      </c>
      <c r="J20" s="83"/>
      <c r="K20" s="82">
        <v>443477.56999999983</v>
      </c>
      <c r="L20" s="83"/>
      <c r="M20" s="82">
        <v>205217.57999999996</v>
      </c>
      <c r="N20" s="85"/>
      <c r="O20" s="20"/>
      <c r="P20" s="20"/>
      <c r="Q20" s="20"/>
      <c r="R20" s="20"/>
      <c r="S20" s="20"/>
      <c r="T20" s="20"/>
    </row>
    <row r="21" spans="2:22">
      <c r="B21" s="6"/>
      <c r="C21" s="6" t="s">
        <v>143</v>
      </c>
      <c r="D21" s="6"/>
      <c r="E21" s="5"/>
      <c r="F21" s="4"/>
      <c r="G21" s="82">
        <v>45675505.969999984</v>
      </c>
      <c r="H21" s="83"/>
      <c r="I21" s="91">
        <v>46161012.980000012</v>
      </c>
      <c r="J21" s="83"/>
      <c r="K21" s="82">
        <v>16076595.310000002</v>
      </c>
      <c r="L21" s="83"/>
      <c r="M21" s="82">
        <v>14989684.969999999</v>
      </c>
      <c r="N21" s="85"/>
      <c r="O21" s="20"/>
      <c r="P21" s="20"/>
      <c r="Q21" s="20"/>
      <c r="R21" s="20"/>
      <c r="S21" s="20"/>
      <c r="T21" s="20"/>
    </row>
    <row r="22" spans="2:22" hidden="1">
      <c r="B22" s="6"/>
      <c r="C22" s="6" t="s">
        <v>144</v>
      </c>
      <c r="D22" s="6"/>
      <c r="E22" s="5"/>
      <c r="F22" s="4"/>
      <c r="G22" s="82"/>
      <c r="H22" s="83"/>
      <c r="I22" s="91"/>
      <c r="J22" s="83"/>
      <c r="K22" s="82"/>
      <c r="L22" s="83"/>
      <c r="M22" s="82"/>
      <c r="N22" s="85"/>
      <c r="O22" s="20"/>
      <c r="P22" s="20"/>
      <c r="Q22" s="20"/>
      <c r="R22" s="20"/>
      <c r="S22" s="20"/>
      <c r="T22" s="20"/>
    </row>
    <row r="23" spans="2:22">
      <c r="B23" s="6"/>
      <c r="C23" s="6"/>
      <c r="D23" s="6" t="s">
        <v>145</v>
      </c>
      <c r="E23" s="5">
        <v>3.4</v>
      </c>
      <c r="F23" s="4"/>
      <c r="G23" s="88">
        <f>SUM(G19:G22)</f>
        <v>739881723.81000018</v>
      </c>
      <c r="H23" s="83"/>
      <c r="I23" s="88">
        <f>SUM(I19:I22)</f>
        <v>701182151.42000031</v>
      </c>
      <c r="J23" s="83"/>
      <c r="K23" s="88">
        <f>SUM(K19:K22)</f>
        <v>126938165.49999994</v>
      </c>
      <c r="L23" s="83"/>
      <c r="M23" s="88">
        <f>SUM(M19:M22)</f>
        <v>186894652.62000006</v>
      </c>
      <c r="N23" s="85"/>
      <c r="O23" s="20"/>
      <c r="P23" s="20"/>
      <c r="Q23" s="20"/>
      <c r="R23" s="20"/>
      <c r="S23" s="20"/>
      <c r="T23" s="20"/>
    </row>
    <row r="24" spans="2:22">
      <c r="B24" s="6" t="s">
        <v>258</v>
      </c>
      <c r="C24" s="6"/>
      <c r="D24" s="6"/>
      <c r="E24" s="92"/>
      <c r="F24" s="58"/>
      <c r="G24" s="82">
        <f>G16-G23</f>
        <v>140672653.87000036</v>
      </c>
      <c r="H24" s="83"/>
      <c r="I24" s="82">
        <f>I16-I23</f>
        <v>151306821.00000012</v>
      </c>
      <c r="J24" s="83"/>
      <c r="K24" s="82">
        <f>K16-K23</f>
        <v>41241572.410000086</v>
      </c>
      <c r="L24" s="83"/>
      <c r="M24" s="82">
        <f>M16-M23</f>
        <v>146355570.5999999</v>
      </c>
      <c r="N24" s="85"/>
      <c r="O24" s="20"/>
      <c r="P24" s="85"/>
      <c r="Q24" s="20"/>
      <c r="R24" s="20"/>
      <c r="S24" s="20"/>
      <c r="T24" s="20"/>
    </row>
    <row r="25" spans="2:22">
      <c r="B25" s="6" t="s">
        <v>146</v>
      </c>
      <c r="C25" s="6"/>
      <c r="D25" s="6"/>
      <c r="E25" s="5"/>
      <c r="F25" s="4"/>
      <c r="G25" s="93">
        <v>-2627518.21</v>
      </c>
      <c r="H25" s="83"/>
      <c r="I25" s="94">
        <v>-2253600.6400000006</v>
      </c>
      <c r="J25" s="83"/>
      <c r="K25" s="93">
        <v>-30908.039999999994</v>
      </c>
      <c r="L25" s="82"/>
      <c r="M25" s="93">
        <v>-39796.760000000009</v>
      </c>
      <c r="N25" s="86"/>
      <c r="O25" s="20"/>
      <c r="P25" s="20"/>
      <c r="Q25" s="20"/>
      <c r="R25" s="20"/>
      <c r="S25" s="20"/>
      <c r="T25" s="20"/>
    </row>
    <row r="26" spans="2:22">
      <c r="B26" s="6" t="s">
        <v>147</v>
      </c>
      <c r="C26" s="6"/>
      <c r="D26" s="6"/>
      <c r="E26" s="92"/>
      <c r="F26" s="58"/>
      <c r="G26" s="82">
        <f>SUM(G24:G25)</f>
        <v>138045135.66000035</v>
      </c>
      <c r="H26" s="83"/>
      <c r="I26" s="82">
        <f>SUM(I24:I25)</f>
        <v>149053220.36000013</v>
      </c>
      <c r="J26" s="83"/>
      <c r="K26" s="82">
        <f>SUM(K24:K25)</f>
        <v>41210664.370000087</v>
      </c>
      <c r="L26" s="83"/>
      <c r="M26" s="82">
        <f>SUM(M24:M25)</f>
        <v>146315773.83999991</v>
      </c>
      <c r="N26" s="85"/>
      <c r="O26" s="20"/>
      <c r="P26" s="85"/>
      <c r="Q26" s="20"/>
      <c r="R26" s="20"/>
      <c r="S26" s="20"/>
      <c r="T26" s="20"/>
    </row>
    <row r="27" spans="2:22">
      <c r="B27" s="6" t="s">
        <v>259</v>
      </c>
      <c r="C27" s="6"/>
      <c r="D27" s="6"/>
      <c r="E27" s="169" t="s">
        <v>240</v>
      </c>
      <c r="F27" s="95"/>
      <c r="G27" s="82">
        <v>-27932279.770000011</v>
      </c>
      <c r="H27" s="83"/>
      <c r="I27" s="82">
        <v>-30054320.679999992</v>
      </c>
      <c r="J27" s="83"/>
      <c r="K27" s="82">
        <v>-8250637.0800000019</v>
      </c>
      <c r="L27" s="83"/>
      <c r="M27" s="82">
        <v>-8874684.7000000011</v>
      </c>
      <c r="N27" s="85"/>
      <c r="O27" s="20"/>
      <c r="P27" s="20"/>
      <c r="Q27" s="20"/>
      <c r="R27" s="20"/>
      <c r="S27" s="20"/>
      <c r="T27" s="20"/>
    </row>
    <row r="28" spans="2:22" ht="18" thickBot="1">
      <c r="B28" s="6" t="s">
        <v>148</v>
      </c>
      <c r="C28" s="6"/>
      <c r="D28" s="6"/>
      <c r="E28" s="5"/>
      <c r="F28" s="4"/>
      <c r="G28" s="96">
        <f>SUM(G26:G27)</f>
        <v>110112855.89000034</v>
      </c>
      <c r="H28" s="83"/>
      <c r="I28" s="96">
        <f>SUM(I26:I27)</f>
        <v>118998899.68000014</v>
      </c>
      <c r="J28" s="83"/>
      <c r="K28" s="96">
        <f>SUM(K26:K27)</f>
        <v>32960027.290000085</v>
      </c>
      <c r="L28" s="83"/>
      <c r="M28" s="96">
        <f>SUM(M26:M27)</f>
        <v>137441089.13999993</v>
      </c>
      <c r="N28" s="85"/>
      <c r="O28" s="20"/>
      <c r="P28" s="16"/>
      <c r="Q28" s="20"/>
      <c r="R28" s="20"/>
      <c r="S28" s="20"/>
      <c r="T28" s="20"/>
    </row>
    <row r="29" spans="2:22" ht="18" thickTop="1">
      <c r="B29" s="6"/>
      <c r="C29" s="6"/>
      <c r="D29" s="6"/>
      <c r="E29" s="5"/>
      <c r="F29" s="4"/>
      <c r="G29" s="97"/>
      <c r="H29" s="98"/>
      <c r="I29" s="97"/>
      <c r="J29" s="98"/>
      <c r="K29" s="97"/>
      <c r="L29" s="98"/>
      <c r="M29" s="97"/>
      <c r="N29" s="99"/>
      <c r="O29" s="20"/>
      <c r="P29" s="31"/>
      <c r="Q29" s="20"/>
      <c r="R29" s="20"/>
      <c r="S29" s="20"/>
      <c r="T29" s="20"/>
    </row>
    <row r="30" spans="2:22" s="6" customFormat="1">
      <c r="B30" s="39" t="s">
        <v>260</v>
      </c>
      <c r="C30" s="39"/>
      <c r="D30" s="39"/>
      <c r="E30" s="100"/>
      <c r="F30" s="101"/>
      <c r="G30" s="102"/>
      <c r="H30" s="103"/>
      <c r="I30" s="102"/>
      <c r="J30" s="103"/>
      <c r="K30" s="102"/>
      <c r="L30" s="103"/>
      <c r="M30" s="102"/>
      <c r="N30" s="104"/>
      <c r="P30" s="42"/>
      <c r="Q30" s="51"/>
      <c r="R30" s="16"/>
      <c r="S30" s="51"/>
      <c r="T30" s="51"/>
      <c r="U30" s="51"/>
      <c r="V30" s="51"/>
    </row>
    <row r="31" spans="2:22" s="6" customFormat="1">
      <c r="B31" s="39"/>
      <c r="C31" s="39" t="s">
        <v>161</v>
      </c>
      <c r="D31" s="39"/>
      <c r="E31" s="100"/>
      <c r="F31" s="105"/>
      <c r="G31" s="187">
        <f>G28-G32</f>
        <v>110194979.48000035</v>
      </c>
      <c r="H31" s="83"/>
      <c r="I31" s="187">
        <f>I28-I32</f>
        <v>118872065.28000014</v>
      </c>
      <c r="J31" s="83"/>
      <c r="K31" s="82">
        <f>K28</f>
        <v>32960027.290000085</v>
      </c>
      <c r="L31" s="83"/>
      <c r="M31" s="106">
        <f>M28</f>
        <v>137441089.13999993</v>
      </c>
      <c r="N31" s="106"/>
      <c r="P31" s="42"/>
      <c r="Q31" s="51"/>
      <c r="R31" s="16"/>
      <c r="S31" s="51"/>
      <c r="T31" s="51"/>
      <c r="U31" s="51"/>
      <c r="V31" s="51"/>
    </row>
    <row r="32" spans="2:22" s="6" customFormat="1">
      <c r="B32" s="39"/>
      <c r="C32" s="39" t="s">
        <v>162</v>
      </c>
      <c r="D32" s="39"/>
      <c r="E32" s="100"/>
      <c r="F32" s="105"/>
      <c r="G32" s="82">
        <v>-82123.590000000011</v>
      </c>
      <c r="H32" s="83"/>
      <c r="I32" s="82">
        <v>126834.4</v>
      </c>
      <c r="J32" s="83"/>
      <c r="K32" s="82">
        <v>0</v>
      </c>
      <c r="L32" s="83"/>
      <c r="M32" s="82">
        <v>0</v>
      </c>
      <c r="N32" s="86"/>
      <c r="P32" s="42"/>
      <c r="Q32" s="51"/>
      <c r="R32" s="16"/>
      <c r="S32" s="51"/>
      <c r="T32" s="51"/>
      <c r="U32" s="51"/>
      <c r="V32" s="51"/>
    </row>
    <row r="33" spans="2:22" s="6" customFormat="1" ht="18" thickBot="1">
      <c r="B33" s="107"/>
      <c r="C33" s="107"/>
      <c r="D33" s="107"/>
      <c r="E33" s="100"/>
      <c r="F33" s="105"/>
      <c r="G33" s="108">
        <f>+G32+G31</f>
        <v>110112855.89000034</v>
      </c>
      <c r="H33" s="83"/>
      <c r="I33" s="108">
        <f>+I32+I31</f>
        <v>118998899.68000014</v>
      </c>
      <c r="J33" s="83"/>
      <c r="K33" s="108">
        <f>+K32+K31</f>
        <v>32960027.290000085</v>
      </c>
      <c r="L33" s="83"/>
      <c r="M33" s="108">
        <f>+M32+M31</f>
        <v>137441089.13999993</v>
      </c>
      <c r="N33" s="16"/>
      <c r="P33" s="42"/>
      <c r="Q33" s="51"/>
      <c r="R33" s="16"/>
      <c r="S33" s="51"/>
      <c r="T33" s="51"/>
      <c r="U33" s="51"/>
      <c r="V33" s="51"/>
    </row>
    <row r="34" spans="2:22" ht="20.5" thickTop="1">
      <c r="B34" s="6" t="s">
        <v>149</v>
      </c>
      <c r="C34" s="6"/>
      <c r="D34" s="6"/>
      <c r="E34" s="5"/>
      <c r="F34" s="4"/>
      <c r="G34" s="85"/>
      <c r="H34" s="39"/>
      <c r="I34" s="76"/>
      <c r="J34" s="6"/>
      <c r="K34" s="85"/>
      <c r="L34" s="6"/>
      <c r="M34" s="85"/>
      <c r="N34" s="85"/>
      <c r="O34" s="20"/>
      <c r="P34" s="20"/>
      <c r="Q34" s="20"/>
      <c r="R34" s="20"/>
      <c r="S34" s="20"/>
      <c r="T34" s="20"/>
    </row>
    <row r="35" spans="2:22" ht="18" thickBot="1">
      <c r="B35" s="39"/>
      <c r="C35" s="39" t="s">
        <v>150</v>
      </c>
      <c r="D35" s="6"/>
      <c r="E35" s="5"/>
      <c r="F35" s="4"/>
      <c r="G35" s="109">
        <f>+G31/G36</f>
        <v>0.31710785461870605</v>
      </c>
      <c r="H35" s="110"/>
      <c r="I35" s="109">
        <f>+I31/I36</f>
        <v>0.34207788569784214</v>
      </c>
      <c r="J35" s="82"/>
      <c r="K35" s="109">
        <f>+K31/K36</f>
        <v>9.4848999395683697E-2</v>
      </c>
      <c r="L35" s="82"/>
      <c r="M35" s="109">
        <f>+M31/M36</f>
        <v>0.39551392558273363</v>
      </c>
      <c r="N35" s="85"/>
      <c r="O35" s="18"/>
      <c r="P35" s="18"/>
      <c r="Q35" s="18"/>
      <c r="R35" s="18"/>
      <c r="S35" s="18"/>
      <c r="T35" s="18"/>
    </row>
    <row r="36" spans="2:22" ht="18.5" thickTop="1" thickBot="1">
      <c r="C36" s="6" t="s">
        <v>151</v>
      </c>
      <c r="D36" s="6"/>
      <c r="E36" s="5"/>
      <c r="F36" s="4"/>
      <c r="G36" s="111">
        <v>347500000</v>
      </c>
      <c r="H36" s="112"/>
      <c r="I36" s="111">
        <v>347500000</v>
      </c>
      <c r="J36" s="113"/>
      <c r="K36" s="111">
        <v>347500000</v>
      </c>
      <c r="L36" s="113"/>
      <c r="M36" s="111">
        <v>347500000</v>
      </c>
      <c r="N36" s="114"/>
      <c r="O36" s="18"/>
      <c r="P36" s="18"/>
      <c r="Q36" s="18"/>
      <c r="R36" s="18"/>
      <c r="S36" s="18"/>
      <c r="T36" s="18"/>
    </row>
    <row r="37" spans="2:22" ht="18" thickTop="1">
      <c r="C37" s="6"/>
      <c r="D37" s="6"/>
      <c r="E37" s="5"/>
      <c r="F37" s="4"/>
      <c r="G37" s="13"/>
      <c r="H37" s="4"/>
      <c r="I37" s="4"/>
      <c r="J37" s="6"/>
      <c r="K37" s="14"/>
      <c r="L37" s="6"/>
      <c r="M37" s="14"/>
      <c r="N37" s="31"/>
      <c r="O37" s="18"/>
      <c r="P37" s="18"/>
      <c r="Q37" s="18"/>
      <c r="R37" s="18"/>
      <c r="S37" s="18"/>
      <c r="T37" s="18"/>
    </row>
    <row r="38" spans="2:22" s="32" customFormat="1">
      <c r="B38" s="32" t="s">
        <v>40</v>
      </c>
      <c r="E38" s="5"/>
      <c r="F38" s="5"/>
      <c r="G38" s="53"/>
      <c r="H38" s="5"/>
      <c r="I38" s="5"/>
      <c r="K38" s="54"/>
      <c r="M38" s="54"/>
      <c r="N38" s="115"/>
      <c r="O38" s="116"/>
      <c r="P38" s="116"/>
      <c r="Q38" s="116"/>
      <c r="R38" s="116"/>
      <c r="S38" s="116"/>
      <c r="T38" s="116"/>
    </row>
    <row r="39" spans="2:22" s="32" customFormat="1">
      <c r="E39" s="5"/>
      <c r="F39" s="5"/>
      <c r="G39" s="53"/>
      <c r="H39" s="5"/>
      <c r="I39" s="5"/>
      <c r="K39" s="54"/>
      <c r="M39" s="54"/>
      <c r="N39" s="115"/>
      <c r="O39" s="116"/>
      <c r="P39" s="116"/>
      <c r="Q39" s="116"/>
      <c r="R39" s="116"/>
      <c r="S39" s="116"/>
      <c r="T39" s="116"/>
    </row>
    <row r="40" spans="2:22" s="32" customFormat="1">
      <c r="E40" s="5"/>
      <c r="F40" s="5"/>
      <c r="G40" s="53"/>
      <c r="H40" s="5"/>
      <c r="I40" s="5"/>
      <c r="K40" s="54"/>
      <c r="M40" s="54"/>
      <c r="N40" s="115"/>
      <c r="O40" s="116"/>
      <c r="P40" s="116"/>
      <c r="Q40" s="116"/>
      <c r="R40" s="116"/>
      <c r="S40" s="116"/>
      <c r="T40" s="116"/>
    </row>
    <row r="41" spans="2:22" s="32" customFormat="1">
      <c r="E41" s="5"/>
      <c r="F41" s="5"/>
      <c r="G41" s="53"/>
      <c r="H41" s="5"/>
      <c r="I41" s="5"/>
      <c r="K41" s="54"/>
      <c r="M41" s="54"/>
      <c r="N41" s="115"/>
      <c r="O41" s="116"/>
      <c r="P41" s="116"/>
      <c r="Q41" s="116"/>
      <c r="R41" s="116"/>
      <c r="S41" s="116"/>
      <c r="T41" s="116"/>
    </row>
    <row r="42" spans="2:22" s="32" customFormat="1">
      <c r="E42" s="5"/>
      <c r="F42" s="5"/>
      <c r="G42" s="53"/>
      <c r="H42" s="5"/>
      <c r="I42" s="5"/>
      <c r="K42" s="54"/>
      <c r="M42" s="54"/>
      <c r="N42" s="115"/>
      <c r="O42" s="116"/>
      <c r="P42" s="116"/>
      <c r="Q42" s="116"/>
      <c r="R42" s="116"/>
      <c r="S42" s="116"/>
      <c r="T42" s="116"/>
    </row>
    <row r="43" spans="2:22" s="32" customFormat="1">
      <c r="E43" s="5"/>
      <c r="F43" s="5"/>
      <c r="G43" s="53"/>
      <c r="H43" s="5"/>
      <c r="I43" s="5"/>
      <c r="K43" s="54"/>
      <c r="M43" s="54"/>
      <c r="N43" s="115"/>
      <c r="O43" s="116"/>
      <c r="P43" s="116"/>
      <c r="Q43" s="116"/>
      <c r="R43" s="116"/>
      <c r="S43" s="116"/>
      <c r="T43" s="116"/>
    </row>
    <row r="44" spans="2:22" s="32" customFormat="1">
      <c r="B44" s="189" t="s">
        <v>41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6"/>
      <c r="O44" s="116"/>
      <c r="P44" s="116"/>
      <c r="Q44" s="116"/>
      <c r="R44" s="116"/>
      <c r="S44" s="116"/>
      <c r="T44" s="116"/>
    </row>
    <row r="45" spans="2:22" s="32" customFormat="1" hidden="1">
      <c r="B45" s="35"/>
      <c r="C45" s="1"/>
      <c r="D45" s="4"/>
      <c r="E45" s="33"/>
      <c r="F45" s="4"/>
      <c r="G45" s="35"/>
      <c r="H45" s="4"/>
      <c r="I45" s="4"/>
      <c r="J45" s="4"/>
      <c r="K45" s="4"/>
      <c r="M45" s="54"/>
      <c r="N45" s="115"/>
      <c r="O45" s="116"/>
      <c r="P45" s="116"/>
      <c r="Q45" s="116"/>
      <c r="R45" s="116"/>
      <c r="S45" s="116"/>
      <c r="T45" s="116"/>
    </row>
    <row r="46" spans="2:22" s="32" customFormat="1">
      <c r="B46" s="35"/>
      <c r="C46" s="1"/>
      <c r="D46" s="4"/>
      <c r="E46" s="33"/>
      <c r="F46" s="4"/>
      <c r="G46" s="57"/>
      <c r="H46" s="4"/>
      <c r="I46" s="117"/>
      <c r="J46" s="4"/>
      <c r="K46" s="58"/>
      <c r="M46" s="54"/>
      <c r="N46" s="115"/>
      <c r="O46" s="116"/>
      <c r="P46" s="116"/>
      <c r="Q46" s="116"/>
      <c r="R46" s="116"/>
      <c r="S46" s="116"/>
      <c r="T46" s="116"/>
    </row>
    <row r="47" spans="2:22">
      <c r="B47" s="203" t="s">
        <v>152</v>
      </c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4"/>
    </row>
  </sheetData>
  <mergeCells count="10">
    <mergeCell ref="G7:M7"/>
    <mergeCell ref="B44:M44"/>
    <mergeCell ref="B47:M47"/>
    <mergeCell ref="K1:M1"/>
    <mergeCell ref="B2:M2"/>
    <mergeCell ref="B3:M3"/>
    <mergeCell ref="B4:M4"/>
    <mergeCell ref="G5:M5"/>
    <mergeCell ref="G6:I6"/>
    <mergeCell ref="K6:M6"/>
  </mergeCells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0.68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E4A3D-6B12-4C22-842F-77380EC95079}">
  <dimension ref="A1:V47"/>
  <sheetViews>
    <sheetView view="pageBreakPreview" topLeftCell="A41" zoomScale="120" zoomScaleNormal="100" zoomScaleSheetLayoutView="120" workbookViewId="0">
      <selection activeCell="K13" sqref="K13"/>
    </sheetView>
  </sheetViews>
  <sheetFormatPr defaultColWidth="10.109375" defaultRowHeight="17.5"/>
  <cols>
    <col min="1" max="1" width="10.109375" style="1"/>
    <col min="2" max="2" width="3.6640625" style="1" customWidth="1"/>
    <col min="3" max="3" width="5.109375" style="1" customWidth="1"/>
    <col min="4" max="4" width="35.44140625" style="1" customWidth="1"/>
    <col min="5" max="5" width="8.109375" style="79" customWidth="1"/>
    <col min="6" max="6" width="0.6640625" style="3" customWidth="1"/>
    <col min="7" max="7" width="15.33203125" style="3" customWidth="1"/>
    <col min="8" max="8" width="0.6640625" style="3" customWidth="1"/>
    <col min="9" max="9" width="15.33203125" style="3" customWidth="1"/>
    <col min="10" max="10" width="1" style="1" customWidth="1"/>
    <col min="11" max="11" width="14.109375" style="61" customWidth="1"/>
    <col min="12" max="12" width="1" style="1" customWidth="1"/>
    <col min="13" max="13" width="14.109375" style="61" customWidth="1"/>
    <col min="14" max="14" width="1" style="75" customWidth="1"/>
    <col min="15" max="15" width="3" style="1" customWidth="1"/>
    <col min="16" max="16" width="17.664062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5.6640625" style="1" customWidth="1"/>
    <col min="23" max="23" width="3" style="1" customWidth="1"/>
    <col min="24" max="24" width="16.33203125" style="1" customWidth="1"/>
    <col min="25" max="25" width="12.33203125" style="1" customWidth="1"/>
    <col min="26" max="16384" width="10.109375" style="1"/>
  </cols>
  <sheetData>
    <row r="1" spans="2:20">
      <c r="K1" s="201" t="s">
        <v>82</v>
      </c>
      <c r="L1" s="202"/>
      <c r="M1" s="202"/>
    </row>
    <row r="2" spans="2:20">
      <c r="B2" s="191" t="s">
        <v>128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65"/>
    </row>
    <row r="3" spans="2:20" ht="18" customHeight="1">
      <c r="B3" s="191" t="s">
        <v>129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65"/>
    </row>
    <row r="4" spans="2:20">
      <c r="B4" s="191" t="s">
        <v>271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65"/>
    </row>
    <row r="5" spans="2:20">
      <c r="B5" s="6"/>
      <c r="C5" s="6"/>
      <c r="D5" s="2"/>
      <c r="E5" s="80"/>
      <c r="F5" s="2"/>
      <c r="G5" s="192" t="s">
        <v>1</v>
      </c>
      <c r="H5" s="192"/>
      <c r="I5" s="192"/>
      <c r="J5" s="192"/>
      <c r="K5" s="192"/>
      <c r="L5" s="192"/>
      <c r="M5" s="192"/>
      <c r="N5" s="4"/>
    </row>
    <row r="6" spans="2:20">
      <c r="B6" s="6"/>
      <c r="C6" s="6"/>
      <c r="D6" s="6" t="s">
        <v>33</v>
      </c>
      <c r="E6" s="5"/>
      <c r="F6" s="4"/>
      <c r="G6" s="192" t="s">
        <v>2</v>
      </c>
      <c r="H6" s="192"/>
      <c r="I6" s="192"/>
      <c r="J6" s="6"/>
      <c r="K6" s="196" t="s">
        <v>3</v>
      </c>
      <c r="L6" s="196"/>
      <c r="M6" s="196"/>
      <c r="N6" s="65"/>
    </row>
    <row r="7" spans="2:20">
      <c r="B7" s="6"/>
      <c r="C7" s="6"/>
      <c r="D7" s="6"/>
      <c r="E7" s="5"/>
      <c r="F7" s="4"/>
      <c r="G7" s="192" t="s">
        <v>272</v>
      </c>
      <c r="H7" s="192"/>
      <c r="I7" s="192"/>
      <c r="J7" s="192"/>
      <c r="K7" s="192"/>
      <c r="L7" s="192"/>
      <c r="M7" s="192"/>
      <c r="N7" s="4"/>
    </row>
    <row r="8" spans="2:20">
      <c r="B8" s="6"/>
      <c r="C8" s="6"/>
      <c r="D8" s="6"/>
      <c r="E8" s="7" t="s">
        <v>4</v>
      </c>
      <c r="F8" s="4"/>
      <c r="G8" s="8" t="s">
        <v>241</v>
      </c>
      <c r="H8" s="4"/>
      <c r="I8" s="8" t="s">
        <v>130</v>
      </c>
      <c r="J8" s="4"/>
      <c r="K8" s="8" t="s">
        <v>241</v>
      </c>
      <c r="L8" s="4"/>
      <c r="M8" s="8" t="s">
        <v>130</v>
      </c>
      <c r="N8" s="81"/>
    </row>
    <row r="9" spans="2:20">
      <c r="B9" s="6" t="s">
        <v>131</v>
      </c>
      <c r="C9" s="6"/>
      <c r="D9" s="6"/>
      <c r="E9" s="5"/>
      <c r="F9" s="4"/>
      <c r="G9" s="81"/>
      <c r="H9" s="4"/>
      <c r="I9" s="12"/>
      <c r="J9" s="4"/>
      <c r="K9" s="81"/>
      <c r="L9" s="4"/>
      <c r="M9" s="12"/>
      <c r="N9" s="12"/>
    </row>
    <row r="10" spans="2:20">
      <c r="B10" s="6"/>
      <c r="C10" s="6" t="s">
        <v>132</v>
      </c>
      <c r="D10" s="6"/>
      <c r="E10" s="5"/>
      <c r="F10" s="4"/>
      <c r="G10" s="82">
        <v>2670369946.3800006</v>
      </c>
      <c r="H10" s="83"/>
      <c r="I10" s="82">
        <v>2556648374.0600004</v>
      </c>
      <c r="J10" s="83"/>
      <c r="K10" s="82">
        <v>456345775.05000001</v>
      </c>
      <c r="L10" s="83"/>
      <c r="M10" s="82">
        <v>555566872.04999995</v>
      </c>
      <c r="N10" s="85"/>
      <c r="O10" s="20"/>
      <c r="P10" s="20"/>
      <c r="Q10" s="20"/>
      <c r="R10" s="20"/>
      <c r="S10" s="20"/>
      <c r="T10" s="20"/>
    </row>
    <row r="11" spans="2:20">
      <c r="B11" s="6"/>
      <c r="C11" s="6" t="s">
        <v>133</v>
      </c>
      <c r="D11" s="6"/>
      <c r="E11" s="5"/>
      <c r="F11" s="4"/>
      <c r="G11" s="82">
        <v>2120400.5</v>
      </c>
      <c r="H11" s="83"/>
      <c r="I11" s="82">
        <v>800.16</v>
      </c>
      <c r="J11" s="83"/>
      <c r="K11" s="82">
        <v>30634216</v>
      </c>
      <c r="L11" s="83"/>
      <c r="M11" s="82">
        <v>48952694.159999996</v>
      </c>
      <c r="N11" s="85"/>
      <c r="O11" s="20"/>
      <c r="P11" s="20"/>
      <c r="Q11" s="20"/>
      <c r="R11" s="20"/>
      <c r="S11" s="20"/>
      <c r="T11" s="20"/>
    </row>
    <row r="12" spans="2:20">
      <c r="B12" s="6"/>
      <c r="C12" s="6" t="s">
        <v>134</v>
      </c>
      <c r="D12" s="6"/>
      <c r="E12" s="5"/>
      <c r="F12" s="4"/>
      <c r="G12" s="82"/>
      <c r="H12" s="83"/>
      <c r="I12" s="82"/>
      <c r="J12" s="83"/>
      <c r="K12" s="82"/>
      <c r="L12" s="83"/>
      <c r="M12" s="82"/>
      <c r="N12" s="85"/>
      <c r="O12" s="20"/>
      <c r="P12" s="20"/>
      <c r="Q12" s="20"/>
      <c r="R12" s="20"/>
      <c r="S12" s="20"/>
      <c r="T12" s="20"/>
    </row>
    <row r="13" spans="2:20">
      <c r="B13" s="6"/>
      <c r="C13" s="6"/>
      <c r="D13" s="15" t="s">
        <v>135</v>
      </c>
      <c r="E13" s="5"/>
      <c r="F13" s="4"/>
      <c r="G13" s="82">
        <v>0</v>
      </c>
      <c r="H13" s="83"/>
      <c r="I13" s="82">
        <v>0</v>
      </c>
      <c r="J13" s="83"/>
      <c r="K13" s="82">
        <v>199892310</v>
      </c>
      <c r="L13" s="83"/>
      <c r="M13" s="82">
        <v>267971575</v>
      </c>
      <c r="N13" s="86"/>
      <c r="O13" s="20"/>
      <c r="P13" s="20"/>
      <c r="Q13" s="20"/>
      <c r="R13" s="20"/>
      <c r="S13" s="20"/>
      <c r="T13" s="20"/>
    </row>
    <row r="14" spans="2:20">
      <c r="B14" s="6"/>
      <c r="D14" s="15" t="s">
        <v>136</v>
      </c>
      <c r="E14" s="5"/>
      <c r="F14" s="4"/>
      <c r="G14" s="82">
        <v>3702000</v>
      </c>
      <c r="H14" s="83"/>
      <c r="I14" s="82">
        <v>7749500</v>
      </c>
      <c r="J14" s="83"/>
      <c r="K14" s="82">
        <v>3702000</v>
      </c>
      <c r="L14" s="83"/>
      <c r="M14" s="82">
        <v>7749500</v>
      </c>
      <c r="N14" s="86"/>
      <c r="O14" s="20"/>
      <c r="P14" s="20"/>
      <c r="Q14" s="20"/>
      <c r="R14" s="20"/>
      <c r="S14" s="20"/>
      <c r="T14" s="20"/>
    </row>
    <row r="15" spans="2:20">
      <c r="B15" s="6"/>
      <c r="C15" s="6" t="s">
        <v>137</v>
      </c>
      <c r="D15" s="6"/>
      <c r="E15" s="87"/>
      <c r="F15" s="4"/>
      <c r="G15" s="82">
        <v>15925952.120000001</v>
      </c>
      <c r="H15" s="83"/>
      <c r="I15" s="82">
        <v>15309929.5</v>
      </c>
      <c r="J15" s="83"/>
      <c r="K15" s="82">
        <v>12603760.59</v>
      </c>
      <c r="L15" s="83"/>
      <c r="M15" s="82">
        <v>6772156.9100000001</v>
      </c>
      <c r="N15" s="85"/>
      <c r="O15" s="20"/>
      <c r="P15" s="20"/>
      <c r="Q15" s="20"/>
      <c r="R15" s="20"/>
      <c r="S15" s="20"/>
      <c r="T15" s="20"/>
    </row>
    <row r="16" spans="2:20">
      <c r="B16" s="6"/>
      <c r="C16" s="6"/>
      <c r="D16" s="6" t="s">
        <v>138</v>
      </c>
      <c r="E16" s="5">
        <v>3.4</v>
      </c>
      <c r="F16" s="4"/>
      <c r="G16" s="88">
        <f>SUM(G10:G15)</f>
        <v>2692118299.0000005</v>
      </c>
      <c r="H16" s="83"/>
      <c r="I16" s="88">
        <f>SUM(I10:I15)</f>
        <v>2579708603.7200003</v>
      </c>
      <c r="J16" s="83"/>
      <c r="K16" s="88">
        <f>SUM(K10:K15)</f>
        <v>703178061.63999999</v>
      </c>
      <c r="L16" s="83"/>
      <c r="M16" s="88">
        <f>SUM(M10:M15)</f>
        <v>887012798.11999989</v>
      </c>
      <c r="N16" s="85"/>
      <c r="O16" s="20"/>
      <c r="P16" s="31"/>
      <c r="Q16" s="20"/>
      <c r="R16" s="20"/>
      <c r="S16" s="20"/>
      <c r="T16" s="20"/>
    </row>
    <row r="17" spans="1:22" ht="8.25" customHeight="1">
      <c r="B17" s="6"/>
      <c r="C17" s="6"/>
      <c r="D17" s="6"/>
      <c r="E17" s="5"/>
      <c r="F17" s="4"/>
      <c r="G17" s="89"/>
      <c r="H17" s="90"/>
      <c r="I17" s="90"/>
      <c r="J17" s="90"/>
      <c r="K17" s="89"/>
      <c r="L17" s="90"/>
      <c r="M17" s="89"/>
      <c r="N17" s="81"/>
      <c r="O17" s="20"/>
      <c r="P17" s="20"/>
      <c r="Q17" s="20"/>
      <c r="R17" s="20"/>
      <c r="S17" s="20"/>
      <c r="T17" s="20"/>
    </row>
    <row r="18" spans="1:22">
      <c r="B18" s="6" t="s">
        <v>139</v>
      </c>
      <c r="C18" s="6"/>
      <c r="D18" s="6"/>
      <c r="E18" s="5"/>
      <c r="F18" s="4"/>
      <c r="G18" s="89"/>
      <c r="H18" s="90"/>
      <c r="I18" s="90"/>
      <c r="J18" s="90"/>
      <c r="K18" s="89" t="s">
        <v>140</v>
      </c>
      <c r="L18" s="90"/>
      <c r="M18" s="89"/>
      <c r="N18" s="81"/>
      <c r="O18" s="20"/>
      <c r="P18" s="20"/>
      <c r="Q18" s="20"/>
      <c r="R18" s="20"/>
      <c r="S18" s="20"/>
      <c r="T18" s="20"/>
    </row>
    <row r="19" spans="1:22">
      <c r="B19" s="6"/>
      <c r="C19" s="6" t="s">
        <v>141</v>
      </c>
      <c r="D19" s="6"/>
      <c r="E19" s="5"/>
      <c r="F19" s="4"/>
      <c r="G19" s="82">
        <v>1352659702.1900001</v>
      </c>
      <c r="H19" s="83"/>
      <c r="I19" s="82">
        <v>1280306407.1300004</v>
      </c>
      <c r="J19" s="83"/>
      <c r="K19" s="82">
        <v>352269062.73999995</v>
      </c>
      <c r="L19" s="83"/>
      <c r="M19" s="82">
        <v>470448326.66000003</v>
      </c>
      <c r="N19" s="85"/>
      <c r="O19" s="20"/>
      <c r="P19" s="20"/>
      <c r="Q19" s="20"/>
      <c r="R19" s="20"/>
      <c r="S19" s="20"/>
      <c r="T19" s="20"/>
    </row>
    <row r="20" spans="1:22">
      <c r="B20" s="6"/>
      <c r="C20" s="6" t="s">
        <v>142</v>
      </c>
      <c r="D20" s="6"/>
      <c r="E20" s="5"/>
      <c r="F20" s="4"/>
      <c r="G20" s="82">
        <v>748544271.92000008</v>
      </c>
      <c r="H20" s="83"/>
      <c r="I20" s="84">
        <v>717396788.27999997</v>
      </c>
      <c r="J20" s="83"/>
      <c r="K20" s="82">
        <v>1035048.2699999999</v>
      </c>
      <c r="L20" s="83"/>
      <c r="M20" s="82">
        <v>778905.7</v>
      </c>
      <c r="N20" s="85"/>
      <c r="O20" s="20"/>
      <c r="P20" s="20"/>
      <c r="Q20" s="20"/>
      <c r="R20" s="20"/>
      <c r="S20" s="20"/>
      <c r="T20" s="20"/>
    </row>
    <row r="21" spans="1:22">
      <c r="B21" s="6"/>
      <c r="C21" s="6" t="s">
        <v>143</v>
      </c>
      <c r="D21" s="6"/>
      <c r="E21" s="5"/>
      <c r="F21" s="4"/>
      <c r="G21" s="82">
        <v>141928256.13</v>
      </c>
      <c r="H21" s="83"/>
      <c r="I21" s="91">
        <v>138531234.49000001</v>
      </c>
      <c r="J21" s="83"/>
      <c r="K21" s="82">
        <v>47892077.990000002</v>
      </c>
      <c r="L21" s="83"/>
      <c r="M21" s="82">
        <v>45154011.82</v>
      </c>
      <c r="N21" s="85"/>
      <c r="O21" s="20"/>
      <c r="P21" s="20"/>
      <c r="Q21" s="20"/>
      <c r="R21" s="20"/>
      <c r="S21" s="20"/>
      <c r="T21" s="20"/>
    </row>
    <row r="22" spans="1:22" hidden="1">
      <c r="B22" s="6"/>
      <c r="C22" s="6" t="s">
        <v>144</v>
      </c>
      <c r="D22" s="6"/>
      <c r="E22" s="5"/>
      <c r="F22" s="4"/>
      <c r="G22" s="82"/>
      <c r="H22" s="83"/>
      <c r="I22" s="91"/>
      <c r="J22" s="83"/>
      <c r="K22" s="82"/>
      <c r="L22" s="83"/>
      <c r="M22" s="82"/>
      <c r="N22" s="85"/>
      <c r="O22" s="20"/>
      <c r="P22" s="20"/>
      <c r="Q22" s="20"/>
      <c r="R22" s="20"/>
      <c r="S22" s="20"/>
      <c r="T22" s="20"/>
    </row>
    <row r="23" spans="1:22">
      <c r="B23" s="6"/>
      <c r="C23" s="6"/>
      <c r="D23" s="6" t="s">
        <v>145</v>
      </c>
      <c r="E23" s="5">
        <v>3.4</v>
      </c>
      <c r="F23" s="4"/>
      <c r="G23" s="88">
        <f>SUM(G19:G22)</f>
        <v>2243132230.2400002</v>
      </c>
      <c r="H23" s="83"/>
      <c r="I23" s="88">
        <f>SUM(I19:I22)</f>
        <v>2136234429.9000003</v>
      </c>
      <c r="J23" s="83"/>
      <c r="K23" s="88">
        <f>SUM(K19:K22)</f>
        <v>401196188.99999994</v>
      </c>
      <c r="L23" s="83"/>
      <c r="M23" s="88">
        <f>SUM(M19:M22)</f>
        <v>516381244.18000001</v>
      </c>
      <c r="N23" s="85"/>
      <c r="O23" s="20"/>
      <c r="P23" s="20"/>
      <c r="Q23" s="20"/>
      <c r="R23" s="20"/>
      <c r="S23" s="20"/>
      <c r="T23" s="20"/>
    </row>
    <row r="24" spans="1:22">
      <c r="B24" s="6" t="s">
        <v>258</v>
      </c>
      <c r="C24" s="6"/>
      <c r="D24" s="6"/>
      <c r="E24" s="92"/>
      <c r="F24" s="58"/>
      <c r="G24" s="82">
        <f>G16-G23</f>
        <v>448986068.76000023</v>
      </c>
      <c r="H24" s="83"/>
      <c r="I24" s="82">
        <f>I16-I23</f>
        <v>443474173.81999993</v>
      </c>
      <c r="J24" s="83"/>
      <c r="K24" s="82">
        <f>K16-K23</f>
        <v>301981872.64000005</v>
      </c>
      <c r="L24" s="83"/>
      <c r="M24" s="82">
        <f>M16-M23</f>
        <v>370631553.93999988</v>
      </c>
      <c r="N24" s="85"/>
      <c r="O24" s="20"/>
      <c r="P24" s="85"/>
      <c r="Q24" s="20"/>
      <c r="R24" s="20"/>
      <c r="S24" s="20"/>
      <c r="T24" s="20"/>
    </row>
    <row r="25" spans="1:22">
      <c r="B25" s="6" t="s">
        <v>146</v>
      </c>
      <c r="C25" s="6"/>
      <c r="D25" s="6"/>
      <c r="E25" s="5"/>
      <c r="F25" s="4"/>
      <c r="G25" s="93">
        <v>-8139932.8700000001</v>
      </c>
      <c r="H25" s="83"/>
      <c r="I25" s="94">
        <v>-5810816.4900000002</v>
      </c>
      <c r="J25" s="83"/>
      <c r="K25" s="93">
        <v>-93644.98</v>
      </c>
      <c r="L25" s="82"/>
      <c r="M25" s="93">
        <v>-121707.07</v>
      </c>
      <c r="N25" s="86"/>
      <c r="O25" s="20"/>
      <c r="P25" s="20"/>
      <c r="Q25" s="20"/>
      <c r="R25" s="20"/>
      <c r="S25" s="20"/>
      <c r="T25" s="20"/>
    </row>
    <row r="26" spans="1:22">
      <c r="B26" s="6" t="s">
        <v>147</v>
      </c>
      <c r="C26" s="6"/>
      <c r="D26" s="6"/>
      <c r="E26" s="92"/>
      <c r="F26" s="58"/>
      <c r="G26" s="82">
        <f>SUM(G24:G25)</f>
        <v>440846135.89000022</v>
      </c>
      <c r="H26" s="83"/>
      <c r="I26" s="82">
        <f>SUM(I24:I25)</f>
        <v>437663357.32999992</v>
      </c>
      <c r="J26" s="83"/>
      <c r="K26" s="82">
        <f>SUM(K24:K25)</f>
        <v>301888227.66000003</v>
      </c>
      <c r="L26" s="83"/>
      <c r="M26" s="82">
        <f>SUM(M24:M25)</f>
        <v>370509846.86999989</v>
      </c>
      <c r="N26" s="85"/>
      <c r="O26" s="20"/>
      <c r="P26" s="85"/>
      <c r="Q26" s="20"/>
      <c r="R26" s="20"/>
      <c r="S26" s="20"/>
      <c r="T26" s="20"/>
    </row>
    <row r="27" spans="1:22">
      <c r="B27" s="6" t="s">
        <v>259</v>
      </c>
      <c r="C27" s="6"/>
      <c r="D27" s="6"/>
      <c r="E27" s="169" t="s">
        <v>240</v>
      </c>
      <c r="F27" s="95"/>
      <c r="G27" s="82">
        <v>-89856452.790000007</v>
      </c>
      <c r="H27" s="83"/>
      <c r="I27" s="82">
        <v>-87438501.709999993</v>
      </c>
      <c r="J27" s="83"/>
      <c r="K27" s="82">
        <v>-20549437.170000002</v>
      </c>
      <c r="L27" s="83"/>
      <c r="M27" s="82">
        <v>-19009260.600000001</v>
      </c>
      <c r="N27" s="85"/>
      <c r="O27" s="20"/>
      <c r="P27" s="20"/>
      <c r="Q27" s="20"/>
      <c r="R27" s="20"/>
      <c r="S27" s="20"/>
      <c r="T27" s="20"/>
    </row>
    <row r="28" spans="1:22" ht="18" thickBot="1">
      <c r="B28" s="6" t="s">
        <v>148</v>
      </c>
      <c r="C28" s="6"/>
      <c r="D28" s="6"/>
      <c r="E28" s="5"/>
      <c r="F28" s="4"/>
      <c r="G28" s="96">
        <f>SUM(G26:G27)</f>
        <v>350989683.1000002</v>
      </c>
      <c r="H28" s="83"/>
      <c r="I28" s="96">
        <f>SUM(I26:I27)</f>
        <v>350224855.61999995</v>
      </c>
      <c r="J28" s="83"/>
      <c r="K28" s="96">
        <f>SUM(K26:K27)</f>
        <v>281338790.49000001</v>
      </c>
      <c r="L28" s="83"/>
      <c r="M28" s="96">
        <f>SUM(M26:M27)</f>
        <v>351500586.26999986</v>
      </c>
      <c r="N28" s="85"/>
      <c r="O28" s="20"/>
      <c r="P28" s="16"/>
      <c r="Q28" s="20"/>
      <c r="R28" s="20"/>
      <c r="S28" s="20"/>
      <c r="T28" s="20"/>
    </row>
    <row r="29" spans="1:22" ht="18" thickTop="1">
      <c r="B29" s="6"/>
      <c r="C29" s="6"/>
      <c r="D29" s="6"/>
      <c r="E29" s="5"/>
      <c r="F29" s="4"/>
      <c r="G29" s="97"/>
      <c r="H29" s="98"/>
      <c r="I29" s="97"/>
      <c r="J29" s="98"/>
      <c r="K29" s="97"/>
      <c r="L29" s="98"/>
      <c r="M29" s="97"/>
      <c r="N29" s="99"/>
      <c r="O29" s="20"/>
      <c r="P29" s="31"/>
      <c r="Q29" s="20"/>
      <c r="R29" s="20"/>
      <c r="S29" s="20"/>
      <c r="T29" s="20"/>
    </row>
    <row r="30" spans="1:22" s="6" customFormat="1">
      <c r="B30" s="39" t="s">
        <v>260</v>
      </c>
      <c r="C30" s="39"/>
      <c r="D30" s="39"/>
      <c r="E30" s="100"/>
      <c r="F30" s="101"/>
      <c r="G30" s="102"/>
      <c r="H30" s="103"/>
      <c r="I30" s="102"/>
      <c r="J30" s="103"/>
      <c r="K30" s="102"/>
      <c r="L30" s="103"/>
      <c r="M30" s="102"/>
      <c r="N30" s="104"/>
      <c r="P30" s="42"/>
      <c r="Q30" s="51"/>
      <c r="R30" s="16"/>
      <c r="S30" s="51"/>
      <c r="T30" s="51"/>
      <c r="U30" s="51"/>
      <c r="V30" s="51"/>
    </row>
    <row r="31" spans="1:22" s="6" customFormat="1">
      <c r="A31" s="1"/>
      <c r="B31" s="39"/>
      <c r="C31" s="39" t="s">
        <v>161</v>
      </c>
      <c r="D31" s="39"/>
      <c r="E31" s="100"/>
      <c r="F31" s="105"/>
      <c r="G31" s="187">
        <f>G28-G32</f>
        <v>350876543.99000019</v>
      </c>
      <c r="H31" s="83"/>
      <c r="I31" s="187">
        <f>I28-I32</f>
        <v>348950133.21999997</v>
      </c>
      <c r="J31" s="83"/>
      <c r="K31" s="82">
        <f>K28</f>
        <v>281338790.49000001</v>
      </c>
      <c r="L31" s="83"/>
      <c r="M31" s="106">
        <f>M28</f>
        <v>351500586.26999986</v>
      </c>
      <c r="N31" s="106"/>
      <c r="P31" s="42"/>
      <c r="Q31" s="51"/>
      <c r="R31" s="16"/>
      <c r="S31" s="51"/>
      <c r="T31" s="51"/>
      <c r="U31" s="51"/>
      <c r="V31" s="51"/>
    </row>
    <row r="32" spans="1:22" s="6" customFormat="1">
      <c r="A32" s="1"/>
      <c r="B32" s="39"/>
      <c r="C32" s="39" t="s">
        <v>162</v>
      </c>
      <c r="D32" s="39"/>
      <c r="E32" s="100"/>
      <c r="F32" s="105"/>
      <c r="G32" s="90">
        <v>113139.11</v>
      </c>
      <c r="H32" s="83"/>
      <c r="I32" s="90">
        <v>1274722.3999999999</v>
      </c>
      <c r="J32" s="83"/>
      <c r="K32" s="82">
        <v>0</v>
      </c>
      <c r="L32" s="83"/>
      <c r="M32" s="82">
        <v>0</v>
      </c>
      <c r="N32" s="86"/>
      <c r="P32" s="42"/>
      <c r="Q32" s="51"/>
      <c r="R32" s="16"/>
      <c r="S32" s="51"/>
      <c r="T32" s="51"/>
      <c r="U32" s="51"/>
      <c r="V32" s="51"/>
    </row>
    <row r="33" spans="2:22" s="6" customFormat="1" ht="18" thickBot="1">
      <c r="B33" s="107"/>
      <c r="C33" s="107"/>
      <c r="D33" s="107"/>
      <c r="E33" s="100"/>
      <c r="F33" s="105"/>
      <c r="G33" s="108">
        <f>+G32+G31</f>
        <v>350989683.1000002</v>
      </c>
      <c r="H33" s="83"/>
      <c r="I33" s="108">
        <f>+I32+I31</f>
        <v>350224855.61999995</v>
      </c>
      <c r="J33" s="83"/>
      <c r="K33" s="108">
        <f>+K32+K31</f>
        <v>281338790.49000001</v>
      </c>
      <c r="L33" s="83"/>
      <c r="M33" s="108">
        <f>+M32+M31</f>
        <v>351500586.26999986</v>
      </c>
      <c r="N33" s="16"/>
      <c r="P33" s="42"/>
      <c r="Q33" s="51"/>
      <c r="R33" s="16"/>
      <c r="S33" s="51"/>
      <c r="T33" s="51"/>
      <c r="U33" s="51"/>
      <c r="V33" s="51"/>
    </row>
    <row r="34" spans="2:22" ht="20.5" thickTop="1">
      <c r="B34" s="6" t="s">
        <v>149</v>
      </c>
      <c r="C34" s="6"/>
      <c r="D34" s="6"/>
      <c r="E34" s="5"/>
      <c r="F34" s="4"/>
      <c r="G34" s="85"/>
      <c r="H34" s="39"/>
      <c r="I34" s="76"/>
      <c r="J34" s="6"/>
      <c r="K34" s="85"/>
      <c r="L34" s="6"/>
      <c r="M34" s="85"/>
      <c r="N34" s="85"/>
      <c r="O34" s="20"/>
      <c r="P34" s="20"/>
      <c r="Q34" s="20"/>
      <c r="R34" s="20"/>
      <c r="S34" s="20"/>
      <c r="T34" s="20"/>
    </row>
    <row r="35" spans="2:22" ht="18" thickBot="1">
      <c r="B35" s="39"/>
      <c r="C35" s="39" t="s">
        <v>150</v>
      </c>
      <c r="D35" s="6"/>
      <c r="E35" s="5"/>
      <c r="F35" s="4"/>
      <c r="G35" s="109">
        <f>+G31/G36</f>
        <v>1.0097166733525185</v>
      </c>
      <c r="H35" s="110"/>
      <c r="I35" s="109">
        <f>+I31/I36</f>
        <v>1.00417304523741</v>
      </c>
      <c r="J35" s="82"/>
      <c r="K35" s="109">
        <f>+K31/K36</f>
        <v>0.80960803018705041</v>
      </c>
      <c r="L35" s="82"/>
      <c r="M35" s="109">
        <f>+M31/M36</f>
        <v>1.0115124784748197</v>
      </c>
      <c r="N35" s="85"/>
      <c r="O35" s="18"/>
      <c r="P35" s="18"/>
      <c r="Q35" s="18"/>
      <c r="R35" s="18"/>
      <c r="S35" s="18"/>
      <c r="T35" s="18"/>
    </row>
    <row r="36" spans="2:22" ht="18.5" thickTop="1" thickBot="1">
      <c r="C36" s="6" t="s">
        <v>151</v>
      </c>
      <c r="D36" s="6"/>
      <c r="E36" s="5"/>
      <c r="F36" s="4"/>
      <c r="G36" s="111">
        <v>347500000</v>
      </c>
      <c r="H36" s="112"/>
      <c r="I36" s="111">
        <v>347500000</v>
      </c>
      <c r="J36" s="113"/>
      <c r="K36" s="111">
        <v>347500000</v>
      </c>
      <c r="L36" s="113"/>
      <c r="M36" s="111">
        <v>347500000</v>
      </c>
      <c r="N36" s="114"/>
      <c r="O36" s="18"/>
      <c r="P36" s="18"/>
      <c r="Q36" s="18"/>
      <c r="R36" s="18"/>
      <c r="S36" s="18"/>
      <c r="T36" s="18"/>
    </row>
    <row r="37" spans="2:22" ht="18" thickTop="1">
      <c r="C37" s="6"/>
      <c r="D37" s="6"/>
      <c r="E37" s="5"/>
      <c r="F37" s="4"/>
      <c r="G37" s="13"/>
      <c r="H37" s="4"/>
      <c r="I37" s="4"/>
      <c r="J37" s="6"/>
      <c r="K37" s="14"/>
      <c r="L37" s="6"/>
      <c r="M37" s="14"/>
      <c r="N37" s="31"/>
      <c r="O37" s="18"/>
      <c r="P37" s="18"/>
      <c r="Q37" s="18"/>
      <c r="R37" s="18"/>
      <c r="S37" s="18"/>
      <c r="T37" s="18"/>
    </row>
    <row r="38" spans="2:22" s="32" customFormat="1">
      <c r="B38" s="32" t="s">
        <v>40</v>
      </c>
      <c r="E38" s="5"/>
      <c r="F38" s="5"/>
      <c r="G38" s="53"/>
      <c r="H38" s="5"/>
      <c r="I38" s="5"/>
      <c r="K38" s="54"/>
      <c r="M38" s="54"/>
      <c r="N38" s="115"/>
      <c r="O38" s="116"/>
      <c r="P38" s="116"/>
      <c r="Q38" s="116"/>
      <c r="R38" s="116"/>
      <c r="S38" s="116"/>
      <c r="T38" s="116"/>
    </row>
    <row r="39" spans="2:22" s="32" customFormat="1">
      <c r="E39" s="5"/>
      <c r="F39" s="5"/>
      <c r="G39" s="53"/>
      <c r="H39" s="5"/>
      <c r="I39" s="5"/>
      <c r="K39" s="54"/>
      <c r="M39" s="54"/>
      <c r="N39" s="115"/>
      <c r="O39" s="116"/>
      <c r="P39" s="116"/>
      <c r="Q39" s="116"/>
      <c r="R39" s="116"/>
      <c r="S39" s="116"/>
      <c r="T39" s="116"/>
    </row>
    <row r="40" spans="2:22" s="32" customFormat="1">
      <c r="E40" s="5"/>
      <c r="F40" s="5"/>
      <c r="G40" s="53"/>
      <c r="H40" s="5"/>
      <c r="I40" s="5"/>
      <c r="K40" s="54"/>
      <c r="M40" s="54"/>
      <c r="N40" s="115"/>
      <c r="O40" s="116"/>
      <c r="P40" s="116"/>
      <c r="Q40" s="116"/>
      <c r="R40" s="116"/>
      <c r="S40" s="116"/>
      <c r="T40" s="116"/>
    </row>
    <row r="41" spans="2:22" s="32" customFormat="1">
      <c r="E41" s="5"/>
      <c r="F41" s="5"/>
      <c r="G41" s="53"/>
      <c r="H41" s="5"/>
      <c r="I41" s="5"/>
      <c r="K41" s="54"/>
      <c r="M41" s="54"/>
      <c r="N41" s="115"/>
      <c r="O41" s="116"/>
      <c r="P41" s="116"/>
      <c r="Q41" s="116"/>
      <c r="R41" s="116"/>
      <c r="S41" s="116"/>
      <c r="T41" s="116"/>
    </row>
    <row r="42" spans="2:22" s="32" customFormat="1">
      <c r="E42" s="5"/>
      <c r="F42" s="5"/>
      <c r="G42" s="53"/>
      <c r="H42" s="5"/>
      <c r="I42" s="5"/>
      <c r="K42" s="54"/>
      <c r="M42" s="54"/>
      <c r="N42" s="115"/>
      <c r="O42" s="116"/>
      <c r="P42" s="116"/>
      <c r="Q42" s="116"/>
      <c r="R42" s="116"/>
      <c r="S42" s="116"/>
      <c r="T42" s="116"/>
    </row>
    <row r="43" spans="2:22" s="32" customFormat="1">
      <c r="E43" s="5"/>
      <c r="F43" s="5"/>
      <c r="G43" s="53"/>
      <c r="H43" s="5"/>
      <c r="I43" s="5"/>
      <c r="K43" s="54"/>
      <c r="M43" s="54"/>
      <c r="N43" s="115"/>
      <c r="O43" s="116"/>
      <c r="P43" s="116"/>
      <c r="Q43" s="116"/>
      <c r="R43" s="116"/>
      <c r="S43" s="116"/>
      <c r="T43" s="116"/>
    </row>
    <row r="44" spans="2:22" s="32" customFormat="1">
      <c r="B44" s="189" t="s">
        <v>41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6"/>
      <c r="O44" s="116"/>
      <c r="P44" s="116"/>
      <c r="Q44" s="116"/>
      <c r="R44" s="116"/>
      <c r="S44" s="116"/>
      <c r="T44" s="116"/>
    </row>
    <row r="45" spans="2:22" s="32" customFormat="1" hidden="1">
      <c r="B45" s="35"/>
      <c r="C45" s="1"/>
      <c r="D45" s="4"/>
      <c r="E45" s="33"/>
      <c r="F45" s="4"/>
      <c r="G45" s="35"/>
      <c r="H45" s="4"/>
      <c r="I45" s="4"/>
      <c r="J45" s="4"/>
      <c r="K45" s="4"/>
      <c r="M45" s="54"/>
      <c r="N45" s="115"/>
      <c r="O45" s="116"/>
      <c r="P45" s="116"/>
      <c r="Q45" s="116"/>
      <c r="R45" s="116"/>
      <c r="S45" s="116"/>
      <c r="T45" s="116"/>
    </row>
    <row r="46" spans="2:22" s="32" customFormat="1">
      <c r="B46" s="35"/>
      <c r="C46" s="1"/>
      <c r="D46" s="4"/>
      <c r="E46" s="33"/>
      <c r="F46" s="4"/>
      <c r="G46" s="57"/>
      <c r="H46" s="4"/>
      <c r="I46" s="117"/>
      <c r="J46" s="4"/>
      <c r="K46" s="58"/>
      <c r="M46" s="54"/>
      <c r="N46" s="115"/>
      <c r="O46" s="116"/>
      <c r="P46" s="116"/>
      <c r="Q46" s="116"/>
      <c r="R46" s="116"/>
      <c r="S46" s="116"/>
      <c r="T46" s="116"/>
    </row>
    <row r="47" spans="2:22">
      <c r="B47" s="203" t="s">
        <v>163</v>
      </c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4"/>
    </row>
  </sheetData>
  <mergeCells count="10">
    <mergeCell ref="G7:M7"/>
    <mergeCell ref="B44:M44"/>
    <mergeCell ref="B47:M47"/>
    <mergeCell ref="K1:M1"/>
    <mergeCell ref="B2:M2"/>
    <mergeCell ref="B3:M3"/>
    <mergeCell ref="B4:M4"/>
    <mergeCell ref="G5:M5"/>
    <mergeCell ref="G6:I6"/>
    <mergeCell ref="K6:M6"/>
  </mergeCells>
  <phoneticPr fontId="26" type="noConversion"/>
  <conditionalFormatting sqref="F30:F33">
    <cfRule type="expression" priority="2" stopIfTrue="1">
      <formula>"if(E11&gt;0,#,##0;(#,##0),"-")"</formula>
    </cfRule>
  </conditionalFormatting>
  <conditionalFormatting sqref="G30:N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B971A-1B8C-4268-B2E8-0A851E3353AA}">
  <sheetPr>
    <pageSetUpPr fitToPage="1"/>
  </sheetPr>
  <dimension ref="B1:V45"/>
  <sheetViews>
    <sheetView view="pageBreakPreview" zoomScale="110" zoomScaleNormal="100" zoomScaleSheetLayoutView="110" workbookViewId="0">
      <selection activeCell="E32" sqref="E32"/>
    </sheetView>
  </sheetViews>
  <sheetFormatPr defaultColWidth="10.109375" defaultRowHeight="17.5"/>
  <cols>
    <col min="1" max="1" width="10.109375" style="1"/>
    <col min="2" max="2" width="2.6640625" style="1" customWidth="1"/>
    <col min="3" max="3" width="1.44140625" style="1" customWidth="1"/>
    <col min="4" max="4" width="43.88671875" style="1" customWidth="1"/>
    <col min="5" max="5" width="7.6640625" style="79" customWidth="1"/>
    <col min="6" max="6" width="1.109375" style="3" customWidth="1"/>
    <col min="7" max="7" width="14.109375" style="3" customWidth="1"/>
    <col min="8" max="8" width="0.6640625" style="3" customWidth="1"/>
    <col min="9" max="9" width="14" style="3" customWidth="1"/>
    <col min="10" max="10" width="0.44140625" style="1" customWidth="1"/>
    <col min="11" max="11" width="14" style="61" customWidth="1"/>
    <col min="12" max="12" width="0.6640625" style="1" customWidth="1"/>
    <col min="13" max="13" width="13.88671875" style="61" customWidth="1"/>
    <col min="14" max="14" width="0.6640625" style="61" customWidth="1"/>
    <col min="15" max="15" width="14.6640625" style="61" customWidth="1"/>
    <col min="16" max="16" width="2.10937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7.6640625" style="1" customWidth="1"/>
    <col min="23" max="23" width="3" style="1" customWidth="1"/>
    <col min="24" max="24" width="15.6640625" style="1" customWidth="1"/>
    <col min="25" max="25" width="3" style="1" customWidth="1"/>
    <col min="26" max="26" width="16.33203125" style="1" customWidth="1"/>
    <col min="27" max="27" width="12.33203125" style="1" customWidth="1"/>
    <col min="28" max="16384" width="10.109375" style="1"/>
  </cols>
  <sheetData>
    <row r="1" spans="2:16" ht="18" customHeight="1">
      <c r="B1" s="23"/>
      <c r="E1" s="91"/>
      <c r="F1" s="91"/>
      <c r="G1" s="75"/>
      <c r="H1" s="91"/>
      <c r="I1" s="75"/>
      <c r="K1" s="206" t="s">
        <v>82</v>
      </c>
      <c r="L1" s="207"/>
      <c r="M1" s="207"/>
      <c r="N1" s="3"/>
      <c r="O1" s="1"/>
      <c r="P1" s="119"/>
    </row>
    <row r="2" spans="2:16" ht="18" customHeight="1">
      <c r="B2" s="208" t="str">
        <f>+PL3M!B2</f>
        <v xml:space="preserve">บริษัท ซาบีน่า จำกัด (มหาชน)  และบริษัทย่อย  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3"/>
      <c r="O2" s="1"/>
      <c r="P2" s="119"/>
    </row>
    <row r="3" spans="2:16" ht="18" customHeight="1">
      <c r="B3" s="209" t="s">
        <v>153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3"/>
      <c r="O3" s="1"/>
      <c r="P3" s="119"/>
    </row>
    <row r="4" spans="2:16" ht="18" customHeight="1">
      <c r="B4" s="209" t="str">
        <f>PL3M!B4</f>
        <v>สำหรับงวดสามเดือน สิ้นสุดวันที่ 30 กันยายน 2567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3"/>
      <c r="O4" s="1"/>
      <c r="P4" s="119"/>
    </row>
    <row r="5" spans="2:16" ht="18" customHeight="1">
      <c r="D5" s="120"/>
      <c r="E5" s="120"/>
      <c r="F5" s="120"/>
      <c r="G5" s="204" t="s">
        <v>1</v>
      </c>
      <c r="H5" s="204"/>
      <c r="I5" s="204"/>
      <c r="J5" s="204"/>
      <c r="K5" s="204"/>
      <c r="L5" s="204"/>
      <c r="M5" s="204"/>
      <c r="N5" s="3"/>
      <c r="O5" s="1"/>
      <c r="P5" s="119"/>
    </row>
    <row r="6" spans="2:16">
      <c r="D6" s="1" t="s">
        <v>33</v>
      </c>
      <c r="E6" s="3"/>
      <c r="G6" s="210" t="s">
        <v>2</v>
      </c>
      <c r="H6" s="210"/>
      <c r="I6" s="210"/>
      <c r="K6" s="211" t="s">
        <v>3</v>
      </c>
      <c r="L6" s="211"/>
      <c r="M6" s="211"/>
      <c r="N6" s="3"/>
      <c r="O6" s="1"/>
      <c r="P6" s="119"/>
    </row>
    <row r="7" spans="2:16">
      <c r="E7" s="3"/>
      <c r="G7" s="204" t="str">
        <f>PL3M!G7</f>
        <v>สำหรับงวดสามเดือน สิ้นสุดวันที่ 30 กันยายน</v>
      </c>
      <c r="H7" s="204"/>
      <c r="I7" s="204"/>
      <c r="J7" s="204"/>
      <c r="K7" s="204"/>
      <c r="L7" s="204"/>
      <c r="M7" s="204"/>
      <c r="N7" s="3"/>
      <c r="O7" s="1"/>
      <c r="P7" s="119"/>
    </row>
    <row r="8" spans="2:16">
      <c r="E8" s="121" t="s">
        <v>4</v>
      </c>
      <c r="G8" s="122" t="s">
        <v>241</v>
      </c>
      <c r="H8" s="123"/>
      <c r="I8" s="122" t="s">
        <v>130</v>
      </c>
      <c r="J8" s="124"/>
      <c r="K8" s="122" t="s">
        <v>241</v>
      </c>
      <c r="L8" s="123"/>
      <c r="M8" s="122" t="s">
        <v>130</v>
      </c>
      <c r="N8" s="3"/>
      <c r="O8" s="1"/>
      <c r="P8" s="119"/>
    </row>
    <row r="9" spans="2:16" ht="18" customHeight="1">
      <c r="E9" s="3"/>
      <c r="G9" s="125"/>
      <c r="H9" s="125"/>
      <c r="I9" s="126"/>
      <c r="M9" s="126"/>
      <c r="N9" s="3"/>
      <c r="O9" s="1"/>
      <c r="P9" s="119"/>
    </row>
    <row r="10" spans="2:16" ht="18" customHeight="1">
      <c r="E10" s="3"/>
      <c r="G10" s="125"/>
      <c r="H10" s="125"/>
      <c r="I10" s="126"/>
      <c r="M10" s="126"/>
      <c r="N10" s="3"/>
      <c r="O10" s="1"/>
      <c r="P10" s="119"/>
    </row>
    <row r="11" spans="2:16" ht="18" customHeight="1">
      <c r="B11" s="1" t="s">
        <v>166</v>
      </c>
      <c r="E11" s="3"/>
      <c r="G11" s="127">
        <f>PL3M!G28</f>
        <v>110112855.89000034</v>
      </c>
      <c r="H11" s="128"/>
      <c r="I11" s="127">
        <f>PL3M!I28</f>
        <v>118998899.68000014</v>
      </c>
      <c r="J11" s="129"/>
      <c r="K11" s="127">
        <f>PL3M!K28</f>
        <v>32960027.290000085</v>
      </c>
      <c r="L11" s="129"/>
      <c r="M11" s="127">
        <f>PL3M!M28</f>
        <v>137441089.13999993</v>
      </c>
      <c r="N11" s="3"/>
      <c r="O11" s="1"/>
      <c r="P11" s="119"/>
    </row>
    <row r="12" spans="2:16" ht="18" customHeight="1">
      <c r="E12" s="3"/>
      <c r="G12" s="130"/>
      <c r="H12" s="128"/>
      <c r="I12" s="130"/>
      <c r="J12" s="129"/>
      <c r="K12" s="130"/>
      <c r="L12" s="129"/>
      <c r="M12" s="130"/>
      <c r="N12" s="3"/>
      <c r="O12" s="1"/>
      <c r="P12" s="119"/>
    </row>
    <row r="13" spans="2:16" ht="18" customHeight="1">
      <c r="B13" s="1" t="s">
        <v>261</v>
      </c>
      <c r="E13" s="3"/>
      <c r="G13" s="130"/>
      <c r="H13" s="128"/>
      <c r="I13" s="130"/>
      <c r="J13" s="129"/>
      <c r="K13" s="130"/>
      <c r="L13" s="129"/>
      <c r="M13" s="130"/>
      <c r="N13" s="3"/>
      <c r="O13" s="1"/>
      <c r="P13" s="119"/>
    </row>
    <row r="14" spans="2:16" ht="18" customHeight="1">
      <c r="B14" s="1" t="s">
        <v>262</v>
      </c>
      <c r="E14" s="3"/>
      <c r="G14" s="130"/>
      <c r="H14" s="128"/>
      <c r="I14" s="130"/>
      <c r="J14" s="129"/>
      <c r="K14" s="130"/>
      <c r="L14" s="129"/>
      <c r="M14" s="130"/>
      <c r="N14" s="3"/>
      <c r="O14" s="1"/>
      <c r="P14" s="119"/>
    </row>
    <row r="15" spans="2:16" ht="18" customHeight="1">
      <c r="C15" s="1" t="s">
        <v>263</v>
      </c>
      <c r="E15" s="3"/>
      <c r="G15" s="127">
        <v>-2742665.46</v>
      </c>
      <c r="H15" s="128"/>
      <c r="I15" s="127">
        <v>125556.88</v>
      </c>
      <c r="J15" s="129"/>
      <c r="K15" s="127">
        <v>0</v>
      </c>
      <c r="L15" s="129"/>
      <c r="M15" s="127">
        <v>0</v>
      </c>
      <c r="N15" s="3"/>
      <c r="O15" s="1"/>
      <c r="P15" s="119"/>
    </row>
    <row r="16" spans="2:16" ht="18" customHeight="1">
      <c r="E16" s="3"/>
      <c r="G16" s="130"/>
      <c r="H16" s="128"/>
      <c r="I16" s="130"/>
      <c r="J16" s="129"/>
      <c r="K16" s="130"/>
      <c r="L16" s="129"/>
      <c r="M16" s="130"/>
      <c r="N16" s="3"/>
      <c r="O16" s="1"/>
      <c r="P16" s="119"/>
    </row>
    <row r="17" spans="2:22" ht="18" customHeight="1">
      <c r="B17" s="131" t="s">
        <v>264</v>
      </c>
      <c r="E17" s="3"/>
      <c r="G17" s="130"/>
      <c r="H17" s="128"/>
      <c r="I17" s="130"/>
      <c r="J17" s="129"/>
      <c r="K17" s="119"/>
      <c r="L17" s="129"/>
      <c r="M17" s="119"/>
      <c r="N17" s="3"/>
      <c r="O17" s="1"/>
      <c r="P17" s="119"/>
    </row>
    <row r="18" spans="2:22" ht="18" customHeight="1">
      <c r="C18" s="1" t="s">
        <v>265</v>
      </c>
      <c r="E18" s="3"/>
      <c r="G18" s="130"/>
      <c r="H18" s="128"/>
      <c r="I18" s="130"/>
      <c r="J18" s="129"/>
      <c r="K18" s="119"/>
      <c r="L18" s="129"/>
      <c r="M18" s="119"/>
      <c r="N18" s="3"/>
      <c r="O18" s="1"/>
      <c r="P18" s="119"/>
    </row>
    <row r="19" spans="2:22" ht="18" customHeight="1">
      <c r="D19" s="118" t="s">
        <v>266</v>
      </c>
      <c r="E19" s="79">
        <v>5.2</v>
      </c>
      <c r="G19" s="132">
        <v>-1355000</v>
      </c>
      <c r="H19" s="128"/>
      <c r="I19" s="132">
        <v>-10208500</v>
      </c>
      <c r="J19" s="129"/>
      <c r="K19" s="132">
        <v>-1355000</v>
      </c>
      <c r="L19" s="129"/>
      <c r="M19" s="132">
        <v>-10208500</v>
      </c>
      <c r="N19" s="3"/>
      <c r="O19" s="129"/>
      <c r="P19" s="119"/>
      <c r="T19" s="129"/>
    </row>
    <row r="20" spans="2:22" ht="18" customHeight="1">
      <c r="C20" s="1" t="s">
        <v>267</v>
      </c>
      <c r="E20" s="1"/>
      <c r="G20" s="1"/>
      <c r="H20" s="1"/>
      <c r="I20" s="1"/>
      <c r="K20" s="1"/>
      <c r="M20" s="1"/>
      <c r="N20" s="3"/>
      <c r="O20" s="1"/>
      <c r="P20" s="119"/>
      <c r="T20" s="129"/>
    </row>
    <row r="21" spans="2:22" ht="18" customHeight="1">
      <c r="D21" s="1" t="s">
        <v>268</v>
      </c>
      <c r="E21" s="79">
        <v>18.2</v>
      </c>
      <c r="G21" s="127">
        <v>271000</v>
      </c>
      <c r="H21" s="128"/>
      <c r="I21" s="127">
        <v>2041700</v>
      </c>
      <c r="J21" s="129"/>
      <c r="K21" s="127">
        <v>271000</v>
      </c>
      <c r="L21" s="129"/>
      <c r="M21" s="127">
        <v>2041700</v>
      </c>
      <c r="N21" s="3"/>
      <c r="O21" s="1"/>
      <c r="P21" s="119"/>
      <c r="T21" s="129"/>
    </row>
    <row r="22" spans="2:22" ht="18" hidden="1" customHeight="1">
      <c r="C22" s="1" t="s">
        <v>156</v>
      </c>
      <c r="D22" s="118"/>
      <c r="E22" s="79">
        <v>15</v>
      </c>
      <c r="G22" s="132">
        <v>0</v>
      </c>
      <c r="H22" s="128"/>
      <c r="I22" s="132">
        <v>0</v>
      </c>
      <c r="J22" s="129"/>
      <c r="K22" s="132"/>
      <c r="L22" s="129"/>
      <c r="M22" s="132">
        <v>0</v>
      </c>
      <c r="N22" s="3"/>
      <c r="O22" s="129"/>
      <c r="P22" s="119"/>
      <c r="T22" s="129"/>
    </row>
    <row r="23" spans="2:22" ht="18" hidden="1" customHeight="1">
      <c r="C23" s="1" t="s">
        <v>155</v>
      </c>
      <c r="G23" s="1"/>
      <c r="H23" s="1"/>
      <c r="I23" s="1"/>
      <c r="K23" s="1"/>
      <c r="M23" s="1"/>
      <c r="N23" s="3"/>
      <c r="O23" s="44"/>
      <c r="P23" s="119"/>
      <c r="T23" s="129"/>
    </row>
    <row r="24" spans="2:22" ht="18" hidden="1" customHeight="1">
      <c r="D24" s="1" t="s">
        <v>157</v>
      </c>
      <c r="E24" s="79">
        <v>18.2</v>
      </c>
      <c r="G24" s="127">
        <v>0</v>
      </c>
      <c r="H24" s="128"/>
      <c r="I24" s="127">
        <v>0</v>
      </c>
      <c r="J24" s="129"/>
      <c r="K24" s="127">
        <v>0</v>
      </c>
      <c r="L24" s="129"/>
      <c r="M24" s="127">
        <v>0</v>
      </c>
      <c r="N24" s="3"/>
      <c r="O24" s="1"/>
      <c r="P24" s="119"/>
      <c r="T24" s="129"/>
    </row>
    <row r="25" spans="2:22" ht="18" customHeight="1">
      <c r="B25" s="1" t="s">
        <v>158</v>
      </c>
      <c r="E25" s="3"/>
      <c r="G25" s="127">
        <f>SUM(G15:G21)</f>
        <v>-3826665.46</v>
      </c>
      <c r="H25" s="128"/>
      <c r="I25" s="127">
        <f>SUM(I19:I24)+I15</f>
        <v>-8041243.1200000001</v>
      </c>
      <c r="J25" s="129"/>
      <c r="K25" s="127">
        <f>SUM(K15:K21)</f>
        <v>-1084000</v>
      </c>
      <c r="L25" s="129"/>
      <c r="M25" s="127">
        <f>SUM(M19:M24)+M15</f>
        <v>-8166800</v>
      </c>
      <c r="N25" s="3"/>
      <c r="O25" s="1"/>
      <c r="P25" s="119"/>
    </row>
    <row r="26" spans="2:22" ht="18" customHeight="1">
      <c r="E26" s="3"/>
      <c r="G26" s="132"/>
      <c r="H26" s="128"/>
      <c r="I26" s="132"/>
      <c r="J26" s="129"/>
      <c r="K26" s="132"/>
      <c r="L26" s="129"/>
      <c r="M26" s="132"/>
      <c r="N26" s="3"/>
      <c r="O26" s="1"/>
      <c r="P26" s="119"/>
    </row>
    <row r="27" spans="2:22" ht="18" customHeight="1" thickBot="1">
      <c r="B27" s="1" t="s">
        <v>159</v>
      </c>
      <c r="E27" s="3"/>
      <c r="G27" s="133">
        <f>+G11+G25</f>
        <v>106286190.43000035</v>
      </c>
      <c r="H27" s="128"/>
      <c r="I27" s="133">
        <f>+I11+I25</f>
        <v>110957656.56000014</v>
      </c>
      <c r="J27" s="129"/>
      <c r="K27" s="133">
        <f>+K11+K25</f>
        <v>31876027.290000085</v>
      </c>
      <c r="L27" s="129"/>
      <c r="M27" s="133">
        <f>+M11+M25</f>
        <v>129274289.13999993</v>
      </c>
      <c r="N27" s="3"/>
      <c r="O27" s="1"/>
      <c r="P27" s="119"/>
    </row>
    <row r="28" spans="2:22" ht="18" customHeight="1" thickTop="1">
      <c r="E28" s="3"/>
      <c r="G28" s="134"/>
      <c r="H28" s="134"/>
      <c r="I28" s="134"/>
      <c r="J28" s="129"/>
      <c r="K28" s="135"/>
      <c r="L28" s="129"/>
      <c r="M28" s="135"/>
      <c r="N28" s="3"/>
      <c r="O28" s="1"/>
      <c r="P28" s="119"/>
    </row>
    <row r="29" spans="2:22" ht="18" customHeight="1">
      <c r="B29" s="23" t="s">
        <v>160</v>
      </c>
      <c r="C29" s="23"/>
      <c r="D29" s="23"/>
      <c r="E29" s="136"/>
      <c r="F29" s="101"/>
      <c r="G29" s="137"/>
      <c r="H29" s="138"/>
      <c r="I29" s="137"/>
      <c r="J29" s="139"/>
      <c r="K29" s="137"/>
      <c r="L29" s="138"/>
      <c r="M29" s="138"/>
      <c r="N29" s="3"/>
      <c r="O29" s="1"/>
      <c r="P29" s="119"/>
    </row>
    <row r="30" spans="2:22" ht="18" customHeight="1">
      <c r="B30" s="23"/>
      <c r="C30" s="23" t="s">
        <v>161</v>
      </c>
      <c r="D30" s="23"/>
      <c r="E30" s="136"/>
      <c r="F30" s="105">
        <v>852812933</v>
      </c>
      <c r="G30" s="132">
        <f>+G27-G31</f>
        <v>106711453.64855735</v>
      </c>
      <c r="H30" s="128"/>
      <c r="I30" s="132">
        <f>+I27-I31</f>
        <v>110830822.16000013</v>
      </c>
      <c r="J30" s="128"/>
      <c r="K30" s="132">
        <f>+K27-K31</f>
        <v>31876027.290000085</v>
      </c>
      <c r="L30" s="128"/>
      <c r="M30" s="132">
        <f>+M27-M31</f>
        <v>129274289.13999993</v>
      </c>
      <c r="N30" s="3"/>
      <c r="O30" s="1"/>
      <c r="P30" s="119"/>
      <c r="T30" s="129"/>
      <c r="V30" s="129"/>
    </row>
    <row r="31" spans="2:22" ht="18" customHeight="1">
      <c r="B31" s="23"/>
      <c r="C31" s="1" t="s">
        <v>162</v>
      </c>
      <c r="E31" s="136"/>
      <c r="F31" s="105">
        <v>-1541152</v>
      </c>
      <c r="G31" s="132">
        <v>-425263.21855699999</v>
      </c>
      <c r="H31" s="23"/>
      <c r="I31" s="132">
        <v>126834.4</v>
      </c>
      <c r="J31" s="23"/>
      <c r="K31" s="140">
        <v>0</v>
      </c>
      <c r="L31" s="23"/>
      <c r="M31" s="141">
        <v>0</v>
      </c>
      <c r="N31" s="3"/>
      <c r="O31" s="1"/>
      <c r="P31" s="119"/>
    </row>
    <row r="32" spans="2:22" ht="18" customHeight="1" thickBot="1">
      <c r="B32" s="107"/>
      <c r="C32" s="107"/>
      <c r="D32" s="107"/>
      <c r="E32" s="136"/>
      <c r="F32" s="105"/>
      <c r="G32" s="142">
        <f>SUM(G30:G31)</f>
        <v>106286190.43000035</v>
      </c>
      <c r="H32" s="138"/>
      <c r="I32" s="143">
        <f>SUM(I30:I31)</f>
        <v>110957656.56000014</v>
      </c>
      <c r="J32" s="138"/>
      <c r="K32" s="142">
        <f>SUM(K30:K31)</f>
        <v>31876027.290000085</v>
      </c>
      <c r="L32" s="138"/>
      <c r="M32" s="143">
        <f>SUM(M30:M31)</f>
        <v>129274289.13999993</v>
      </c>
      <c r="N32" s="3"/>
      <c r="O32" s="20"/>
      <c r="P32" s="119"/>
      <c r="R32" s="129"/>
    </row>
    <row r="33" spans="2:16" ht="18" customHeight="1" thickTop="1">
      <c r="E33" s="3"/>
      <c r="G33" s="128"/>
      <c r="H33" s="128"/>
      <c r="I33" s="128"/>
      <c r="J33" s="129"/>
      <c r="K33" s="119"/>
      <c r="L33" s="129"/>
      <c r="M33" s="119"/>
      <c r="N33" s="3"/>
      <c r="O33" s="1"/>
      <c r="P33" s="119"/>
    </row>
    <row r="34" spans="2:16" ht="18" customHeight="1">
      <c r="B34" s="144" t="str">
        <f>PL3M!B38</f>
        <v>หมายเหตุประกอบงบการเงินระหว่างกาลถือเป็นส่วนหนึ่งของงบการเงินระหว่างกาลนี้</v>
      </c>
      <c r="E34" s="3"/>
      <c r="G34" s="128"/>
      <c r="H34" s="128"/>
      <c r="I34" s="128"/>
      <c r="J34" s="129"/>
      <c r="K34" s="119"/>
      <c r="L34" s="129"/>
      <c r="M34" s="119"/>
      <c r="N34" s="3"/>
      <c r="O34" s="1"/>
      <c r="P34" s="119"/>
    </row>
    <row r="35" spans="2:16" ht="18" customHeight="1">
      <c r="E35" s="3"/>
      <c r="G35" s="128"/>
      <c r="H35" s="128"/>
      <c r="I35" s="128"/>
      <c r="J35" s="129"/>
      <c r="K35" s="119"/>
      <c r="L35" s="129"/>
      <c r="M35" s="119"/>
      <c r="N35" s="3"/>
      <c r="O35" s="1"/>
      <c r="P35" s="119"/>
    </row>
    <row r="36" spans="2:16" ht="18" customHeight="1">
      <c r="E36" s="3"/>
      <c r="G36" s="128"/>
      <c r="H36" s="128"/>
      <c r="I36" s="128"/>
      <c r="J36" s="129"/>
      <c r="K36" s="119"/>
      <c r="L36" s="129"/>
      <c r="M36" s="119"/>
      <c r="N36" s="3"/>
      <c r="O36" s="1"/>
      <c r="P36" s="119"/>
    </row>
    <row r="37" spans="2:16" ht="18" customHeight="1">
      <c r="E37" s="3"/>
      <c r="G37" s="128"/>
      <c r="H37" s="128"/>
      <c r="I37" s="128"/>
      <c r="J37" s="129"/>
      <c r="K37" s="119"/>
      <c r="L37" s="129"/>
      <c r="M37" s="119"/>
      <c r="N37" s="3"/>
      <c r="O37" s="1"/>
      <c r="P37" s="119"/>
    </row>
    <row r="38" spans="2:16" ht="18" customHeight="1">
      <c r="B38" s="145"/>
      <c r="D38" s="3"/>
      <c r="E38" s="145"/>
      <c r="G38" s="145"/>
      <c r="J38" s="3"/>
      <c r="K38" s="3"/>
      <c r="L38" s="3"/>
      <c r="M38" s="3"/>
      <c r="N38" s="3"/>
      <c r="O38" s="1"/>
      <c r="P38" s="119"/>
    </row>
    <row r="39" spans="2:16" ht="18" customHeight="1">
      <c r="B39" s="145"/>
      <c r="D39" s="3"/>
      <c r="E39" s="145"/>
      <c r="G39" s="145"/>
      <c r="J39" s="3"/>
      <c r="K39" s="3"/>
      <c r="L39" s="3"/>
      <c r="M39" s="3"/>
      <c r="N39" s="3"/>
      <c r="O39" s="1"/>
      <c r="P39" s="119"/>
    </row>
    <row r="40" spans="2:16" ht="18" customHeight="1">
      <c r="B40" s="145"/>
      <c r="D40" s="3"/>
      <c r="E40" s="145"/>
      <c r="G40" s="145"/>
      <c r="J40" s="3"/>
      <c r="K40" s="3"/>
      <c r="L40" s="3"/>
      <c r="M40" s="3"/>
      <c r="N40" s="3"/>
      <c r="O40" s="1"/>
      <c r="P40" s="119"/>
    </row>
    <row r="41" spans="2:16" ht="18" customHeight="1">
      <c r="B41" s="145"/>
      <c r="D41" s="3"/>
      <c r="E41" s="145"/>
      <c r="G41" s="145"/>
      <c r="J41" s="3"/>
      <c r="K41" s="3"/>
      <c r="L41" s="3"/>
      <c r="M41" s="3"/>
      <c r="N41" s="3"/>
      <c r="O41" s="1"/>
      <c r="P41" s="119"/>
    </row>
    <row r="42" spans="2:16" ht="18" customHeight="1">
      <c r="E42" s="1"/>
      <c r="F42" s="1"/>
      <c r="G42" s="1"/>
      <c r="H42" s="1"/>
      <c r="I42" s="1"/>
      <c r="K42" s="1"/>
      <c r="M42" s="1"/>
      <c r="N42" s="3"/>
      <c r="O42" s="1"/>
      <c r="P42" s="119"/>
    </row>
    <row r="43" spans="2:16" ht="18" customHeight="1">
      <c r="B43" s="205" t="s">
        <v>41</v>
      </c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3"/>
      <c r="O43" s="1"/>
      <c r="P43" s="119"/>
    </row>
    <row r="45" spans="2:16" ht="18" customHeight="1">
      <c r="B45" s="203" t="s">
        <v>208</v>
      </c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3"/>
      <c r="O45" s="1"/>
      <c r="P45" s="119"/>
    </row>
  </sheetData>
  <mergeCells count="10">
    <mergeCell ref="G7:M7"/>
    <mergeCell ref="B43:M43"/>
    <mergeCell ref="B45:M45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046F-59C0-40B8-8F74-4B715794E18A}">
  <sheetPr>
    <pageSetUpPr fitToPage="1"/>
  </sheetPr>
  <dimension ref="B1:V45"/>
  <sheetViews>
    <sheetView view="pageBreakPreview" topLeftCell="A36" zoomScale="120" zoomScaleNormal="100" zoomScaleSheetLayoutView="120" workbookViewId="0">
      <selection activeCell="T27" sqref="T27"/>
    </sheetView>
  </sheetViews>
  <sheetFormatPr defaultColWidth="10.109375" defaultRowHeight="17.5"/>
  <cols>
    <col min="1" max="1" width="10.109375" style="1"/>
    <col min="2" max="2" width="2.6640625" style="1" customWidth="1"/>
    <col min="3" max="3" width="1.44140625" style="1" customWidth="1"/>
    <col min="4" max="4" width="43.88671875" style="1" customWidth="1"/>
    <col min="5" max="5" width="7.6640625" style="79" customWidth="1"/>
    <col min="6" max="6" width="1.109375" style="3" customWidth="1"/>
    <col min="7" max="7" width="14.109375" style="3" customWidth="1"/>
    <col min="8" max="8" width="0.6640625" style="3" customWidth="1"/>
    <col min="9" max="9" width="14" style="3" customWidth="1"/>
    <col min="10" max="10" width="0.44140625" style="1" customWidth="1"/>
    <col min="11" max="11" width="14" style="61" customWidth="1"/>
    <col min="12" max="12" width="0.6640625" style="1" customWidth="1"/>
    <col min="13" max="13" width="13.88671875" style="61" customWidth="1"/>
    <col min="14" max="14" width="0.6640625" style="61" customWidth="1"/>
    <col min="15" max="15" width="14.6640625" style="61" customWidth="1"/>
    <col min="16" max="16" width="2.109375" style="1" customWidth="1"/>
    <col min="17" max="17" width="3" style="1" customWidth="1"/>
    <col min="18" max="18" width="17.6640625" style="1" customWidth="1"/>
    <col min="19" max="19" width="3" style="1" customWidth="1"/>
    <col min="20" max="20" width="17.6640625" style="1" customWidth="1"/>
    <col min="21" max="21" width="3" style="1" customWidth="1"/>
    <col min="22" max="22" width="17.6640625" style="1" customWidth="1"/>
    <col min="23" max="23" width="3" style="1" customWidth="1"/>
    <col min="24" max="24" width="15.6640625" style="1" customWidth="1"/>
    <col min="25" max="25" width="3" style="1" customWidth="1"/>
    <col min="26" max="26" width="16.33203125" style="1" customWidth="1"/>
    <col min="27" max="27" width="12.33203125" style="1" customWidth="1"/>
    <col min="28" max="16384" width="10.109375" style="1"/>
  </cols>
  <sheetData>
    <row r="1" spans="2:16" ht="18" customHeight="1">
      <c r="B1" s="23"/>
      <c r="E1" s="91"/>
      <c r="F1" s="91"/>
      <c r="G1" s="75"/>
      <c r="H1" s="91"/>
      <c r="I1" s="75"/>
      <c r="K1" s="206" t="s">
        <v>82</v>
      </c>
      <c r="L1" s="207"/>
      <c r="M1" s="207"/>
      <c r="N1" s="3"/>
      <c r="O1" s="1"/>
      <c r="P1" s="119"/>
    </row>
    <row r="2" spans="2:16" ht="18" customHeight="1">
      <c r="B2" s="208" t="str">
        <f>+PL3M!B2</f>
        <v xml:space="preserve">บริษัท ซาบีน่า จำกัด (มหาชน)  และบริษัทย่อย  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3"/>
      <c r="O2" s="1"/>
      <c r="P2" s="119"/>
    </row>
    <row r="3" spans="2:16" ht="18" customHeight="1">
      <c r="B3" s="209" t="s">
        <v>153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3"/>
      <c r="O3" s="1"/>
      <c r="P3" s="119"/>
    </row>
    <row r="4" spans="2:16" ht="18" customHeight="1">
      <c r="B4" s="209" t="str">
        <f>PL9M!B4</f>
        <v>สำหรับงวดเก้าเดือน สิ้นสุดวันที่ 30 กันยายน 2567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3"/>
      <c r="O4" s="1"/>
      <c r="P4" s="119"/>
    </row>
    <row r="5" spans="2:16" ht="18" customHeight="1">
      <c r="D5" s="120"/>
      <c r="E5" s="120"/>
      <c r="F5" s="120"/>
      <c r="G5" s="204" t="s">
        <v>1</v>
      </c>
      <c r="H5" s="204"/>
      <c r="I5" s="204"/>
      <c r="J5" s="204"/>
      <c r="K5" s="204"/>
      <c r="L5" s="204"/>
      <c r="M5" s="204"/>
      <c r="N5" s="3"/>
      <c r="O5" s="1"/>
      <c r="P5" s="119"/>
    </row>
    <row r="6" spans="2:16">
      <c r="D6" s="1" t="s">
        <v>33</v>
      </c>
      <c r="E6" s="3"/>
      <c r="G6" s="210" t="s">
        <v>2</v>
      </c>
      <c r="H6" s="210"/>
      <c r="I6" s="210"/>
      <c r="K6" s="211" t="s">
        <v>3</v>
      </c>
      <c r="L6" s="211"/>
      <c r="M6" s="211"/>
      <c r="N6" s="3"/>
      <c r="O6" s="1"/>
      <c r="P6" s="119"/>
    </row>
    <row r="7" spans="2:16">
      <c r="E7" s="3"/>
      <c r="G7" s="204" t="str">
        <f>PL9M!G7</f>
        <v>สำหรับงวดเก้าเดือน สิ้นสุดวันที่ 30 กันยายน</v>
      </c>
      <c r="H7" s="204"/>
      <c r="I7" s="204"/>
      <c r="J7" s="204"/>
      <c r="K7" s="204"/>
      <c r="L7" s="204"/>
      <c r="M7" s="204"/>
      <c r="N7" s="3"/>
      <c r="O7" s="1"/>
      <c r="P7" s="119"/>
    </row>
    <row r="8" spans="2:16">
      <c r="E8" s="121" t="s">
        <v>4</v>
      </c>
      <c r="G8" s="122" t="s">
        <v>241</v>
      </c>
      <c r="H8" s="123"/>
      <c r="I8" s="122" t="s">
        <v>130</v>
      </c>
      <c r="J8" s="124"/>
      <c r="K8" s="122" t="s">
        <v>241</v>
      </c>
      <c r="L8" s="123"/>
      <c r="M8" s="122" t="s">
        <v>130</v>
      </c>
      <c r="N8" s="3"/>
      <c r="O8" s="1"/>
      <c r="P8" s="119"/>
    </row>
    <row r="9" spans="2:16" ht="18" customHeight="1">
      <c r="E9" s="3"/>
      <c r="G9" s="125"/>
      <c r="H9" s="125"/>
      <c r="I9" s="126"/>
      <c r="M9" s="126"/>
      <c r="N9" s="3"/>
      <c r="O9" s="1"/>
      <c r="P9" s="119"/>
    </row>
    <row r="10" spans="2:16" ht="18" customHeight="1">
      <c r="E10" s="3"/>
      <c r="G10" s="125"/>
      <c r="H10" s="125"/>
      <c r="I10" s="126"/>
      <c r="M10" s="126"/>
      <c r="N10" s="3"/>
      <c r="O10" s="1"/>
      <c r="P10" s="119"/>
    </row>
    <row r="11" spans="2:16" ht="18" customHeight="1">
      <c r="B11" s="1" t="s">
        <v>166</v>
      </c>
      <c r="E11" s="3"/>
      <c r="G11" s="127">
        <f>PL9M!G28</f>
        <v>350989683.1000002</v>
      </c>
      <c r="H11" s="128"/>
      <c r="I11" s="127">
        <f>PL9M!I28</f>
        <v>350224855.61999995</v>
      </c>
      <c r="J11" s="129"/>
      <c r="K11" s="127">
        <f>PL9M!K28</f>
        <v>281338790.49000001</v>
      </c>
      <c r="L11" s="129"/>
      <c r="M11" s="127">
        <f>PL9M!M28</f>
        <v>351500586.26999986</v>
      </c>
      <c r="N11" s="3"/>
      <c r="O11" s="1"/>
      <c r="P11" s="119"/>
    </row>
    <row r="12" spans="2:16" ht="18" customHeight="1">
      <c r="E12" s="3"/>
      <c r="G12" s="130"/>
      <c r="H12" s="128"/>
      <c r="I12" s="130"/>
      <c r="J12" s="129"/>
      <c r="K12" s="130"/>
      <c r="L12" s="129"/>
      <c r="M12" s="130"/>
      <c r="N12" s="3"/>
      <c r="O12" s="1"/>
      <c r="P12" s="119"/>
    </row>
    <row r="13" spans="2:16" ht="18" customHeight="1">
      <c r="B13" s="1" t="s">
        <v>261</v>
      </c>
      <c r="E13" s="3"/>
      <c r="G13" s="130"/>
      <c r="H13" s="128"/>
      <c r="I13" s="130"/>
      <c r="J13" s="129"/>
      <c r="K13" s="130"/>
      <c r="L13" s="129"/>
      <c r="M13" s="130"/>
      <c r="N13" s="3"/>
      <c r="O13" s="1"/>
      <c r="P13" s="119"/>
    </row>
    <row r="14" spans="2:16" ht="18" customHeight="1">
      <c r="B14" s="1" t="s">
        <v>262</v>
      </c>
      <c r="E14" s="3"/>
      <c r="G14" s="130"/>
      <c r="H14" s="128"/>
      <c r="I14" s="130"/>
      <c r="J14" s="129"/>
      <c r="K14" s="130"/>
      <c r="L14" s="129"/>
      <c r="M14" s="130"/>
      <c r="N14" s="3"/>
      <c r="O14" s="1"/>
      <c r="P14" s="119"/>
    </row>
    <row r="15" spans="2:16" ht="18" customHeight="1">
      <c r="C15" s="1" t="s">
        <v>263</v>
      </c>
      <c r="E15" s="3"/>
      <c r="G15" s="127">
        <v>-1513628.7099999997</v>
      </c>
      <c r="H15" s="128"/>
      <c r="I15" s="127">
        <v>188942.31</v>
      </c>
      <c r="J15" s="129"/>
      <c r="K15" s="127">
        <v>0</v>
      </c>
      <c r="L15" s="129"/>
      <c r="M15" s="127">
        <v>0</v>
      </c>
      <c r="N15" s="3"/>
      <c r="O15" s="1"/>
      <c r="P15" s="119"/>
    </row>
    <row r="16" spans="2:16" ht="18" customHeight="1">
      <c r="E16" s="3"/>
      <c r="G16" s="130"/>
      <c r="H16" s="128"/>
      <c r="I16" s="130"/>
      <c r="J16" s="129"/>
      <c r="K16" s="130"/>
      <c r="L16" s="129"/>
      <c r="M16" s="130"/>
      <c r="N16" s="3"/>
      <c r="O16" s="1"/>
      <c r="P16" s="119"/>
    </row>
    <row r="17" spans="2:22" ht="18" customHeight="1">
      <c r="B17" s="131" t="s">
        <v>264</v>
      </c>
      <c r="E17" s="3"/>
      <c r="G17" s="130"/>
      <c r="H17" s="128"/>
      <c r="I17" s="130"/>
      <c r="J17" s="129"/>
      <c r="K17" s="119"/>
      <c r="L17" s="129"/>
      <c r="M17" s="119"/>
      <c r="N17" s="3"/>
      <c r="O17" s="1"/>
      <c r="P17" s="119"/>
    </row>
    <row r="18" spans="2:22" ht="18" customHeight="1">
      <c r="C18" s="1" t="s">
        <v>265</v>
      </c>
      <c r="E18" s="3"/>
      <c r="G18" s="130"/>
      <c r="H18" s="128"/>
      <c r="I18" s="130"/>
      <c r="J18" s="129"/>
      <c r="K18" s="119"/>
      <c r="L18" s="129"/>
      <c r="M18" s="119"/>
      <c r="N18" s="3"/>
      <c r="O18" s="1"/>
      <c r="P18" s="119"/>
    </row>
    <row r="19" spans="2:22" ht="18" customHeight="1">
      <c r="D19" s="118" t="s">
        <v>266</v>
      </c>
      <c r="E19" s="79">
        <v>5.2</v>
      </c>
      <c r="G19" s="132">
        <v>-18357500</v>
      </c>
      <c r="H19" s="128"/>
      <c r="I19" s="132">
        <v>-27489000</v>
      </c>
      <c r="J19" s="129"/>
      <c r="K19" s="132">
        <v>-18357500</v>
      </c>
      <c r="L19" s="129"/>
      <c r="M19" s="132">
        <v>-27489000</v>
      </c>
      <c r="N19" s="3"/>
      <c r="O19" s="129"/>
      <c r="P19" s="119"/>
      <c r="T19" s="129"/>
    </row>
    <row r="20" spans="2:22" ht="18" customHeight="1">
      <c r="C20" s="1" t="s">
        <v>267</v>
      </c>
      <c r="E20" s="1"/>
      <c r="G20" s="1"/>
      <c r="H20" s="1"/>
      <c r="I20" s="1"/>
      <c r="K20" s="1"/>
      <c r="M20" s="1"/>
      <c r="N20" s="3"/>
      <c r="O20" s="1"/>
      <c r="P20" s="119"/>
      <c r="T20" s="129"/>
    </row>
    <row r="21" spans="2:22" ht="18" customHeight="1">
      <c r="D21" s="1" t="s">
        <v>268</v>
      </c>
      <c r="E21" s="79">
        <v>18.2</v>
      </c>
      <c r="G21" s="127">
        <v>3671500</v>
      </c>
      <c r="H21" s="128"/>
      <c r="I21" s="127">
        <v>5497800</v>
      </c>
      <c r="J21" s="129"/>
      <c r="K21" s="127">
        <v>3671500</v>
      </c>
      <c r="L21" s="129"/>
      <c r="M21" s="127">
        <v>5497800</v>
      </c>
      <c r="N21" s="3"/>
      <c r="O21" s="1"/>
      <c r="P21" s="119"/>
      <c r="T21" s="129"/>
    </row>
    <row r="22" spans="2:22" ht="18" hidden="1" customHeight="1">
      <c r="C22" s="1" t="s">
        <v>156</v>
      </c>
      <c r="D22" s="118"/>
      <c r="E22" s="79">
        <v>15</v>
      </c>
      <c r="G22" s="132">
        <v>0</v>
      </c>
      <c r="H22" s="128"/>
      <c r="I22" s="132">
        <v>0</v>
      </c>
      <c r="J22" s="129"/>
      <c r="K22" s="132"/>
      <c r="L22" s="129"/>
      <c r="M22" s="132">
        <v>0</v>
      </c>
      <c r="N22" s="3"/>
      <c r="O22" s="129">
        <f>G22-K22</f>
        <v>0</v>
      </c>
      <c r="P22" s="119"/>
      <c r="T22" s="129"/>
    </row>
    <row r="23" spans="2:22" ht="18" hidden="1" customHeight="1">
      <c r="C23" s="1" t="s">
        <v>155</v>
      </c>
      <c r="G23" s="1"/>
      <c r="H23" s="1"/>
      <c r="I23" s="1"/>
      <c r="K23" s="1"/>
      <c r="M23" s="1"/>
      <c r="N23" s="3"/>
      <c r="O23" s="44">
        <f>-O22*0.2</f>
        <v>0</v>
      </c>
      <c r="P23" s="119"/>
      <c r="T23" s="129"/>
    </row>
    <row r="24" spans="2:22" ht="18" hidden="1" customHeight="1">
      <c r="D24" s="1" t="s">
        <v>157</v>
      </c>
      <c r="E24" s="79">
        <v>18.2</v>
      </c>
      <c r="G24" s="127">
        <v>0</v>
      </c>
      <c r="H24" s="128"/>
      <c r="I24" s="127">
        <v>0</v>
      </c>
      <c r="J24" s="129"/>
      <c r="K24" s="127">
        <v>0</v>
      </c>
      <c r="L24" s="129"/>
      <c r="M24" s="127">
        <v>0</v>
      </c>
      <c r="N24" s="3"/>
      <c r="O24" s="1"/>
      <c r="P24" s="119"/>
      <c r="T24" s="129"/>
    </row>
    <row r="25" spans="2:22" ht="18" customHeight="1">
      <c r="B25" s="1" t="s">
        <v>158</v>
      </c>
      <c r="E25" s="3"/>
      <c r="G25" s="127">
        <f>SUM(G15:G21)</f>
        <v>-16199628.710000001</v>
      </c>
      <c r="H25" s="128"/>
      <c r="I25" s="127">
        <f>SUM(I19:I24)+I15</f>
        <v>-21802257.690000001</v>
      </c>
      <c r="J25" s="129"/>
      <c r="K25" s="127">
        <f>SUM(K15:K21)</f>
        <v>-14686000</v>
      </c>
      <c r="L25" s="129"/>
      <c r="M25" s="127">
        <f>SUM(M19:M24)+M15</f>
        <v>-21991200</v>
      </c>
      <c r="N25" s="3"/>
      <c r="O25" s="1"/>
      <c r="P25" s="119"/>
    </row>
    <row r="26" spans="2:22" ht="18" customHeight="1">
      <c r="E26" s="3"/>
      <c r="G26" s="132"/>
      <c r="H26" s="128"/>
      <c r="I26" s="132"/>
      <c r="J26" s="129"/>
      <c r="K26" s="132"/>
      <c r="L26" s="129"/>
      <c r="M26" s="132"/>
      <c r="N26" s="3"/>
      <c r="O26" s="1"/>
      <c r="P26" s="119"/>
    </row>
    <row r="27" spans="2:22" ht="18" customHeight="1" thickBot="1">
      <c r="B27" s="1" t="s">
        <v>159</v>
      </c>
      <c r="E27" s="3"/>
      <c r="G27" s="133">
        <f>+G11+G25</f>
        <v>334790054.39000022</v>
      </c>
      <c r="H27" s="128"/>
      <c r="I27" s="133">
        <f>+I11+I25</f>
        <v>328422597.92999995</v>
      </c>
      <c r="J27" s="129"/>
      <c r="K27" s="133">
        <f>+K11+K25</f>
        <v>266652790.49000001</v>
      </c>
      <c r="L27" s="129"/>
      <c r="M27" s="133">
        <f>+M11+M25</f>
        <v>329509386.26999986</v>
      </c>
      <c r="N27" s="3"/>
      <c r="O27" s="1"/>
      <c r="P27" s="119"/>
    </row>
    <row r="28" spans="2:22" ht="18" customHeight="1" thickTop="1">
      <c r="E28" s="3"/>
      <c r="G28" s="134"/>
      <c r="H28" s="134"/>
      <c r="I28" s="134"/>
      <c r="J28" s="129"/>
      <c r="K28" s="135"/>
      <c r="L28" s="129"/>
      <c r="M28" s="135"/>
      <c r="N28" s="3"/>
      <c r="O28" s="1"/>
      <c r="P28" s="119"/>
    </row>
    <row r="29" spans="2:22" ht="18" customHeight="1">
      <c r="B29" s="23" t="s">
        <v>160</v>
      </c>
      <c r="C29" s="23"/>
      <c r="D29" s="23"/>
      <c r="E29" s="136"/>
      <c r="F29" s="101"/>
      <c r="G29" s="137"/>
      <c r="H29" s="138"/>
      <c r="I29" s="137"/>
      <c r="J29" s="139"/>
      <c r="K29" s="137"/>
      <c r="L29" s="138"/>
      <c r="M29" s="138"/>
      <c r="N29" s="3"/>
      <c r="O29" s="1"/>
      <c r="P29" s="119"/>
    </row>
    <row r="30" spans="2:22" ht="18" customHeight="1">
      <c r="B30" s="23"/>
      <c r="C30" s="23" t="s">
        <v>161</v>
      </c>
      <c r="D30" s="23"/>
      <c r="E30" s="136"/>
      <c r="F30" s="105">
        <v>852812933</v>
      </c>
      <c r="G30" s="132">
        <f>+G27-G31</f>
        <v>335020054.90855724</v>
      </c>
      <c r="H30" s="128"/>
      <c r="I30" s="132">
        <f>+I27-I31</f>
        <v>327147875.52629793</v>
      </c>
      <c r="J30" s="128"/>
      <c r="K30" s="132">
        <f>+K27-K31</f>
        <v>266652790.49000001</v>
      </c>
      <c r="L30" s="128"/>
      <c r="M30" s="132">
        <f>+M27-M31</f>
        <v>329509386.26999986</v>
      </c>
      <c r="N30" s="3"/>
      <c r="O30" s="1"/>
      <c r="P30" s="119"/>
      <c r="T30" s="129"/>
      <c r="V30" s="129"/>
    </row>
    <row r="31" spans="2:22" ht="18" customHeight="1">
      <c r="B31" s="23"/>
      <c r="C31" s="1" t="s">
        <v>162</v>
      </c>
      <c r="E31" s="136"/>
      <c r="F31" s="105">
        <v>-1541152</v>
      </c>
      <c r="G31" s="179">
        <v>-230000.51855699997</v>
      </c>
      <c r="H31" s="23"/>
      <c r="I31" s="179">
        <v>1274722.4037020006</v>
      </c>
      <c r="J31" s="23"/>
      <c r="K31" s="140">
        <v>0</v>
      </c>
      <c r="L31" s="23"/>
      <c r="M31" s="141">
        <v>0</v>
      </c>
      <c r="N31" s="3"/>
      <c r="O31" s="1"/>
      <c r="P31" s="119"/>
    </row>
    <row r="32" spans="2:22" ht="18" customHeight="1" thickBot="1">
      <c r="B32" s="107"/>
      <c r="C32" s="107"/>
      <c r="D32" s="107"/>
      <c r="E32" s="136"/>
      <c r="F32" s="105"/>
      <c r="G32" s="142">
        <f>SUM(G30:G31)</f>
        <v>334790054.39000022</v>
      </c>
      <c r="H32" s="138"/>
      <c r="I32" s="143">
        <f>SUM(I30:I31)</f>
        <v>328422597.92999995</v>
      </c>
      <c r="J32" s="138"/>
      <c r="K32" s="142">
        <f>SUM(K30:K31)</f>
        <v>266652790.49000001</v>
      </c>
      <c r="L32" s="138"/>
      <c r="M32" s="143">
        <f>SUM(M30:M31)</f>
        <v>329509386.26999986</v>
      </c>
      <c r="N32" s="3"/>
      <c r="O32" s="20"/>
      <c r="P32" s="119"/>
      <c r="R32" s="129"/>
    </row>
    <row r="33" spans="2:16" ht="18" customHeight="1" thickTop="1">
      <c r="E33" s="3"/>
      <c r="G33" s="128"/>
      <c r="H33" s="128"/>
      <c r="I33" s="128"/>
      <c r="J33" s="129"/>
      <c r="K33" s="119"/>
      <c r="L33" s="129"/>
      <c r="M33" s="119"/>
      <c r="N33" s="3"/>
      <c r="O33" s="1"/>
      <c r="P33" s="119"/>
    </row>
    <row r="34" spans="2:16" ht="18" customHeight="1">
      <c r="B34" s="144" t="str">
        <f>PL3M!B38</f>
        <v>หมายเหตุประกอบงบการเงินระหว่างกาลถือเป็นส่วนหนึ่งของงบการเงินระหว่างกาลนี้</v>
      </c>
      <c r="E34" s="3"/>
      <c r="G34" s="128"/>
      <c r="H34" s="128"/>
      <c r="I34" s="128"/>
      <c r="J34" s="129"/>
      <c r="K34" s="119"/>
      <c r="L34" s="129"/>
      <c r="M34" s="119"/>
      <c r="N34" s="3"/>
      <c r="O34" s="1"/>
      <c r="P34" s="119"/>
    </row>
    <row r="35" spans="2:16" ht="18" customHeight="1">
      <c r="E35" s="3"/>
      <c r="G35" s="128"/>
      <c r="H35" s="128"/>
      <c r="I35" s="128"/>
      <c r="J35" s="129"/>
      <c r="K35" s="119"/>
      <c r="L35" s="129"/>
      <c r="M35" s="119"/>
      <c r="N35" s="3"/>
      <c r="O35" s="1"/>
      <c r="P35" s="119"/>
    </row>
    <row r="36" spans="2:16" ht="18" customHeight="1">
      <c r="E36" s="3"/>
      <c r="G36" s="128"/>
      <c r="H36" s="128"/>
      <c r="I36" s="128"/>
      <c r="J36" s="129"/>
      <c r="K36" s="119"/>
      <c r="L36" s="129"/>
      <c r="M36" s="119"/>
      <c r="N36" s="3"/>
      <c r="O36" s="1"/>
      <c r="P36" s="119"/>
    </row>
    <row r="37" spans="2:16" ht="18" customHeight="1">
      <c r="E37" s="3"/>
      <c r="G37" s="128"/>
      <c r="H37" s="128"/>
      <c r="I37" s="128"/>
      <c r="J37" s="129"/>
      <c r="K37" s="119"/>
      <c r="L37" s="129"/>
      <c r="M37" s="119"/>
      <c r="N37" s="3"/>
      <c r="O37" s="1"/>
      <c r="P37" s="119"/>
    </row>
    <row r="38" spans="2:16" ht="18" customHeight="1">
      <c r="E38" s="3"/>
      <c r="G38" s="128"/>
      <c r="H38" s="128"/>
      <c r="I38" s="128"/>
      <c r="J38" s="129"/>
      <c r="K38" s="119"/>
      <c r="L38" s="129"/>
      <c r="M38" s="119"/>
      <c r="N38" s="3"/>
      <c r="O38" s="1"/>
      <c r="P38" s="119"/>
    </row>
    <row r="39" spans="2:16" ht="18" customHeight="1">
      <c r="E39" s="3"/>
      <c r="G39" s="128"/>
      <c r="H39" s="128"/>
      <c r="I39" s="128"/>
      <c r="J39" s="129"/>
      <c r="K39" s="119"/>
      <c r="L39" s="129"/>
      <c r="M39" s="119"/>
      <c r="N39" s="3"/>
      <c r="O39" s="1"/>
      <c r="P39" s="119"/>
    </row>
    <row r="40" spans="2:16" ht="18" customHeight="1">
      <c r="E40" s="3"/>
      <c r="G40" s="128"/>
      <c r="H40" s="128"/>
      <c r="I40" s="128"/>
      <c r="J40" s="129"/>
      <c r="K40" s="119"/>
      <c r="L40" s="129"/>
      <c r="M40" s="119"/>
      <c r="N40" s="3"/>
      <c r="O40" s="1"/>
      <c r="P40" s="119"/>
    </row>
    <row r="41" spans="2:16" ht="18" customHeight="1">
      <c r="B41" s="145"/>
      <c r="D41" s="3"/>
      <c r="E41" s="145"/>
      <c r="G41" s="145"/>
      <c r="J41" s="3"/>
      <c r="K41" s="3"/>
      <c r="L41" s="3"/>
      <c r="M41" s="3"/>
      <c r="N41" s="3"/>
      <c r="O41" s="1"/>
      <c r="P41" s="119"/>
    </row>
    <row r="42" spans="2:16" ht="18" customHeight="1">
      <c r="E42" s="1"/>
      <c r="F42" s="1"/>
      <c r="G42" s="1"/>
      <c r="H42" s="1"/>
      <c r="I42" s="1"/>
      <c r="K42" s="1"/>
      <c r="M42" s="1"/>
      <c r="N42" s="3"/>
      <c r="O42" s="1"/>
      <c r="P42" s="119"/>
    </row>
    <row r="43" spans="2:16" ht="18" customHeight="1">
      <c r="B43" s="205" t="s">
        <v>41</v>
      </c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3"/>
      <c r="O43" s="1"/>
      <c r="P43" s="119"/>
    </row>
    <row r="45" spans="2:16" ht="18" customHeight="1">
      <c r="B45" s="203" t="s">
        <v>239</v>
      </c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3"/>
      <c r="O45" s="1"/>
      <c r="P45" s="119"/>
    </row>
  </sheetData>
  <mergeCells count="10">
    <mergeCell ref="G7:M7"/>
    <mergeCell ref="B43:M43"/>
    <mergeCell ref="B45:M45"/>
    <mergeCell ref="K1:M1"/>
    <mergeCell ref="B2:M2"/>
    <mergeCell ref="B3:M3"/>
    <mergeCell ref="B4:M4"/>
    <mergeCell ref="G5:M5"/>
    <mergeCell ref="G6:I6"/>
    <mergeCell ref="K6:M6"/>
  </mergeCells>
  <conditionalFormatting sqref="G29:M29 F29:F32 H32 J32 L32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8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E51E-8674-413B-9598-63C3142B2A57}">
  <sheetPr>
    <pageSetUpPr fitToPage="1"/>
  </sheetPr>
  <dimension ref="A1:W141"/>
  <sheetViews>
    <sheetView view="pageBreakPreview" topLeftCell="A100" zoomScale="120" zoomScaleNormal="120" zoomScaleSheetLayoutView="120" workbookViewId="0">
      <selection activeCell="N13" sqref="N13"/>
    </sheetView>
  </sheetViews>
  <sheetFormatPr defaultColWidth="10.109375" defaultRowHeight="17.5"/>
  <cols>
    <col min="1" max="1" width="10.109375" style="39"/>
    <col min="2" max="3" width="2.6640625" style="39" customWidth="1"/>
    <col min="4" max="4" width="2.88671875" style="39" customWidth="1"/>
    <col min="5" max="5" width="37.44140625" style="39" customWidth="1"/>
    <col min="6" max="6" width="7.44140625" style="5" customWidth="1"/>
    <col min="7" max="7" width="1" style="4" customWidth="1"/>
    <col min="8" max="8" width="14.109375" style="39" customWidth="1"/>
    <col min="9" max="9" width="0.44140625" style="39" customWidth="1"/>
    <col min="10" max="10" width="14.109375" style="39" customWidth="1"/>
    <col min="11" max="11" width="0.6640625" style="39" customWidth="1"/>
    <col min="12" max="12" width="14.109375" style="39" customWidth="1"/>
    <col min="13" max="13" width="0.6640625" style="39" customWidth="1"/>
    <col min="14" max="14" width="14.109375" style="39" customWidth="1"/>
    <col min="15" max="15" width="0.6640625" style="39" customWidth="1"/>
    <col min="16" max="16" width="13.88671875" style="21" customWidth="1"/>
    <col min="17" max="17" width="16.109375" style="39" bestFit="1" customWidth="1"/>
    <col min="18" max="18" width="17.109375" style="21" customWidth="1"/>
    <col min="19" max="19" width="11.88671875" style="39" bestFit="1" customWidth="1"/>
    <col min="20" max="20" width="14.6640625" style="39" customWidth="1"/>
    <col min="21" max="22" width="11.109375" style="39" bestFit="1" customWidth="1"/>
    <col min="23" max="16384" width="10.109375" style="39"/>
  </cols>
  <sheetData>
    <row r="1" spans="1:23">
      <c r="L1" s="201" t="s">
        <v>82</v>
      </c>
      <c r="M1" s="202"/>
      <c r="N1" s="202"/>
      <c r="P1" s="70"/>
    </row>
    <row r="2" spans="1:23">
      <c r="B2" s="199" t="s">
        <v>67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23">
      <c r="B3" s="199" t="s">
        <v>164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23" s="21" customFormat="1">
      <c r="A4" s="39"/>
      <c r="B4" s="199" t="str">
        <f>PL9M!B4</f>
        <v>สำหรับงวดเก้าเดือน สิ้นสุดวันที่ 30 กันยายน 2567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39"/>
      <c r="Q4" s="39"/>
      <c r="S4" s="39"/>
      <c r="T4" s="39"/>
      <c r="U4" s="39"/>
      <c r="V4" s="39"/>
      <c r="W4" s="39"/>
    </row>
    <row r="5" spans="1:23" s="21" customFormat="1" ht="9" customHeight="1">
      <c r="A5" s="39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39"/>
      <c r="Q5" s="39"/>
      <c r="S5" s="39"/>
      <c r="T5" s="39"/>
      <c r="U5" s="39"/>
      <c r="V5" s="39"/>
      <c r="W5" s="39"/>
    </row>
    <row r="6" spans="1:23" s="21" customFormat="1">
      <c r="A6" s="39"/>
      <c r="B6" s="13" t="s">
        <v>33</v>
      </c>
      <c r="C6" s="13"/>
      <c r="D6" s="13"/>
      <c r="E6" s="13"/>
      <c r="F6" s="53"/>
      <c r="G6" s="13"/>
      <c r="H6" s="204" t="s">
        <v>1</v>
      </c>
      <c r="I6" s="204"/>
      <c r="J6" s="204"/>
      <c r="K6" s="204"/>
      <c r="L6" s="204"/>
      <c r="M6" s="204"/>
      <c r="N6" s="204"/>
      <c r="O6" s="39"/>
      <c r="Q6" s="39"/>
      <c r="S6" s="39"/>
      <c r="T6" s="39"/>
      <c r="U6" s="39"/>
      <c r="V6" s="39"/>
      <c r="W6" s="39"/>
    </row>
    <row r="7" spans="1:23" s="21" customFormat="1">
      <c r="A7" s="39"/>
      <c r="B7" s="39"/>
      <c r="C7" s="39"/>
      <c r="D7" s="39"/>
      <c r="E7" s="39"/>
      <c r="F7" s="5"/>
      <c r="G7" s="4"/>
      <c r="H7" s="197" t="s">
        <v>2</v>
      </c>
      <c r="I7" s="197"/>
      <c r="J7" s="197"/>
      <c r="K7" s="13"/>
      <c r="L7" s="197" t="s">
        <v>3</v>
      </c>
      <c r="M7" s="197"/>
      <c r="N7" s="197"/>
      <c r="O7" s="39"/>
      <c r="Q7" s="39"/>
      <c r="S7" s="39"/>
      <c r="T7" s="39"/>
      <c r="U7" s="39"/>
      <c r="V7" s="39"/>
      <c r="W7" s="39"/>
    </row>
    <row r="8" spans="1:23" s="21" customFormat="1">
      <c r="A8" s="39"/>
      <c r="B8" s="39"/>
      <c r="C8" s="39"/>
      <c r="D8" s="39"/>
      <c r="E8" s="39"/>
      <c r="F8" s="5"/>
      <c r="G8" s="4"/>
      <c r="H8" s="192" t="str">
        <f>PL9M!G7</f>
        <v>สำหรับงวดเก้าเดือน สิ้นสุดวันที่ 30 กันยายน</v>
      </c>
      <c r="I8" s="192"/>
      <c r="J8" s="192"/>
      <c r="K8" s="192"/>
      <c r="L8" s="192"/>
      <c r="M8" s="192"/>
      <c r="N8" s="192"/>
      <c r="O8" s="39"/>
      <c r="Q8" s="39"/>
      <c r="S8" s="39"/>
      <c r="T8" s="39"/>
      <c r="U8" s="39"/>
      <c r="V8" s="39"/>
      <c r="W8" s="39"/>
    </row>
    <row r="9" spans="1:23" s="21" customFormat="1">
      <c r="A9" s="39"/>
      <c r="B9" s="39"/>
      <c r="C9" s="39"/>
      <c r="D9" s="39"/>
      <c r="E9" s="39"/>
      <c r="F9" s="146" t="s">
        <v>4</v>
      </c>
      <c r="G9" s="4"/>
      <c r="H9" s="8" t="s">
        <v>241</v>
      </c>
      <c r="I9" s="4"/>
      <c r="J9" s="8" t="s">
        <v>130</v>
      </c>
      <c r="K9" s="4"/>
      <c r="L9" s="8" t="s">
        <v>241</v>
      </c>
      <c r="M9" s="4"/>
      <c r="N9" s="8" t="s">
        <v>130</v>
      </c>
      <c r="O9" s="39"/>
      <c r="Q9" s="39"/>
      <c r="S9" s="39"/>
      <c r="T9" s="39"/>
      <c r="U9" s="39"/>
      <c r="V9" s="39"/>
      <c r="W9" s="39"/>
    </row>
    <row r="10" spans="1:23" s="21" customFormat="1">
      <c r="A10" s="39"/>
      <c r="B10" s="17" t="s">
        <v>165</v>
      </c>
      <c r="C10" s="17"/>
      <c r="D10" s="17"/>
      <c r="E10" s="17"/>
      <c r="F10" s="87"/>
      <c r="G10" s="147"/>
      <c r="H10" s="70"/>
      <c r="I10" s="70"/>
      <c r="J10" s="70"/>
      <c r="K10" s="70"/>
      <c r="L10" s="70"/>
      <c r="M10" s="70"/>
      <c r="N10" s="70"/>
      <c r="O10" s="39"/>
      <c r="Q10" s="39"/>
      <c r="S10" s="39"/>
      <c r="T10" s="39"/>
      <c r="U10" s="39"/>
      <c r="V10" s="39"/>
      <c r="W10" s="39"/>
    </row>
    <row r="11" spans="1:23" s="21" customFormat="1">
      <c r="A11" s="39"/>
      <c r="B11" s="39"/>
      <c r="C11" s="39" t="s">
        <v>166</v>
      </c>
      <c r="D11" s="39"/>
      <c r="E11" s="39"/>
      <c r="F11" s="53"/>
      <c r="G11" s="13"/>
      <c r="H11" s="70">
        <f>PL9M!G28</f>
        <v>350989683.1000002</v>
      </c>
      <c r="I11" s="70"/>
      <c r="J11" s="70">
        <f>PL9M!I28</f>
        <v>350224855.61999995</v>
      </c>
      <c r="K11" s="70"/>
      <c r="L11" s="70">
        <f>PL9M!K28</f>
        <v>281338790.49000001</v>
      </c>
      <c r="M11" s="70"/>
      <c r="N11" s="70">
        <f>PL9M!M28</f>
        <v>351500586.26999986</v>
      </c>
      <c r="O11" s="39"/>
      <c r="Q11" s="39"/>
      <c r="S11" s="39"/>
      <c r="T11" s="39"/>
      <c r="U11" s="39"/>
      <c r="V11" s="39"/>
      <c r="W11" s="39"/>
    </row>
    <row r="12" spans="1:23" s="21" customFormat="1">
      <c r="A12" s="39"/>
      <c r="B12" s="39"/>
      <c r="C12" s="39" t="s">
        <v>167</v>
      </c>
      <c r="D12" s="39"/>
      <c r="E12" s="39"/>
      <c r="F12" s="53"/>
      <c r="G12" s="13"/>
      <c r="H12" s="70"/>
      <c r="I12" s="70"/>
      <c r="J12" s="70"/>
      <c r="K12" s="70"/>
      <c r="L12" s="70"/>
      <c r="M12" s="70"/>
      <c r="N12" s="70"/>
      <c r="O12" s="39"/>
      <c r="Q12" s="39"/>
      <c r="S12" s="39"/>
      <c r="T12" s="39"/>
      <c r="U12" s="39"/>
      <c r="V12" s="39"/>
      <c r="W12" s="39"/>
    </row>
    <row r="13" spans="1:23" s="21" customFormat="1">
      <c r="A13" s="39"/>
      <c r="B13" s="39"/>
      <c r="C13" s="39"/>
      <c r="D13" s="39"/>
      <c r="E13" s="39" t="s">
        <v>168</v>
      </c>
      <c r="F13" s="87">
        <v>8</v>
      </c>
      <c r="G13" s="147"/>
      <c r="H13" s="70">
        <v>25625862.789999999</v>
      </c>
      <c r="I13" s="70"/>
      <c r="J13" s="70">
        <v>29701660.77</v>
      </c>
      <c r="K13" s="70"/>
      <c r="L13" s="70">
        <v>3457461.53</v>
      </c>
      <c r="M13" s="70"/>
      <c r="N13" s="70">
        <v>7835998.3099999996</v>
      </c>
      <c r="O13" s="39"/>
      <c r="Q13" s="39"/>
      <c r="S13" s="39"/>
      <c r="T13" s="39"/>
      <c r="U13" s="39"/>
      <c r="V13" s="39"/>
      <c r="W13" s="39"/>
    </row>
    <row r="14" spans="1:23" s="21" customFormat="1">
      <c r="A14" s="39"/>
      <c r="B14" s="39"/>
      <c r="C14" s="39"/>
      <c r="D14" s="39"/>
      <c r="E14" s="39" t="s">
        <v>169</v>
      </c>
      <c r="F14" s="87">
        <v>10</v>
      </c>
      <c r="G14" s="147"/>
      <c r="H14" s="70">
        <v>30623037.859999999</v>
      </c>
      <c r="I14" s="70"/>
      <c r="J14" s="70">
        <v>29005906.52</v>
      </c>
      <c r="K14" s="70"/>
      <c r="L14" s="70">
        <v>2946195.12</v>
      </c>
      <c r="M14" s="70"/>
      <c r="N14" s="70">
        <v>2924937.55</v>
      </c>
      <c r="O14" s="39"/>
      <c r="Q14" s="39"/>
      <c r="S14" s="39"/>
      <c r="T14" s="39"/>
      <c r="U14" s="39"/>
      <c r="V14" s="39"/>
      <c r="W14" s="39"/>
    </row>
    <row r="15" spans="1:23" s="21" customFormat="1">
      <c r="A15" s="39"/>
      <c r="B15" s="39"/>
      <c r="C15" s="39"/>
      <c r="D15" s="39"/>
      <c r="E15" s="39" t="s">
        <v>170</v>
      </c>
      <c r="F15" s="87">
        <v>9</v>
      </c>
      <c r="G15" s="147"/>
      <c r="H15" s="70">
        <v>1735591.94</v>
      </c>
      <c r="I15" s="70"/>
      <c r="J15" s="70">
        <v>1439961.53</v>
      </c>
      <c r="K15" s="70"/>
      <c r="L15" s="70">
        <v>65423.77</v>
      </c>
      <c r="M15" s="70"/>
      <c r="N15" s="70">
        <v>44054.58</v>
      </c>
      <c r="O15" s="39"/>
      <c r="Q15" s="39"/>
      <c r="S15" s="39"/>
      <c r="T15" s="39"/>
      <c r="U15" s="39"/>
      <c r="V15" s="39"/>
      <c r="W15" s="39"/>
    </row>
    <row r="16" spans="1:23" s="21" customFormat="1" hidden="1">
      <c r="A16" s="39"/>
      <c r="B16" s="39"/>
      <c r="C16" s="39"/>
      <c r="D16" s="39"/>
      <c r="E16" s="39" t="s">
        <v>171</v>
      </c>
      <c r="F16" s="87">
        <v>7.1</v>
      </c>
      <c r="G16" s="147"/>
      <c r="H16" s="70">
        <v>0</v>
      </c>
      <c r="I16" s="70"/>
      <c r="J16" s="70">
        <v>0</v>
      </c>
      <c r="K16" s="70"/>
      <c r="L16" s="70">
        <v>0</v>
      </c>
      <c r="M16" s="70"/>
      <c r="N16" s="70">
        <v>0</v>
      </c>
      <c r="O16" s="39"/>
      <c r="Q16" s="39"/>
      <c r="S16" s="39"/>
      <c r="T16" s="39"/>
      <c r="U16" s="39"/>
      <c r="V16" s="39"/>
      <c r="W16" s="39"/>
    </row>
    <row r="17" spans="1:23" s="21" customFormat="1" hidden="1">
      <c r="A17" s="39"/>
      <c r="B17" s="39"/>
      <c r="C17" s="39"/>
      <c r="D17" s="39"/>
      <c r="E17" s="39" t="s">
        <v>172</v>
      </c>
      <c r="F17" s="87"/>
      <c r="G17" s="13"/>
      <c r="H17" s="70">
        <v>0</v>
      </c>
      <c r="I17" s="70"/>
      <c r="J17" s="70">
        <v>0</v>
      </c>
      <c r="K17" s="70"/>
      <c r="L17" s="70">
        <v>0</v>
      </c>
      <c r="M17" s="70"/>
      <c r="N17" s="70">
        <v>0</v>
      </c>
      <c r="O17" s="39"/>
      <c r="Q17" s="39"/>
      <c r="S17" s="39"/>
      <c r="T17" s="39"/>
      <c r="U17" s="39"/>
      <c r="V17" s="39"/>
      <c r="W17" s="39"/>
    </row>
    <row r="18" spans="1:23" hidden="1">
      <c r="E18" s="39" t="s">
        <v>173</v>
      </c>
      <c r="F18" s="87"/>
      <c r="G18" s="13"/>
      <c r="H18" s="70">
        <v>0</v>
      </c>
      <c r="I18" s="70"/>
      <c r="J18" s="70">
        <v>0</v>
      </c>
      <c r="K18" s="70"/>
      <c r="L18" s="70">
        <v>0</v>
      </c>
      <c r="M18" s="70"/>
      <c r="N18" s="70">
        <v>0</v>
      </c>
    </row>
    <row r="19" spans="1:23" hidden="1">
      <c r="E19" s="39" t="s">
        <v>174</v>
      </c>
      <c r="F19" s="87">
        <v>7</v>
      </c>
      <c r="G19" s="13"/>
      <c r="H19" s="70">
        <v>0</v>
      </c>
      <c r="I19" s="70"/>
      <c r="J19" s="70">
        <v>0</v>
      </c>
      <c r="K19" s="70"/>
      <c r="L19" s="70">
        <v>0</v>
      </c>
      <c r="M19" s="70"/>
      <c r="N19" s="70">
        <v>0</v>
      </c>
    </row>
    <row r="20" spans="1:23">
      <c r="E20" s="39" t="s">
        <v>175</v>
      </c>
      <c r="G20" s="13"/>
      <c r="H20" s="70">
        <v>0</v>
      </c>
      <c r="I20" s="70"/>
      <c r="J20" s="70">
        <v>-963346.07</v>
      </c>
      <c r="K20" s="70"/>
      <c r="L20" s="70">
        <v>0</v>
      </c>
      <c r="M20" s="70"/>
      <c r="N20" s="70">
        <v>0</v>
      </c>
    </row>
    <row r="21" spans="1:23">
      <c r="E21" s="39" t="s">
        <v>176</v>
      </c>
      <c r="F21" s="5">
        <v>14</v>
      </c>
      <c r="G21" s="13"/>
      <c r="H21" s="70">
        <v>19633180</v>
      </c>
      <c r="I21" s="70"/>
      <c r="J21" s="70">
        <v>18411868.66</v>
      </c>
      <c r="K21" s="70"/>
      <c r="L21" s="70">
        <v>8543595</v>
      </c>
      <c r="M21" s="70"/>
      <c r="N21" s="70">
        <v>8168867</v>
      </c>
    </row>
    <row r="22" spans="1:23" hidden="1">
      <c r="E22" s="6" t="s">
        <v>177</v>
      </c>
      <c r="G22" s="13"/>
      <c r="H22" s="70">
        <v>0</v>
      </c>
      <c r="I22" s="70"/>
      <c r="J22" s="70">
        <v>0</v>
      </c>
      <c r="K22" s="70"/>
      <c r="L22" s="70">
        <v>0</v>
      </c>
      <c r="M22" s="70"/>
      <c r="N22" s="70">
        <v>0</v>
      </c>
      <c r="Q22" s="6"/>
    </row>
    <row r="23" spans="1:23" hidden="1">
      <c r="E23" s="78" t="s">
        <v>178</v>
      </c>
      <c r="G23" s="13"/>
      <c r="H23" s="70">
        <v>0</v>
      </c>
      <c r="I23" s="70"/>
      <c r="J23" s="70">
        <v>0</v>
      </c>
      <c r="K23" s="70"/>
      <c r="L23" s="70">
        <v>0</v>
      </c>
      <c r="M23" s="70"/>
      <c r="N23" s="70">
        <v>0</v>
      </c>
    </row>
    <row r="24" spans="1:23">
      <c r="E24" s="39" t="s">
        <v>179</v>
      </c>
      <c r="F24" s="87"/>
      <c r="G24" s="147"/>
      <c r="H24" s="70">
        <v>-123442.71</v>
      </c>
      <c r="I24" s="70"/>
      <c r="J24" s="70">
        <v>-811847.68000000005</v>
      </c>
      <c r="K24" s="70"/>
      <c r="L24" s="70">
        <v>-67751.13</v>
      </c>
      <c r="M24" s="70"/>
      <c r="N24" s="70">
        <v>-122384.12</v>
      </c>
    </row>
    <row r="25" spans="1:23" hidden="1">
      <c r="E25" s="39" t="s">
        <v>180</v>
      </c>
      <c r="F25" s="53"/>
      <c r="G25" s="13"/>
      <c r="H25" s="70">
        <v>0</v>
      </c>
      <c r="I25" s="70"/>
      <c r="J25" s="70">
        <v>0</v>
      </c>
      <c r="K25" s="70"/>
      <c r="L25" s="70">
        <v>0</v>
      </c>
      <c r="M25" s="70"/>
      <c r="N25" s="70">
        <v>0</v>
      </c>
    </row>
    <row r="26" spans="1:23">
      <c r="E26" s="39" t="s">
        <v>181</v>
      </c>
      <c r="F26" s="53"/>
      <c r="G26" s="13"/>
      <c r="H26" s="70">
        <v>-1269313.49</v>
      </c>
      <c r="I26" s="70"/>
      <c r="J26" s="70">
        <v>35352.679999999993</v>
      </c>
      <c r="K26" s="70"/>
      <c r="L26" s="70">
        <v>-1627215.71</v>
      </c>
      <c r="M26" s="70"/>
      <c r="N26" s="70">
        <v>-402945.61</v>
      </c>
    </row>
    <row r="27" spans="1:23">
      <c r="E27" s="39" t="s">
        <v>182</v>
      </c>
      <c r="F27" s="53"/>
      <c r="G27" s="13"/>
      <c r="H27" s="70">
        <v>8139932.8700000001</v>
      </c>
      <c r="I27" s="70"/>
      <c r="J27" s="70">
        <v>5810816.4900000002</v>
      </c>
      <c r="K27" s="70"/>
      <c r="L27" s="70">
        <v>93644.98</v>
      </c>
      <c r="M27" s="70"/>
      <c r="N27" s="39">
        <v>121707.07</v>
      </c>
    </row>
    <row r="28" spans="1:23">
      <c r="E28" s="6" t="s">
        <v>183</v>
      </c>
      <c r="F28" s="50">
        <v>18.100000000000001</v>
      </c>
      <c r="G28" s="13"/>
      <c r="H28" s="70">
        <v>32924738.800000004</v>
      </c>
      <c r="I28" s="70"/>
      <c r="J28" s="70">
        <v>103728531.61999999</v>
      </c>
      <c r="K28" s="70"/>
      <c r="L28" s="70">
        <v>21370515.640000001</v>
      </c>
      <c r="M28" s="70"/>
      <c r="N28" s="39">
        <v>20643034</v>
      </c>
      <c r="Q28" s="21"/>
      <c r="T28" s="21"/>
      <c r="V28" s="21"/>
      <c r="W28" s="21"/>
    </row>
    <row r="29" spans="1:23" hidden="1">
      <c r="C29" s="6" t="s">
        <v>184</v>
      </c>
      <c r="D29" s="6"/>
      <c r="E29" s="6"/>
      <c r="F29" s="53"/>
      <c r="G29" s="13"/>
      <c r="H29" s="148">
        <v>0</v>
      </c>
      <c r="I29" s="70"/>
      <c r="J29" s="70">
        <v>0</v>
      </c>
      <c r="K29" s="70"/>
      <c r="L29" s="70">
        <v>0</v>
      </c>
      <c r="M29" s="70"/>
      <c r="N29" s="70">
        <v>0</v>
      </c>
    </row>
    <row r="30" spans="1:23" hidden="1">
      <c r="C30" s="1"/>
      <c r="D30" s="6"/>
      <c r="E30" s="39" t="s">
        <v>78</v>
      </c>
      <c r="F30" s="53"/>
      <c r="G30" s="13"/>
      <c r="H30" s="148">
        <v>0</v>
      </c>
      <c r="I30" s="70"/>
      <c r="J30" s="70">
        <v>0</v>
      </c>
      <c r="K30" s="70"/>
      <c r="L30" s="70">
        <v>0</v>
      </c>
      <c r="M30" s="70"/>
      <c r="N30" s="70">
        <v>0</v>
      </c>
    </row>
    <row r="31" spans="1:23">
      <c r="C31" s="1"/>
      <c r="D31" s="6"/>
      <c r="E31" s="39" t="s">
        <v>185</v>
      </c>
      <c r="F31" s="50">
        <v>18.100000000000001</v>
      </c>
      <c r="G31" s="13"/>
      <c r="H31" s="149">
        <v>56931713.990000002</v>
      </c>
      <c r="I31" s="70"/>
      <c r="J31" s="150">
        <v>-16290029.91</v>
      </c>
      <c r="K31" s="70"/>
      <c r="L31" s="150">
        <v>-821078.47</v>
      </c>
      <c r="M31" s="70"/>
      <c r="N31" s="150">
        <v>-1633773.4</v>
      </c>
      <c r="Q31" s="21"/>
    </row>
    <row r="32" spans="1:23">
      <c r="C32" s="1"/>
      <c r="D32" s="6"/>
      <c r="F32" s="50"/>
      <c r="G32" s="13"/>
      <c r="H32" s="149">
        <f>SUM(H11:H31)</f>
        <v>525210985.15000027</v>
      </c>
      <c r="I32" s="70"/>
      <c r="J32" s="149">
        <f>SUM(J11:J31)</f>
        <v>520293730.2299999</v>
      </c>
      <c r="K32" s="70"/>
      <c r="L32" s="149">
        <f>SUM(L11:L31)</f>
        <v>315299581.21999997</v>
      </c>
      <c r="M32" s="70"/>
      <c r="N32" s="149">
        <f>SUM(N11:N31)</f>
        <v>389080081.64999986</v>
      </c>
      <c r="Q32" s="21"/>
    </row>
    <row r="33" spans="1:19">
      <c r="C33" s="1" t="s">
        <v>186</v>
      </c>
      <c r="D33" s="6"/>
      <c r="F33" s="50"/>
      <c r="G33" s="13"/>
      <c r="I33" s="70"/>
      <c r="J33" s="70"/>
      <c r="K33" s="70"/>
      <c r="L33" s="70"/>
      <c r="M33" s="70"/>
      <c r="N33" s="70"/>
      <c r="Q33" s="21"/>
    </row>
    <row r="34" spans="1:19">
      <c r="D34" s="39" t="s">
        <v>187</v>
      </c>
      <c r="F34" s="53"/>
      <c r="G34" s="13"/>
      <c r="H34" s="70">
        <v>0</v>
      </c>
      <c r="I34" s="70"/>
      <c r="J34" s="70">
        <v>0</v>
      </c>
      <c r="K34" s="70"/>
      <c r="L34" s="70">
        <v>59060302.399999976</v>
      </c>
      <c r="M34" s="70"/>
      <c r="N34" s="70">
        <v>-45379569.909999967</v>
      </c>
    </row>
    <row r="35" spans="1:19">
      <c r="D35" s="39" t="s">
        <v>188</v>
      </c>
      <c r="F35" s="53"/>
      <c r="G35" s="13"/>
      <c r="H35" s="70">
        <v>3774173.83</v>
      </c>
      <c r="I35" s="70"/>
      <c r="J35" s="70">
        <v>82341020.049999997</v>
      </c>
      <c r="K35" s="70"/>
      <c r="L35" s="70">
        <v>-9318458.2899999991</v>
      </c>
      <c r="M35" s="70"/>
      <c r="N35" s="70">
        <v>7974979.8000000007</v>
      </c>
      <c r="Q35" s="21"/>
      <c r="S35" s="21"/>
    </row>
    <row r="36" spans="1:19">
      <c r="D36" s="39" t="s">
        <v>189</v>
      </c>
      <c r="F36" s="53"/>
      <c r="G36" s="13"/>
      <c r="H36" s="148"/>
      <c r="I36" s="70"/>
      <c r="J36" s="151"/>
      <c r="K36" s="70"/>
      <c r="L36" s="129"/>
      <c r="M36" s="70"/>
    </row>
    <row r="37" spans="1:19">
      <c r="E37" s="78" t="s">
        <v>136</v>
      </c>
      <c r="F37" s="53"/>
      <c r="G37" s="13"/>
      <c r="H37" s="70">
        <v>10546099.769999996</v>
      </c>
      <c r="I37" s="70"/>
      <c r="J37" s="70">
        <v>-50137935.710000001</v>
      </c>
      <c r="K37" s="70"/>
      <c r="L37" s="70">
        <v>-12677002.079999998</v>
      </c>
      <c r="M37" s="70"/>
      <c r="N37" s="39">
        <v>-10298518.5</v>
      </c>
    </row>
    <row r="38" spans="1:19" hidden="1">
      <c r="E38" s="78" t="s">
        <v>190</v>
      </c>
      <c r="F38" s="53"/>
      <c r="G38" s="13"/>
      <c r="H38" s="148">
        <v>0</v>
      </c>
      <c r="I38" s="70"/>
      <c r="J38" s="84">
        <v>0</v>
      </c>
      <c r="K38" s="70"/>
      <c r="L38" s="129">
        <v>0</v>
      </c>
      <c r="M38" s="70"/>
      <c r="N38" s="70">
        <v>0</v>
      </c>
    </row>
    <row r="39" spans="1:19">
      <c r="D39" s="39" t="s">
        <v>191</v>
      </c>
      <c r="F39" s="53"/>
      <c r="G39" s="13"/>
      <c r="H39" s="70">
        <v>2311282.5</v>
      </c>
      <c r="I39" s="70"/>
      <c r="J39" s="70">
        <v>-147241363.46000001</v>
      </c>
      <c r="K39" s="70"/>
      <c r="L39" s="70">
        <v>-1177946.5999999994</v>
      </c>
      <c r="M39" s="70"/>
      <c r="N39" s="70">
        <v>26523439.749999996</v>
      </c>
    </row>
    <row r="40" spans="1:19">
      <c r="D40" s="39" t="s">
        <v>192</v>
      </c>
      <c r="F40" s="53"/>
      <c r="G40" s="13"/>
      <c r="H40" s="70">
        <v>25764498.219999976</v>
      </c>
      <c r="I40" s="70"/>
      <c r="J40" s="70">
        <v>-4417656.66</v>
      </c>
      <c r="K40" s="70"/>
      <c r="L40" s="70">
        <v>401600</v>
      </c>
      <c r="M40" s="70"/>
      <c r="N40" s="70">
        <v>28500</v>
      </c>
    </row>
    <row r="41" spans="1:19">
      <c r="D41" s="39" t="s">
        <v>193</v>
      </c>
      <c r="F41" s="53"/>
      <c r="G41" s="13"/>
      <c r="H41" s="70"/>
      <c r="I41" s="70"/>
      <c r="J41" s="70"/>
      <c r="K41" s="70"/>
      <c r="L41" s="70"/>
      <c r="M41" s="70"/>
      <c r="N41" s="70"/>
    </row>
    <row r="42" spans="1:19">
      <c r="E42" s="39" t="s">
        <v>194</v>
      </c>
      <c r="F42" s="53"/>
      <c r="G42" s="13"/>
      <c r="H42" s="70">
        <v>2995652.65</v>
      </c>
      <c r="I42" s="70"/>
      <c r="J42" s="70">
        <v>-1785093.0400000005</v>
      </c>
      <c r="K42" s="70"/>
      <c r="L42" s="70">
        <v>320</v>
      </c>
      <c r="M42" s="70"/>
      <c r="N42" s="39">
        <v>10000</v>
      </c>
    </row>
    <row r="43" spans="1:19">
      <c r="D43" s="39" t="s">
        <v>195</v>
      </c>
      <c r="F43" s="53"/>
      <c r="G43" s="13"/>
      <c r="H43" s="70"/>
      <c r="I43" s="70"/>
      <c r="J43" s="70">
        <v>0</v>
      </c>
      <c r="K43" s="70"/>
      <c r="L43" s="70">
        <v>-5955945.6599999992</v>
      </c>
      <c r="M43" s="70"/>
      <c r="N43" s="70">
        <v>968861.66999999993</v>
      </c>
    </row>
    <row r="44" spans="1:19">
      <c r="D44" s="39" t="s">
        <v>196</v>
      </c>
      <c r="F44" s="53"/>
      <c r="G44" s="13"/>
      <c r="H44" s="70">
        <v>-28298693.719999999</v>
      </c>
      <c r="I44" s="70"/>
      <c r="J44" s="70">
        <v>-35627938.729999997</v>
      </c>
      <c r="K44" s="70"/>
      <c r="L44" s="70">
        <v>-5655764.4299999997</v>
      </c>
      <c r="M44" s="70"/>
      <c r="N44" s="70">
        <v>-6644773.5999999996</v>
      </c>
    </row>
    <row r="45" spans="1:19" s="17" customFormat="1">
      <c r="A45" s="39"/>
      <c r="B45" s="39"/>
      <c r="D45" s="39" t="s">
        <v>197</v>
      </c>
      <c r="F45" s="53"/>
      <c r="G45" s="13"/>
      <c r="H45" s="70">
        <v>-52372685.93</v>
      </c>
      <c r="I45" s="70"/>
      <c r="J45" s="70">
        <v>-51274782.420000002</v>
      </c>
      <c r="K45" s="70"/>
      <c r="L45" s="70">
        <v>-19894647.239999998</v>
      </c>
      <c r="M45" s="70"/>
      <c r="N45" s="70">
        <v>-7640910.8600000022</v>
      </c>
      <c r="P45" s="21"/>
      <c r="R45" s="21"/>
    </row>
    <row r="46" spans="1:19" hidden="1">
      <c r="D46" s="39" t="s">
        <v>198</v>
      </c>
      <c r="F46" s="53"/>
      <c r="G46" s="13"/>
      <c r="H46" s="70"/>
      <c r="I46" s="70"/>
      <c r="J46" s="70">
        <v>0</v>
      </c>
      <c r="K46" s="70"/>
      <c r="L46" s="70">
        <v>0</v>
      </c>
      <c r="M46" s="70"/>
      <c r="N46" s="70">
        <v>0</v>
      </c>
    </row>
    <row r="47" spans="1:19">
      <c r="D47" s="39" t="s">
        <v>199</v>
      </c>
      <c r="F47" s="53"/>
      <c r="G47" s="13"/>
      <c r="H47" s="70">
        <v>17128310.510000002</v>
      </c>
      <c r="I47" s="70"/>
      <c r="J47" s="70">
        <v>19445925.849999998</v>
      </c>
      <c r="K47" s="70"/>
      <c r="L47" s="70">
        <v>16936114.100000001</v>
      </c>
      <c r="M47" s="70"/>
      <c r="N47" s="70">
        <v>18481256.809999999</v>
      </c>
    </row>
    <row r="48" spans="1:19">
      <c r="D48" s="39" t="s">
        <v>200</v>
      </c>
      <c r="F48" s="53"/>
      <c r="G48" s="13"/>
      <c r="H48" s="70"/>
      <c r="I48" s="70"/>
      <c r="K48" s="70"/>
      <c r="L48" s="70"/>
      <c r="M48" s="70"/>
      <c r="N48" s="70"/>
    </row>
    <row r="49" spans="2:16">
      <c r="E49" s="39" t="s">
        <v>201</v>
      </c>
      <c r="F49" s="87">
        <v>14</v>
      </c>
      <c r="G49" s="13"/>
      <c r="H49" s="70">
        <v>-92198</v>
      </c>
      <c r="I49" s="70"/>
      <c r="J49" s="70">
        <v>0</v>
      </c>
      <c r="K49" s="70"/>
      <c r="L49" s="70">
        <v>-92198</v>
      </c>
      <c r="M49" s="70"/>
      <c r="N49" s="70">
        <v>0</v>
      </c>
    </row>
    <row r="50" spans="2:16">
      <c r="E50" s="39" t="s">
        <v>202</v>
      </c>
      <c r="F50" s="53"/>
      <c r="G50" s="13"/>
      <c r="H50" s="150">
        <v>1148261.54</v>
      </c>
      <c r="I50" s="70"/>
      <c r="J50" s="149">
        <v>540971.1</v>
      </c>
      <c r="K50" s="70"/>
      <c r="L50" s="150">
        <v>621866.1399999999</v>
      </c>
      <c r="M50" s="70"/>
      <c r="N50" s="150">
        <v>299995</v>
      </c>
    </row>
    <row r="51" spans="2:16">
      <c r="D51" s="39" t="s">
        <v>203</v>
      </c>
      <c r="F51" s="53"/>
      <c r="G51" s="13"/>
      <c r="H51" s="70">
        <f>SUM(H32:H50)</f>
        <v>508115686.52000022</v>
      </c>
      <c r="I51" s="70"/>
      <c r="J51" s="70">
        <f>SUM(J32:J50)</f>
        <v>332136877.20999974</v>
      </c>
      <c r="K51" s="70"/>
      <c r="L51" s="70">
        <f>SUM(L32:L50)</f>
        <v>337547821.55999988</v>
      </c>
      <c r="M51" s="70"/>
      <c r="N51" s="70">
        <f>SUM(N32:N50)</f>
        <v>373403341.80999988</v>
      </c>
    </row>
    <row r="52" spans="2:16">
      <c r="E52" s="39" t="s">
        <v>204</v>
      </c>
      <c r="F52" s="53"/>
      <c r="G52" s="13"/>
      <c r="H52" s="70">
        <v>-7274138.0600000005</v>
      </c>
      <c r="I52" s="70"/>
      <c r="J52" s="70">
        <v>-4824735</v>
      </c>
      <c r="K52" s="70"/>
      <c r="L52" s="70">
        <v>-366.92</v>
      </c>
      <c r="M52" s="70"/>
      <c r="N52" s="70">
        <v>-892.79</v>
      </c>
    </row>
    <row r="53" spans="2:16">
      <c r="E53" s="39" t="s">
        <v>205</v>
      </c>
      <c r="F53" s="53"/>
      <c r="G53" s="13"/>
      <c r="H53" s="70">
        <v>-79653153.590000004</v>
      </c>
      <c r="I53" s="70"/>
      <c r="J53" s="70">
        <v>-31793010.079999998</v>
      </c>
      <c r="K53" s="70"/>
      <c r="L53" s="70">
        <v>-16144574.000000002</v>
      </c>
      <c r="M53" s="70"/>
      <c r="N53" s="70">
        <v>-6463695.8000000007</v>
      </c>
    </row>
    <row r="54" spans="2:16">
      <c r="E54" s="39" t="s">
        <v>206</v>
      </c>
      <c r="F54" s="53"/>
      <c r="G54" s="13"/>
      <c r="H54" s="152">
        <f>SUM(H51:H53)</f>
        <v>421188394.87000024</v>
      </c>
      <c r="I54" s="70"/>
      <c r="J54" s="152">
        <f>SUM(J51:J53)</f>
        <v>295519132.12999976</v>
      </c>
      <c r="K54" s="70"/>
      <c r="L54" s="152">
        <f>SUM(L51:L53)</f>
        <v>321402880.63999987</v>
      </c>
      <c r="M54" s="70"/>
      <c r="N54" s="152">
        <f>SUM(N51:N53)</f>
        <v>366938753.21999985</v>
      </c>
    </row>
    <row r="55" spans="2:16" ht="13.25" customHeight="1">
      <c r="F55" s="53"/>
      <c r="G55" s="13"/>
      <c r="H55" s="70"/>
      <c r="I55" s="70"/>
      <c r="J55" s="70"/>
      <c r="K55" s="70"/>
      <c r="L55" s="70"/>
      <c r="M55" s="70"/>
      <c r="N55" s="148" t="s">
        <v>207</v>
      </c>
    </row>
    <row r="56" spans="2:16" ht="20">
      <c r="B56" s="214" t="s">
        <v>269</v>
      </c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5"/>
      <c r="N56" s="215"/>
    </row>
    <row r="57" spans="2:16" ht="8.4" customHeight="1">
      <c r="F57" s="53"/>
      <c r="G57" s="13"/>
      <c r="L57" s="216"/>
      <c r="M57" s="216"/>
      <c r="N57" s="216"/>
    </row>
    <row r="58" spans="2:16" ht="17.399999999999999" customHeight="1">
      <c r="F58" s="53"/>
      <c r="G58" s="13"/>
      <c r="L58" s="170"/>
      <c r="M58" s="170"/>
      <c r="N58" s="172" t="s">
        <v>82</v>
      </c>
      <c r="O58" s="171"/>
      <c r="P58" s="171"/>
    </row>
    <row r="59" spans="2:16">
      <c r="B59" s="199" t="s">
        <v>67</v>
      </c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</row>
    <row r="60" spans="2:16">
      <c r="B60" s="199" t="s">
        <v>164</v>
      </c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199"/>
    </row>
    <row r="61" spans="2:16">
      <c r="B61" s="199" t="str">
        <f>+B4</f>
        <v>สำหรับงวดเก้าเดือน สิ้นสุดวันที่ 30 กันยายน 2567</v>
      </c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</row>
    <row r="62" spans="2:16" ht="15.65" customHeight="1">
      <c r="F62" s="53"/>
      <c r="G62" s="13"/>
      <c r="H62" s="197" t="s">
        <v>1</v>
      </c>
      <c r="I62" s="197"/>
      <c r="J62" s="197"/>
      <c r="K62" s="197"/>
      <c r="L62" s="197"/>
      <c r="M62" s="197"/>
      <c r="N62" s="197"/>
    </row>
    <row r="63" spans="2:16">
      <c r="H63" s="217" t="s">
        <v>2</v>
      </c>
      <c r="I63" s="217"/>
      <c r="J63" s="217"/>
      <c r="K63" s="153"/>
      <c r="L63" s="217" t="s">
        <v>3</v>
      </c>
      <c r="M63" s="217"/>
      <c r="N63" s="217"/>
    </row>
    <row r="64" spans="2:16">
      <c r="H64" s="192" t="str">
        <f>H8</f>
        <v>สำหรับงวดเก้าเดือน สิ้นสุดวันที่ 30 กันยายน</v>
      </c>
      <c r="I64" s="192"/>
      <c r="J64" s="192"/>
      <c r="K64" s="192"/>
      <c r="L64" s="192"/>
      <c r="M64" s="192"/>
      <c r="N64" s="192"/>
    </row>
    <row r="65" spans="2:21">
      <c r="F65" s="146" t="s">
        <v>4</v>
      </c>
      <c r="H65" s="8" t="str">
        <f>H9</f>
        <v>2567</v>
      </c>
      <c r="I65" s="4"/>
      <c r="J65" s="8" t="str">
        <f>J9</f>
        <v>2566</v>
      </c>
      <c r="K65" s="6"/>
      <c r="L65" s="8" t="str">
        <f>L9</f>
        <v>2567</v>
      </c>
      <c r="M65" s="4"/>
      <c r="N65" s="8" t="str">
        <f>N9</f>
        <v>2566</v>
      </c>
    </row>
    <row r="66" spans="2:21">
      <c r="B66" s="39" t="s">
        <v>209</v>
      </c>
      <c r="F66" s="53"/>
      <c r="G66" s="13"/>
      <c r="H66" s="70"/>
      <c r="I66" s="70"/>
      <c r="J66" s="70"/>
      <c r="K66" s="70"/>
      <c r="L66" s="70"/>
      <c r="M66" s="70"/>
      <c r="N66" s="70"/>
    </row>
    <row r="67" spans="2:21">
      <c r="C67" s="39" t="s">
        <v>210</v>
      </c>
      <c r="D67" s="154"/>
      <c r="E67" s="154"/>
      <c r="F67" s="50">
        <v>5.0999999999999996</v>
      </c>
      <c r="G67" s="13"/>
      <c r="H67" s="70">
        <v>167089469.11999997</v>
      </c>
      <c r="I67" s="70"/>
      <c r="J67" s="69">
        <v>184026340.10000002</v>
      </c>
      <c r="K67" s="70"/>
      <c r="L67" s="70">
        <v>167089469.11999997</v>
      </c>
      <c r="M67" s="70"/>
      <c r="N67" s="69">
        <v>184026340.10000002</v>
      </c>
    </row>
    <row r="68" spans="2:21" s="155" customFormat="1" hidden="1">
      <c r="C68" s="155" t="s">
        <v>211</v>
      </c>
      <c r="D68" s="156"/>
      <c r="E68" s="156"/>
      <c r="F68" s="157"/>
      <c r="G68" s="158"/>
      <c r="H68" s="159">
        <v>0</v>
      </c>
      <c r="I68" s="159"/>
      <c r="J68" s="160">
        <v>0</v>
      </c>
      <c r="K68" s="159"/>
      <c r="L68" s="159">
        <v>0</v>
      </c>
      <c r="M68" s="159"/>
      <c r="N68" s="160">
        <v>0</v>
      </c>
      <c r="P68" s="161"/>
      <c r="R68" s="161"/>
    </row>
    <row r="69" spans="2:21" hidden="1">
      <c r="C69" s="39" t="s">
        <v>212</v>
      </c>
      <c r="D69" s="154"/>
      <c r="E69" s="154"/>
      <c r="F69" s="50">
        <v>8</v>
      </c>
      <c r="G69" s="13"/>
      <c r="H69" s="70">
        <v>0</v>
      </c>
      <c r="I69" s="70"/>
      <c r="J69" s="69">
        <v>0</v>
      </c>
      <c r="K69" s="70"/>
      <c r="L69" s="70">
        <v>0</v>
      </c>
      <c r="M69" s="70"/>
      <c r="N69" s="69">
        <v>0</v>
      </c>
    </row>
    <row r="70" spans="2:21" hidden="1">
      <c r="C70" s="6" t="s">
        <v>213</v>
      </c>
      <c r="D70" s="154"/>
      <c r="E70" s="162"/>
      <c r="F70" s="50">
        <v>5.2</v>
      </c>
      <c r="G70" s="13"/>
      <c r="H70" s="70">
        <v>0</v>
      </c>
      <c r="I70" s="70"/>
      <c r="J70" s="69">
        <v>0</v>
      </c>
      <c r="K70" s="70"/>
      <c r="L70" s="70">
        <v>0</v>
      </c>
      <c r="M70" s="70"/>
      <c r="N70" s="69">
        <v>0</v>
      </c>
    </row>
    <row r="71" spans="2:21">
      <c r="C71" s="6" t="s">
        <v>214</v>
      </c>
      <c r="F71" s="50">
        <v>3.2</v>
      </c>
      <c r="G71" s="13"/>
      <c r="H71" s="70">
        <v>0</v>
      </c>
      <c r="I71" s="70"/>
      <c r="J71" s="69">
        <v>0</v>
      </c>
      <c r="K71" s="70"/>
      <c r="L71" s="70">
        <v>-3000000</v>
      </c>
      <c r="M71" s="70"/>
      <c r="N71" s="69">
        <v>-94000000</v>
      </c>
    </row>
    <row r="72" spans="2:21" s="17" customFormat="1">
      <c r="B72" s="39"/>
      <c r="C72" s="39" t="s">
        <v>215</v>
      </c>
      <c r="D72" s="39"/>
      <c r="E72" s="39"/>
      <c r="F72" s="87">
        <v>8</v>
      </c>
      <c r="G72" s="39"/>
      <c r="H72" s="39">
        <v>-33967587.729999997</v>
      </c>
      <c r="I72" s="39"/>
      <c r="J72" s="39">
        <v>-40688343.770000003</v>
      </c>
      <c r="K72" s="39"/>
      <c r="L72" s="39">
        <v>-8704857.950000165</v>
      </c>
      <c r="M72" s="39"/>
      <c r="N72" s="39">
        <v>-7285990.1299999999</v>
      </c>
      <c r="P72" s="21"/>
      <c r="R72" s="21"/>
    </row>
    <row r="73" spans="2:21" s="17" customFormat="1" hidden="1">
      <c r="B73" s="39"/>
      <c r="C73" s="39" t="s">
        <v>216</v>
      </c>
      <c r="D73" s="39"/>
      <c r="E73" s="39"/>
      <c r="F73" s="87"/>
      <c r="G73" s="39"/>
      <c r="H73" s="21">
        <v>0</v>
      </c>
      <c r="I73" s="39"/>
      <c r="J73" s="21">
        <v>0</v>
      </c>
      <c r="K73" s="21"/>
      <c r="L73" s="21">
        <v>0</v>
      </c>
      <c r="M73" s="21"/>
      <c r="N73" s="21">
        <v>0</v>
      </c>
      <c r="P73" s="21"/>
      <c r="R73" s="21"/>
    </row>
    <row r="74" spans="2:21">
      <c r="C74" s="6" t="s">
        <v>217</v>
      </c>
      <c r="D74" s="154"/>
      <c r="E74" s="162"/>
      <c r="F74" s="50"/>
      <c r="G74" s="13"/>
      <c r="H74" s="70">
        <v>125526.71</v>
      </c>
      <c r="I74" s="70"/>
      <c r="J74" s="69">
        <v>817916.14</v>
      </c>
      <c r="K74" s="70"/>
      <c r="L74" s="70">
        <v>69432.13</v>
      </c>
      <c r="M74" s="70"/>
      <c r="N74" s="69">
        <v>122587.12</v>
      </c>
    </row>
    <row r="75" spans="2:21">
      <c r="C75" s="6" t="s">
        <v>218</v>
      </c>
      <c r="D75" s="154"/>
      <c r="E75" s="162"/>
      <c r="F75" s="50"/>
      <c r="G75" s="13"/>
      <c r="H75" s="70">
        <v>-803971.4</v>
      </c>
      <c r="I75" s="70"/>
      <c r="J75" s="69">
        <v>-3028632.3600000022</v>
      </c>
      <c r="K75" s="70"/>
      <c r="L75" s="70">
        <v>-15000.000000000909</v>
      </c>
      <c r="M75" s="70"/>
      <c r="N75" s="69">
        <v>-908705.41999999981</v>
      </c>
    </row>
    <row r="76" spans="2:21">
      <c r="E76" s="39" t="s">
        <v>219</v>
      </c>
      <c r="F76" s="53"/>
      <c r="G76" s="13"/>
      <c r="H76" s="152">
        <f>SUM(H67:H75)</f>
        <v>132443436.69999997</v>
      </c>
      <c r="I76" s="70"/>
      <c r="J76" s="152">
        <f>SUM(J67:J75)</f>
        <v>141127280.10999998</v>
      </c>
      <c r="K76" s="70"/>
      <c r="L76" s="152">
        <f>SUM(L67:L75)</f>
        <v>155439043.2999998</v>
      </c>
      <c r="M76" s="70"/>
      <c r="N76" s="152">
        <f>SUM(N67:N75)</f>
        <v>81954231.670000032</v>
      </c>
    </row>
    <row r="77" spans="2:21" ht="9.65" customHeight="1">
      <c r="F77" s="53"/>
      <c r="G77" s="13"/>
      <c r="L77" s="16"/>
      <c r="N77" s="16"/>
    </row>
    <row r="78" spans="2:21">
      <c r="B78" s="39" t="s">
        <v>220</v>
      </c>
      <c r="F78" s="53"/>
      <c r="G78" s="13"/>
    </row>
    <row r="79" spans="2:21" hidden="1">
      <c r="C79" s="39" t="s">
        <v>221</v>
      </c>
      <c r="F79" s="53"/>
      <c r="G79" s="13"/>
      <c r="H79" s="70">
        <v>0</v>
      </c>
      <c r="J79" s="70">
        <v>0</v>
      </c>
      <c r="L79" s="70">
        <v>0</v>
      </c>
      <c r="N79" s="70">
        <v>0</v>
      </c>
    </row>
    <row r="80" spans="2:21">
      <c r="C80" s="39" t="s">
        <v>222</v>
      </c>
      <c r="F80" s="87">
        <v>17</v>
      </c>
      <c r="G80" s="13"/>
      <c r="H80" s="39">
        <v>-472649311.98000002</v>
      </c>
      <c r="J80" s="39">
        <v>-434650849</v>
      </c>
      <c r="L80" s="39">
        <v>-472441621.98000002</v>
      </c>
      <c r="N80" s="39">
        <v>-434372424</v>
      </c>
      <c r="R80" s="163"/>
      <c r="S80" s="163"/>
      <c r="T80" s="163"/>
      <c r="U80" s="163"/>
    </row>
    <row r="81" spans="2:19">
      <c r="C81" s="39" t="s">
        <v>223</v>
      </c>
      <c r="G81" s="13"/>
      <c r="H81" s="70"/>
      <c r="I81" s="70"/>
      <c r="K81" s="70"/>
      <c r="L81" s="69"/>
      <c r="M81" s="70"/>
      <c r="R81" s="39"/>
    </row>
    <row r="82" spans="2:19">
      <c r="D82" s="39" t="s">
        <v>224</v>
      </c>
      <c r="F82" s="87">
        <v>11</v>
      </c>
      <c r="G82" s="13"/>
      <c r="H82" s="70">
        <v>-66023175.420000017</v>
      </c>
      <c r="I82" s="70"/>
      <c r="J82" s="70">
        <v>13858600.00999999</v>
      </c>
      <c r="K82" s="70"/>
      <c r="L82" s="70">
        <v>0</v>
      </c>
      <c r="M82" s="70"/>
      <c r="N82" s="70">
        <v>0</v>
      </c>
      <c r="S82" s="21"/>
    </row>
    <row r="83" spans="2:19">
      <c r="C83" s="39" t="s">
        <v>225</v>
      </c>
      <c r="F83" s="87">
        <v>13</v>
      </c>
      <c r="G83" s="13"/>
      <c r="H83" s="70">
        <v>-31258108.799999993</v>
      </c>
      <c r="I83" s="70"/>
      <c r="J83" s="69">
        <v>-28996595.929999992</v>
      </c>
      <c r="K83" s="70"/>
      <c r="L83" s="70">
        <v>-3037975.4</v>
      </c>
      <c r="M83" s="70"/>
      <c r="N83" s="69">
        <v>-3024290.33</v>
      </c>
      <c r="R83" s="39"/>
    </row>
    <row r="84" spans="2:19">
      <c r="E84" s="39" t="s">
        <v>226</v>
      </c>
      <c r="F84" s="53"/>
      <c r="G84" s="13"/>
      <c r="H84" s="164">
        <f>SUM(H79:H83)</f>
        <v>-569930596.20000005</v>
      </c>
      <c r="I84" s="70"/>
      <c r="J84" s="164">
        <f>SUM(J79:J83)</f>
        <v>-449788844.92000002</v>
      </c>
      <c r="K84" s="70"/>
      <c r="L84" s="164">
        <f>SUM(L79:L83)</f>
        <v>-475479597.38</v>
      </c>
      <c r="M84" s="70"/>
      <c r="N84" s="164">
        <f>SUM(N79:N83)</f>
        <v>-437396714.32999998</v>
      </c>
      <c r="R84" s="39"/>
    </row>
    <row r="85" spans="2:19">
      <c r="B85" s="39" t="s">
        <v>227</v>
      </c>
      <c r="F85" s="53"/>
      <c r="G85" s="13"/>
      <c r="H85" s="70">
        <v>0</v>
      </c>
      <c r="I85" s="70"/>
      <c r="J85" s="70">
        <v>9340043.5800000001</v>
      </c>
      <c r="K85" s="70"/>
      <c r="L85" s="70">
        <v>0</v>
      </c>
      <c r="M85" s="70"/>
      <c r="N85" s="70">
        <v>0</v>
      </c>
      <c r="R85" s="39"/>
    </row>
    <row r="86" spans="2:19">
      <c r="B86" s="39" t="s">
        <v>154</v>
      </c>
      <c r="H86" s="150">
        <v>-1474451.6299999997</v>
      </c>
      <c r="I86" s="70"/>
      <c r="J86" s="150">
        <v>188942.31</v>
      </c>
      <c r="K86" s="70"/>
      <c r="L86" s="150">
        <v>0</v>
      </c>
      <c r="M86" s="70"/>
      <c r="N86" s="150">
        <v>0</v>
      </c>
      <c r="R86" s="39"/>
    </row>
    <row r="87" spans="2:19">
      <c r="B87" s="39" t="s">
        <v>228</v>
      </c>
      <c r="F87" s="53"/>
      <c r="G87" s="13"/>
      <c r="H87" s="70">
        <f>+H84+H76+H54+H85+H86</f>
        <v>-17773216.259999815</v>
      </c>
      <c r="I87" s="70"/>
      <c r="J87" s="70">
        <f>+J84+J76+J54+J85+J86</f>
        <v>-3613446.790000305</v>
      </c>
      <c r="K87" s="70"/>
      <c r="L87" s="70">
        <f>+L84+L76+L54+L85+L86</f>
        <v>1362326.5599997044</v>
      </c>
      <c r="M87" s="70"/>
      <c r="N87" s="70">
        <f>+N84+N76+N54+N85+N86</f>
        <v>11496270.559999883</v>
      </c>
      <c r="P87" s="70"/>
    </row>
    <row r="88" spans="2:19">
      <c r="B88" s="39" t="s">
        <v>229</v>
      </c>
      <c r="F88" s="87">
        <v>4</v>
      </c>
      <c r="G88" s="147"/>
      <c r="H88" s="148">
        <v>104525859.17999999</v>
      </c>
      <c r="I88" s="70"/>
      <c r="J88" s="148">
        <v>117774907.64999999</v>
      </c>
      <c r="K88" s="70"/>
      <c r="L88" s="69">
        <v>27506311.870000001</v>
      </c>
      <c r="M88" s="70"/>
      <c r="N88" s="148">
        <v>22256280.98</v>
      </c>
    </row>
    <row r="89" spans="2:19" ht="18" thickBot="1">
      <c r="B89" s="39" t="s">
        <v>230</v>
      </c>
      <c r="F89" s="87">
        <v>4</v>
      </c>
      <c r="G89" s="147"/>
      <c r="H89" s="165">
        <f>SUM(H87:H88)</f>
        <v>86752642.920000181</v>
      </c>
      <c r="I89" s="70"/>
      <c r="J89" s="165">
        <f>SUM(J87:J88)</f>
        <v>114161460.85999969</v>
      </c>
      <c r="K89" s="70"/>
      <c r="L89" s="165">
        <f>SUM(L87:L88)</f>
        <v>28868638.429999705</v>
      </c>
      <c r="M89" s="70"/>
      <c r="N89" s="165">
        <f>SUM(N87:N88)</f>
        <v>33752551.539999887</v>
      </c>
      <c r="Q89" s="70"/>
    </row>
    <row r="90" spans="2:19" ht="8.4" customHeight="1" thickTop="1">
      <c r="F90" s="87"/>
      <c r="G90" s="147"/>
      <c r="H90" s="70"/>
      <c r="I90" s="70"/>
      <c r="J90" s="70"/>
      <c r="K90" s="70"/>
      <c r="L90" s="70"/>
      <c r="M90" s="70"/>
      <c r="N90" s="70"/>
    </row>
    <row r="91" spans="2:19">
      <c r="B91" s="39" t="s">
        <v>257</v>
      </c>
      <c r="F91" s="87"/>
      <c r="G91" s="147"/>
      <c r="H91" s="70"/>
      <c r="I91" s="70"/>
      <c r="J91" s="70"/>
      <c r="K91" s="70"/>
      <c r="L91" s="70"/>
      <c r="M91" s="70"/>
      <c r="N91" s="70"/>
    </row>
    <row r="92" spans="2:19">
      <c r="D92" s="6" t="s">
        <v>231</v>
      </c>
      <c r="F92" s="53"/>
      <c r="G92" s="13"/>
      <c r="H92" s="39">
        <v>-9938732.9499999955</v>
      </c>
      <c r="J92" s="39">
        <v>-50762027.369999997</v>
      </c>
      <c r="L92" s="39">
        <v>-1318966.53</v>
      </c>
      <c r="N92" s="39">
        <v>-3846406.92</v>
      </c>
    </row>
    <row r="93" spans="2:19">
      <c r="D93" s="6" t="s">
        <v>232</v>
      </c>
      <c r="F93" s="53"/>
      <c r="G93" s="13"/>
      <c r="H93" s="39">
        <v>9938732.9499999955</v>
      </c>
      <c r="I93" s="70"/>
      <c r="J93" s="39">
        <v>50762027.369999997</v>
      </c>
      <c r="K93" s="70"/>
      <c r="L93" s="39">
        <v>1318966.53</v>
      </c>
      <c r="M93" s="70"/>
      <c r="N93" s="39">
        <v>3846406.92</v>
      </c>
    </row>
    <row r="94" spans="2:19" s="62" customFormat="1">
      <c r="B94" s="62" t="s">
        <v>233</v>
      </c>
      <c r="F94" s="5"/>
      <c r="G94" s="5"/>
      <c r="P94" s="116"/>
      <c r="R94" s="116"/>
    </row>
    <row r="95" spans="2:19">
      <c r="B95" s="6"/>
      <c r="D95" s="39" t="s">
        <v>10</v>
      </c>
      <c r="H95" s="166">
        <v>0</v>
      </c>
      <c r="I95" s="167"/>
      <c r="J95" s="166">
        <v>-9340043.5845720004</v>
      </c>
      <c r="K95" s="167"/>
      <c r="L95" s="166">
        <v>0</v>
      </c>
      <c r="M95" s="167"/>
      <c r="N95" s="167">
        <v>0</v>
      </c>
    </row>
    <row r="96" spans="2:19">
      <c r="B96" s="6"/>
      <c r="D96" s="39" t="s">
        <v>234</v>
      </c>
      <c r="H96" s="166">
        <v>0</v>
      </c>
      <c r="I96" s="167"/>
      <c r="J96" s="166">
        <v>-12478693.966092</v>
      </c>
      <c r="K96" s="167"/>
      <c r="L96" s="166">
        <v>0</v>
      </c>
      <c r="M96" s="167"/>
      <c r="N96" s="167">
        <v>0</v>
      </c>
    </row>
    <row r="97" spans="2:18">
      <c r="B97" s="6"/>
      <c r="D97" s="39" t="s">
        <v>235</v>
      </c>
      <c r="H97" s="166">
        <v>0</v>
      </c>
      <c r="I97" s="167"/>
      <c r="J97" s="166">
        <v>-432653.76278599998</v>
      </c>
      <c r="K97" s="167"/>
      <c r="L97" s="166">
        <v>0</v>
      </c>
      <c r="M97" s="167"/>
      <c r="N97" s="167">
        <v>0</v>
      </c>
    </row>
    <row r="98" spans="2:18">
      <c r="B98" s="6"/>
      <c r="D98" s="39" t="s">
        <v>236</v>
      </c>
      <c r="H98" s="166">
        <v>0</v>
      </c>
      <c r="I98" s="167"/>
      <c r="J98" s="166">
        <v>-29478732.515207998</v>
      </c>
      <c r="K98" s="167"/>
      <c r="L98" s="166">
        <v>0</v>
      </c>
      <c r="M98" s="167"/>
      <c r="N98" s="167">
        <v>0</v>
      </c>
    </row>
    <row r="99" spans="2:18">
      <c r="B99" s="6"/>
      <c r="D99" s="39" t="s">
        <v>22</v>
      </c>
      <c r="H99" s="166">
        <v>0</v>
      </c>
      <c r="I99" s="167"/>
      <c r="J99" s="166">
        <v>-1813770.949704</v>
      </c>
      <c r="K99" s="167"/>
      <c r="L99" s="166">
        <v>0</v>
      </c>
      <c r="M99" s="167"/>
      <c r="N99" s="167">
        <v>0</v>
      </c>
    </row>
    <row r="100" spans="2:18">
      <c r="B100" s="6"/>
      <c r="D100" s="39" t="s">
        <v>237</v>
      </c>
      <c r="H100" s="166">
        <v>0</v>
      </c>
      <c r="I100" s="167"/>
      <c r="J100" s="166">
        <v>-82409.527478000004</v>
      </c>
      <c r="K100" s="167"/>
      <c r="L100" s="166">
        <v>0</v>
      </c>
      <c r="M100" s="167"/>
      <c r="N100" s="167">
        <v>0</v>
      </c>
    </row>
    <row r="101" spans="2:18">
      <c r="B101" s="6"/>
      <c r="D101" s="39" t="s">
        <v>238</v>
      </c>
      <c r="H101" s="166">
        <v>0</v>
      </c>
      <c r="I101" s="167"/>
      <c r="J101" s="166">
        <v>-57217.599999999999</v>
      </c>
      <c r="K101" s="167"/>
      <c r="L101" s="166">
        <v>0</v>
      </c>
      <c r="M101" s="167"/>
      <c r="N101" s="167">
        <v>0</v>
      </c>
    </row>
    <row r="102" spans="2:18">
      <c r="B102" s="6"/>
      <c r="D102" s="39" t="s">
        <v>246</v>
      </c>
      <c r="H102" s="166">
        <v>0</v>
      </c>
      <c r="I102" s="167"/>
      <c r="J102" s="166">
        <v>22695775.672540002</v>
      </c>
      <c r="K102" s="167"/>
      <c r="L102" s="166">
        <v>0</v>
      </c>
      <c r="M102" s="167"/>
      <c r="N102" s="167">
        <v>0</v>
      </c>
    </row>
    <row r="103" spans="2:18">
      <c r="B103" s="6"/>
      <c r="D103" s="39" t="s">
        <v>53</v>
      </c>
      <c r="H103" s="166">
        <v>0</v>
      </c>
      <c r="I103" s="167"/>
      <c r="J103" s="166">
        <v>2415593.0267679999</v>
      </c>
      <c r="K103" s="167"/>
      <c r="L103" s="166">
        <v>0</v>
      </c>
      <c r="M103" s="167"/>
      <c r="N103" s="167">
        <v>0</v>
      </c>
    </row>
    <row r="104" spans="2:18">
      <c r="B104" s="6"/>
      <c r="D104" s="39" t="s">
        <v>78</v>
      </c>
      <c r="H104" s="166">
        <v>0</v>
      </c>
      <c r="I104" s="167"/>
      <c r="J104" s="166">
        <v>6477307.1319208033</v>
      </c>
      <c r="K104" s="167"/>
      <c r="L104" s="166">
        <v>0</v>
      </c>
      <c r="M104" s="167"/>
      <c r="N104" s="167">
        <v>0</v>
      </c>
    </row>
    <row r="105" spans="2:18" s="1" customFormat="1">
      <c r="B105" s="32" t="s">
        <v>40</v>
      </c>
      <c r="C105" s="35"/>
      <c r="F105" s="5"/>
      <c r="G105" s="35"/>
      <c r="H105" s="35"/>
      <c r="I105" s="4"/>
      <c r="J105" s="4"/>
      <c r="K105" s="4"/>
      <c r="L105" s="4"/>
      <c r="M105" s="4"/>
      <c r="N105" s="4"/>
      <c r="P105" s="20"/>
      <c r="R105" s="20"/>
    </row>
    <row r="106" spans="2:18" s="1" customFormat="1" ht="9" customHeight="1">
      <c r="C106" s="35"/>
      <c r="F106" s="5"/>
      <c r="G106" s="35"/>
      <c r="H106" s="35"/>
      <c r="I106" s="4"/>
      <c r="J106" s="4"/>
      <c r="K106" s="4"/>
      <c r="L106" s="4"/>
      <c r="M106" s="4"/>
      <c r="N106" s="4"/>
      <c r="P106" s="20"/>
      <c r="R106" s="20"/>
    </row>
    <row r="107" spans="2:18" s="1" customFormat="1">
      <c r="B107" s="189" t="s">
        <v>41</v>
      </c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P107" s="20"/>
      <c r="Q107" s="168"/>
      <c r="R107" s="20"/>
    </row>
    <row r="108" spans="2:18" ht="10.75" customHeight="1">
      <c r="B108" s="6"/>
    </row>
    <row r="109" spans="2:18" ht="13.75" customHeight="1">
      <c r="B109" s="212" t="s">
        <v>270</v>
      </c>
      <c r="C109" s="213"/>
      <c r="D109" s="213"/>
      <c r="E109" s="213"/>
      <c r="F109" s="213"/>
      <c r="G109" s="213"/>
      <c r="H109" s="213"/>
      <c r="I109" s="213"/>
      <c r="J109" s="213"/>
      <c r="K109" s="213"/>
      <c r="L109" s="213"/>
      <c r="M109" s="213"/>
      <c r="N109" s="213"/>
    </row>
    <row r="110" spans="2:18">
      <c r="E110" s="16"/>
      <c r="F110" s="87"/>
      <c r="G110" s="147"/>
      <c r="H110" s="21"/>
    </row>
    <row r="111" spans="2:18">
      <c r="B111" s="6"/>
      <c r="E111" s="16"/>
      <c r="F111" s="53"/>
      <c r="G111" s="13"/>
      <c r="H111" s="167"/>
      <c r="I111" s="167"/>
      <c r="J111" s="167"/>
      <c r="K111" s="167"/>
      <c r="L111" s="167"/>
      <c r="M111" s="167"/>
      <c r="N111" s="167"/>
    </row>
    <row r="112" spans="2:18" s="1" customFormat="1">
      <c r="B112" s="39"/>
      <c r="C112" s="39"/>
      <c r="D112" s="39"/>
      <c r="E112" s="39"/>
      <c r="F112" s="53"/>
      <c r="G112" s="13"/>
      <c r="H112" s="167"/>
      <c r="I112" s="167"/>
      <c r="J112" s="167"/>
      <c r="K112" s="167"/>
      <c r="L112" s="167"/>
      <c r="M112" s="167"/>
      <c r="N112" s="167"/>
      <c r="P112" s="20"/>
      <c r="R112" s="20"/>
    </row>
    <row r="113" spans="2:18" s="1" customFormat="1">
      <c r="B113" s="39"/>
      <c r="C113" s="39"/>
      <c r="D113" s="39"/>
      <c r="E113" s="39"/>
      <c r="F113" s="53"/>
      <c r="G113" s="13"/>
      <c r="H113" s="167"/>
      <c r="I113" s="167"/>
      <c r="J113" s="167"/>
      <c r="K113" s="167"/>
      <c r="L113" s="167"/>
      <c r="M113" s="167"/>
      <c r="N113" s="167"/>
      <c r="P113" s="20"/>
      <c r="R113" s="20"/>
    </row>
    <row r="114" spans="2:18" s="1" customFormat="1">
      <c r="B114" s="39"/>
      <c r="C114" s="39"/>
      <c r="D114" s="39"/>
      <c r="E114" s="39"/>
      <c r="F114" s="53"/>
      <c r="G114" s="13"/>
      <c r="H114" s="167"/>
      <c r="I114" s="167"/>
      <c r="J114" s="167"/>
      <c r="K114" s="167"/>
      <c r="L114" s="167"/>
      <c r="M114" s="167"/>
      <c r="N114" s="167"/>
      <c r="P114" s="20"/>
      <c r="R114" s="20"/>
    </row>
    <row r="115" spans="2:18" s="1" customFormat="1">
      <c r="B115" s="39"/>
      <c r="C115" s="39"/>
      <c r="D115" s="39"/>
      <c r="E115" s="39"/>
      <c r="F115" s="53"/>
      <c r="G115" s="13"/>
      <c r="H115" s="167"/>
      <c r="I115" s="167"/>
      <c r="J115" s="167"/>
      <c r="K115" s="167"/>
      <c r="L115" s="167"/>
      <c r="M115" s="167"/>
      <c r="N115" s="167"/>
      <c r="P115" s="20"/>
      <c r="R115" s="20"/>
    </row>
    <row r="116" spans="2:18" s="1" customFormat="1">
      <c r="B116" s="39"/>
      <c r="C116" s="39"/>
      <c r="D116" s="39"/>
      <c r="E116" s="39"/>
      <c r="F116" s="53"/>
      <c r="G116" s="13"/>
      <c r="H116" s="39"/>
      <c r="I116" s="39"/>
      <c r="J116" s="39"/>
      <c r="K116" s="39"/>
      <c r="L116" s="39"/>
      <c r="M116" s="39"/>
      <c r="N116" s="39"/>
      <c r="P116" s="20"/>
      <c r="R116" s="20"/>
    </row>
    <row r="117" spans="2:18" s="1" customFormat="1">
      <c r="B117" s="39"/>
      <c r="C117" s="39"/>
      <c r="D117" s="39"/>
      <c r="E117" s="39"/>
      <c r="F117" s="53"/>
      <c r="G117" s="13"/>
      <c r="H117" s="39"/>
      <c r="I117" s="39"/>
      <c r="J117" s="39"/>
      <c r="K117" s="39"/>
      <c r="L117" s="39"/>
      <c r="M117" s="39"/>
      <c r="N117" s="39"/>
      <c r="P117" s="20"/>
      <c r="R117" s="20"/>
    </row>
    <row r="118" spans="2:18" s="1" customFormat="1">
      <c r="B118" s="39"/>
      <c r="C118" s="39"/>
      <c r="D118" s="39"/>
      <c r="E118" s="39"/>
      <c r="F118" s="53"/>
      <c r="G118" s="13"/>
      <c r="H118" s="39"/>
      <c r="I118" s="39"/>
      <c r="J118" s="39"/>
      <c r="K118" s="39"/>
      <c r="L118" s="39"/>
      <c r="M118" s="39"/>
      <c r="N118" s="39"/>
      <c r="P118" s="20"/>
      <c r="R118" s="20"/>
    </row>
    <row r="119" spans="2:18">
      <c r="F119" s="53"/>
      <c r="G119" s="13"/>
    </row>
    <row r="120" spans="2:18">
      <c r="F120" s="53"/>
      <c r="G120" s="13"/>
    </row>
    <row r="121" spans="2:18">
      <c r="F121" s="53"/>
      <c r="G121" s="13"/>
    </row>
    <row r="122" spans="2:18">
      <c r="F122" s="53"/>
      <c r="G122" s="13"/>
    </row>
    <row r="123" spans="2:18">
      <c r="F123" s="53"/>
      <c r="G123" s="13"/>
    </row>
    <row r="124" spans="2:18">
      <c r="F124" s="53"/>
      <c r="G124" s="13"/>
    </row>
    <row r="125" spans="2:18">
      <c r="F125" s="53"/>
      <c r="G125" s="13"/>
    </row>
    <row r="126" spans="2:18">
      <c r="F126" s="53"/>
      <c r="G126" s="13"/>
    </row>
    <row r="127" spans="2:18">
      <c r="F127" s="53"/>
      <c r="G127" s="13"/>
    </row>
    <row r="128" spans="2:18">
      <c r="F128" s="53"/>
      <c r="G128" s="13"/>
    </row>
    <row r="129" spans="6:7">
      <c r="F129" s="53"/>
      <c r="G129" s="13"/>
    </row>
    <row r="130" spans="6:7">
      <c r="F130" s="53"/>
      <c r="G130" s="13"/>
    </row>
    <row r="131" spans="6:7">
      <c r="F131" s="53"/>
      <c r="G131" s="13"/>
    </row>
    <row r="132" spans="6:7">
      <c r="F132" s="53"/>
      <c r="G132" s="13"/>
    </row>
    <row r="133" spans="6:7">
      <c r="F133" s="53"/>
      <c r="G133" s="13"/>
    </row>
    <row r="134" spans="6:7">
      <c r="F134" s="53"/>
      <c r="G134" s="13"/>
    </row>
    <row r="135" spans="6:7">
      <c r="F135" s="53"/>
      <c r="G135" s="13"/>
    </row>
    <row r="136" spans="6:7">
      <c r="F136" s="53"/>
      <c r="G136" s="13"/>
    </row>
    <row r="137" spans="6:7">
      <c r="F137" s="53"/>
      <c r="G137" s="13"/>
    </row>
    <row r="138" spans="6:7">
      <c r="F138" s="53"/>
      <c r="G138" s="13"/>
    </row>
    <row r="139" spans="6:7">
      <c r="F139" s="53"/>
      <c r="G139" s="13"/>
    </row>
    <row r="140" spans="6:7">
      <c r="F140" s="53"/>
      <c r="G140" s="13"/>
    </row>
    <row r="141" spans="6:7">
      <c r="F141" s="53"/>
      <c r="G141" s="13"/>
    </row>
  </sheetData>
  <mergeCells count="19">
    <mergeCell ref="H7:J7"/>
    <mergeCell ref="L7:N7"/>
    <mergeCell ref="L1:N1"/>
    <mergeCell ref="B2:N2"/>
    <mergeCell ref="B3:N3"/>
    <mergeCell ref="B4:N4"/>
    <mergeCell ref="H6:N6"/>
    <mergeCell ref="B109:N109"/>
    <mergeCell ref="H8:N8"/>
    <mergeCell ref="B56:N56"/>
    <mergeCell ref="L57:N57"/>
    <mergeCell ref="B59:N59"/>
    <mergeCell ref="B60:N60"/>
    <mergeCell ref="B61:N61"/>
    <mergeCell ref="H62:N62"/>
    <mergeCell ref="H63:J63"/>
    <mergeCell ref="L63:N63"/>
    <mergeCell ref="H64:N64"/>
    <mergeCell ref="B107:N107"/>
  </mergeCells>
  <phoneticPr fontId="26" type="noConversion"/>
  <pageMargins left="0.59055118110236227" right="0" top="0.53" bottom="0.19685039370078741" header="0.51181102362204722" footer="0.19685039370078741"/>
  <pageSetup paperSize="9" fitToHeight="0" orientation="portrait" r:id="rId1"/>
  <headerFooter alignWithMargins="0"/>
  <rowBreaks count="1" manualBreakCount="1">
    <brk id="57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SE-SBN</vt:lpstr>
      <vt:lpstr>PL3M</vt:lpstr>
      <vt:lpstr>PL9M</vt:lpstr>
      <vt:lpstr>OCI3M</vt:lpstr>
      <vt:lpstr>OCI9M</vt:lpstr>
      <vt:lpstr>CF</vt:lpstr>
      <vt:lpstr>BS!Print_Area</vt:lpstr>
      <vt:lpstr>CF!Print_Area</vt:lpstr>
      <vt:lpstr>OCI3M!Print_Area</vt:lpstr>
      <vt:lpstr>OCI9M!Print_Area</vt:lpstr>
      <vt:lpstr>PL3M!Print_Area</vt:lpstr>
      <vt:lpstr>PL9M!Print_Area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Srisurang Rungruangkuldit</cp:lastModifiedBy>
  <cp:lastPrinted>2024-11-14T04:17:36Z</cp:lastPrinted>
  <dcterms:created xsi:type="dcterms:W3CDTF">2023-05-08T05:12:21Z</dcterms:created>
  <dcterms:modified xsi:type="dcterms:W3CDTF">2024-11-14T08:53:53Z</dcterms:modified>
</cp:coreProperties>
</file>