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1 A SGP\1_report\1_SET_report &amp; ThaiBMA\2 Comment 20%\2024\Q3-2024\ELCID_FS\"/>
    </mc:Choice>
  </mc:AlternateContent>
  <xr:revisionPtr revIDLastSave="0" documentId="13_ncr:1_{BBC81EB5-5400-4739-998E-BB3A55561100}" xr6:coauthVersionLast="47" xr6:coauthVersionMax="47" xr10:uidLastSave="{00000000-0000-0000-0000-000000000000}"/>
  <bookViews>
    <workbookView xWindow="-108" yWindow="-108" windowWidth="23256" windowHeight="12576" tabRatio="859" xr2:uid="{00000000-000D-0000-FFFF-FFFF00000000}"/>
  </bookViews>
  <sheets>
    <sheet name="B&amp;S 2-4" sheetId="1" r:id="rId1"/>
    <sheet name="P&amp;L 5 (3M)" sheetId="2" r:id="rId2"/>
    <sheet name="PL6 (3M)" sheetId="3" r:id="rId3"/>
    <sheet name="P&amp;L 7 (9M)" sheetId="4" r:id="rId4"/>
    <sheet name="PL8 (9M)" sheetId="5" r:id="rId5"/>
    <sheet name="Equity-conso9" sheetId="6" r:id="rId6"/>
    <sheet name="Equity-Separate10" sheetId="7" r:id="rId7"/>
    <sheet name="CF11-13" sheetId="8" r:id="rId8"/>
  </sheets>
  <definedNames>
    <definedName name="_xlnm.Print_Area" localSheetId="0">'B&amp;S 2-4'!$A$1:$L$177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1" roundtripDataChecksum="c/KO5ji3/zo/x8jGB65evw6XE4HqRWYfb4zYYEt8WW8="/>
    </ext>
  </extLst>
</workbook>
</file>

<file path=xl/calcChain.xml><?xml version="1.0" encoding="utf-8"?>
<calcChain xmlns="http://schemas.openxmlformats.org/spreadsheetml/2006/main">
  <c r="F21" i="6" l="1"/>
  <c r="P17" i="6" l="1"/>
  <c r="N17" i="7"/>
  <c r="P13" i="7"/>
  <c r="P14" i="6"/>
  <c r="T14" i="6" s="1"/>
  <c r="P25" i="6"/>
  <c r="T25" i="6" s="1"/>
  <c r="P27" i="6"/>
  <c r="T27" i="6" s="1"/>
  <c r="P24" i="6"/>
  <c r="T24" i="6" s="1"/>
  <c r="G23" i="5"/>
  <c r="E23" i="5"/>
  <c r="M113" i="8"/>
  <c r="I113" i="8"/>
  <c r="M95" i="8"/>
  <c r="I95" i="8"/>
  <c r="A64" i="8"/>
  <c r="A126" i="8" s="1"/>
  <c r="A193" i="8" s="1"/>
  <c r="A3" i="8"/>
  <c r="A129" i="8" s="1"/>
  <c r="N26" i="7"/>
  <c r="L26" i="7"/>
  <c r="J26" i="7"/>
  <c r="H26" i="7"/>
  <c r="F26" i="7"/>
  <c r="P24" i="7"/>
  <c r="P22" i="7"/>
  <c r="P21" i="7"/>
  <c r="P20" i="7"/>
  <c r="J17" i="7"/>
  <c r="H17" i="7"/>
  <c r="F17" i="7"/>
  <c r="A3" i="7"/>
  <c r="R29" i="6"/>
  <c r="N29" i="6"/>
  <c r="L29" i="6"/>
  <c r="J29" i="6"/>
  <c r="H29" i="6"/>
  <c r="F29" i="6"/>
  <c r="J21" i="6"/>
  <c r="H21" i="6"/>
  <c r="A3" i="6"/>
  <c r="A60" i="5"/>
  <c r="K46" i="5"/>
  <c r="G46" i="5"/>
  <c r="K33" i="5"/>
  <c r="G33" i="5"/>
  <c r="K23" i="5"/>
  <c r="A3" i="5"/>
  <c r="N58" i="4"/>
  <c r="J58" i="4"/>
  <c r="N52" i="4"/>
  <c r="J52" i="4"/>
  <c r="N34" i="4"/>
  <c r="J34" i="4"/>
  <c r="N22" i="4"/>
  <c r="J22" i="4"/>
  <c r="N16" i="4"/>
  <c r="J16" i="4"/>
  <c r="J24" i="4" s="1"/>
  <c r="A59" i="3"/>
  <c r="K35" i="3"/>
  <c r="G35" i="3"/>
  <c r="K22" i="3"/>
  <c r="K25" i="3" s="1"/>
  <c r="G22" i="3"/>
  <c r="G25" i="3" s="1"/>
  <c r="A60" i="2"/>
  <c r="M52" i="2"/>
  <c r="I52" i="2"/>
  <c r="M34" i="2"/>
  <c r="I34" i="2"/>
  <c r="M22" i="2"/>
  <c r="I22" i="2"/>
  <c r="M16" i="2"/>
  <c r="M24" i="2" s="1"/>
  <c r="M28" i="2" s="1"/>
  <c r="M40" i="2" s="1"/>
  <c r="M43" i="2" s="1"/>
  <c r="M46" i="2" s="1"/>
  <c r="I16" i="2"/>
  <c r="I24" i="2" s="1"/>
  <c r="A177" i="1"/>
  <c r="L150" i="1"/>
  <c r="L153" i="1" s="1"/>
  <c r="H150" i="1"/>
  <c r="H153" i="1" s="1"/>
  <c r="A118" i="1"/>
  <c r="L102" i="1"/>
  <c r="H102" i="1"/>
  <c r="L86" i="1"/>
  <c r="H86" i="1"/>
  <c r="A62" i="1"/>
  <c r="A121" i="1" s="1"/>
  <c r="L40" i="1"/>
  <c r="H40" i="1"/>
  <c r="L24" i="1"/>
  <c r="H24" i="1"/>
  <c r="T29" i="6" l="1"/>
  <c r="K36" i="5"/>
  <c r="P26" i="7"/>
  <c r="P29" i="6"/>
  <c r="G36" i="5"/>
  <c r="G39" i="5" s="1"/>
  <c r="I23" i="5"/>
  <c r="H104" i="1"/>
  <c r="H155" i="1" s="1"/>
  <c r="L42" i="1"/>
  <c r="I22" i="3"/>
  <c r="I25" i="3" s="1"/>
  <c r="K95" i="8"/>
  <c r="I33" i="5"/>
  <c r="G95" i="8"/>
  <c r="H42" i="1"/>
  <c r="L104" i="1"/>
  <c r="L155" i="1" s="1"/>
  <c r="K28" i="3"/>
  <c r="I28" i="2"/>
  <c r="I40" i="2" s="1"/>
  <c r="I43" i="2" s="1"/>
  <c r="I46" i="2" s="1"/>
  <c r="J28" i="4"/>
  <c r="N24" i="4"/>
  <c r="A67" i="8"/>
  <c r="I36" i="5" l="1"/>
  <c r="G28" i="3"/>
  <c r="K39" i="5"/>
  <c r="J40" i="4"/>
  <c r="N28" i="4"/>
  <c r="N40" i="4" l="1"/>
  <c r="J43" i="4"/>
  <c r="J46" i="4" l="1"/>
  <c r="N43" i="4"/>
  <c r="I36" i="8" l="1"/>
  <c r="N46" i="4"/>
  <c r="M36" i="8" l="1"/>
  <c r="I48" i="8"/>
  <c r="I52" i="8" l="1"/>
  <c r="M48" i="8"/>
  <c r="M52" i="8" l="1"/>
  <c r="I141" i="8" l="1"/>
  <c r="M141" i="8" l="1"/>
  <c r="R21" i="6" l="1"/>
  <c r="P19" i="6"/>
  <c r="T19" i="6" s="1"/>
  <c r="H22" i="4"/>
  <c r="K113" i="8" l="1"/>
  <c r="P14" i="7"/>
  <c r="P15" i="6" l="1"/>
  <c r="T15" i="6" s="1"/>
  <c r="E22" i="3" l="1"/>
  <c r="E25" i="3" s="1"/>
  <c r="E33" i="5"/>
  <c r="E36" i="5" s="1"/>
  <c r="G113" i="8"/>
  <c r="L22" i="4" l="1"/>
  <c r="G22" i="2"/>
  <c r="L34" i="4" l="1"/>
  <c r="G34" i="2"/>
  <c r="F102" i="1"/>
  <c r="F24" i="1"/>
  <c r="L16" i="4" l="1"/>
  <c r="L24" i="4" s="1"/>
  <c r="L28" i="4" s="1"/>
  <c r="L40" i="4" s="1"/>
  <c r="L43" i="4" s="1"/>
  <c r="L46" i="4" s="1"/>
  <c r="F86" i="1"/>
  <c r="F104" i="1" s="1"/>
  <c r="F40" i="1"/>
  <c r="F42" i="1" s="1"/>
  <c r="J24" i="1"/>
  <c r="J86" i="1"/>
  <c r="J102" i="1"/>
  <c r="J40" i="1"/>
  <c r="K22" i="2"/>
  <c r="K34" i="2"/>
  <c r="K16" i="2"/>
  <c r="H34" i="4"/>
  <c r="H16" i="4"/>
  <c r="H24" i="4" s="1"/>
  <c r="H28" i="4" s="1"/>
  <c r="G16" i="2"/>
  <c r="G24" i="2" s="1"/>
  <c r="G28" i="2" s="1"/>
  <c r="G40" i="2" s="1"/>
  <c r="G43" i="2" s="1"/>
  <c r="G46" i="2" s="1"/>
  <c r="N21" i="6"/>
  <c r="H40" i="4" l="1"/>
  <c r="H43" i="4" s="1"/>
  <c r="H46" i="4" s="1"/>
  <c r="K24" i="2"/>
  <c r="K28" i="2" s="1"/>
  <c r="K40" i="2" s="1"/>
  <c r="K43" i="2" s="1"/>
  <c r="K46" i="2" s="1"/>
  <c r="K36" i="8"/>
  <c r="K48" i="8" s="1"/>
  <c r="K52" i="8" s="1"/>
  <c r="K141" i="8" s="1"/>
  <c r="J42" i="1"/>
  <c r="J104" i="1"/>
  <c r="I28" i="3"/>
  <c r="I35" i="3" s="1"/>
  <c r="G36" i="8"/>
  <c r="G48" i="8" s="1"/>
  <c r="G52" i="8" s="1"/>
  <c r="G141" i="8" s="1"/>
  <c r="L52" i="4"/>
  <c r="I39" i="5" s="1"/>
  <c r="L58" i="4"/>
  <c r="E28" i="3"/>
  <c r="E35" i="3" s="1"/>
  <c r="G58" i="2" l="1"/>
  <c r="G52" i="2"/>
  <c r="H58" i="4"/>
  <c r="H52" i="4"/>
  <c r="E39" i="5" s="1"/>
  <c r="E46" i="5" s="1"/>
  <c r="I46" i="5"/>
  <c r="K58" i="2"/>
  <c r="K52" i="2"/>
  <c r="L21" i="6" l="1"/>
  <c r="L17" i="7" l="1"/>
  <c r="P17" i="7" s="1"/>
  <c r="P15" i="7"/>
  <c r="J150" i="1"/>
  <c r="J153" i="1" s="1"/>
  <c r="J155" i="1" s="1"/>
  <c r="T17" i="6"/>
  <c r="T21" i="6" s="1"/>
  <c r="P21" i="6"/>
  <c r="F150" i="1"/>
  <c r="F153" i="1" s="1"/>
  <c r="F155" i="1" s="1"/>
</calcChain>
</file>

<file path=xl/sharedStrings.xml><?xml version="1.0" encoding="utf-8"?>
<sst xmlns="http://schemas.openxmlformats.org/spreadsheetml/2006/main" count="555" uniqueCount="265">
  <si>
    <t xml:space="preserve">Siamgas and Petrochemicals Public Company Limited </t>
  </si>
  <si>
    <t>Statement of Financial Position</t>
  </si>
  <si>
    <t>As at 30 September 2024</t>
  </si>
  <si>
    <t>Consolidated financial information</t>
  </si>
  <si>
    <t>Separate 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</si>
  <si>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</si>
  <si>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</si>
  <si>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</si>
  <si>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</si>
  <si>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</si>
  <si>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</si>
  <si>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</si>
  <si>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</si>
  <si>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</si>
  <si>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</si>
  <si>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</si>
  <si>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</si>
  <si>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</si>
  <si>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</si>
  <si>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</si>
  <si>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</si>
  <si>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</si>
  <si>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</si>
  <si>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</si>
  <si>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</si>
  <si>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</si>
  <si>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</si>
  <si>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</si>
  <si>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</si>
  <si>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</si>
  <si>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</si>
  <si>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</si>
  <si>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</si>
  <si>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</si>
  <si>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</si>
  <si>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</si>
  <si>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</si>
  <si>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</si>
  <si>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</si>
  <si>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</si>
  <si>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</si>
  <si>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</si>
  <si>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</si>
  <si>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</si>
  <si>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</si>
  <si>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>Current portion of derivative liabilities</t>
  </si>
  <si>
    <t xml:space="preserve">Current portion of long-term loans </t>
  </si>
  <si>
    <t>Current portion of bonds,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</si>
  <si>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</si>
  <si>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</si>
  <si>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</si>
  <si>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</si>
  <si>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</si>
  <si>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</si>
  <si>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</si>
  <si>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</si>
  <si>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</si>
  <si>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</si>
  <si>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Non-current cylinder deposits</t>
  </si>
  <si>
    <t>Non-current provisions for</t>
  </si>
  <si>
    <t>employee benefits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</si>
  <si>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</si>
  <si>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</si>
  <si>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</si>
  <si>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</si>
  <si>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</si>
  <si>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</si>
  <si>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</si>
  <si>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</si>
  <si>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</si>
  <si>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</si>
  <si>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</si>
  <si>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</si>
  <si>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</si>
  <si>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</si>
  <si>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</si>
  <si>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</si>
  <si>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</si>
  <si>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</si>
  <si>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</si>
  <si>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</si>
  <si>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</si>
  <si>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</si>
  <si>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</si>
  <si>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</si>
  <si>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</si>
  <si>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three-month period ended 30 September 2024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</si>
  <si>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</si>
  <si>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</si>
  <si>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</si>
  <si>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</si>
  <si>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</si>
  <si>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</si>
  <si>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</si>
  <si>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</si>
  <si>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</si>
  <si>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Dividend income</t>
  </si>
  <si>
    <t>Other income</t>
  </si>
  <si>
    <t>Selling expenses</t>
  </si>
  <si>
    <t>Administrative expenses</t>
  </si>
  <si>
    <t>Total expenses</t>
  </si>
  <si>
    <t xml:space="preserve">Share of profit from associates </t>
  </si>
  <si>
    <t>and joint ventures</t>
  </si>
  <si>
    <t>and income tax</t>
  </si>
  <si>
    <t>Finance costs</t>
  </si>
  <si>
    <t>Income tax revenue (expenses)</t>
  </si>
  <si>
    <t xml:space="preserve">Owners of the parent </t>
  </si>
  <si>
    <t xml:space="preserve">attributable to the owners of </t>
  </si>
  <si>
    <t>the parent</t>
  </si>
  <si>
    <t>Statement of Comprehensive Income</t>
  </si>
  <si>
    <t>Other comprehensive income</t>
  </si>
  <si>
    <t xml:space="preserve">Items that will not be reclassified </t>
  </si>
  <si>
    <t>to profit or loss</t>
  </si>
  <si>
    <t>- Gains on revaluation of land</t>
  </si>
  <si>
    <t>-</t>
  </si>
  <si>
    <t xml:space="preserve">- Income tax on items that will not </t>
  </si>
  <si>
    <t>be reclassified to profit or loss</t>
  </si>
  <si>
    <t>Total items that will not be reclassified</t>
  </si>
  <si>
    <t>Items that will be reclassified subsequently</t>
  </si>
  <si>
    <t>- Share of other comprehensive income</t>
  </si>
  <si>
    <t>accounted for using the equity method</t>
  </si>
  <si>
    <t>- Currency translation difference</t>
  </si>
  <si>
    <t>Total items that will be reclassified</t>
  </si>
  <si>
    <t>subsequently to profit or loss</t>
  </si>
  <si>
    <t>for the period, net of tax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</si>
  <si>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</si>
  <si>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</si>
  <si>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</si>
  <si>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</si>
  <si>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</si>
  <si>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>For the nine-month period ended 30 September 2024</t>
  </si>
  <si>
    <t>Profit before expenses</t>
  </si>
  <si>
    <t>Gain (loss) from derivatives, net</t>
  </si>
  <si>
    <t>Other comprehensive income (expense)</t>
  </si>
  <si>
    <t>- Remeasurements of employee</t>
  </si>
  <si>
    <t>benefit obligations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</si>
  <si>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</si>
  <si>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</si>
  <si>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</si>
  <si>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</si>
  <si>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</si>
  <si>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</si>
  <si>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</si>
  <si>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</si>
  <si>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</si>
  <si>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</si>
  <si>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</si>
  <si>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</si>
  <si>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</si>
  <si>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</si>
  <si>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</si>
  <si>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</si>
  <si>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</si>
  <si>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</si>
  <si>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</si>
  <si>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</si>
  <si>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</si>
  <si>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</si>
  <si>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20)</t>
  </si>
  <si>
    <t>Opening balance as at 1 January 2024</t>
  </si>
  <si>
    <t>Dividends payment</t>
  </si>
  <si>
    <t>Total comprehensive income</t>
  </si>
  <si>
    <t>Closing balance as at 30 September 2024</t>
  </si>
  <si>
    <t>Opening balance as at 1 January 2023</t>
  </si>
  <si>
    <t xml:space="preserve">Total comprehensive expense </t>
  </si>
  <si>
    <t>Closing balance as at 30 September 2023</t>
  </si>
  <si>
    <t>Separate financial information (Unaudited)</t>
  </si>
  <si>
    <t>Legal reserve</t>
  </si>
  <si>
    <t>Total comprehensive income for the period</t>
  </si>
  <si>
    <t>Transfer revaluation surplus on land for</t>
  </si>
  <si>
    <t>land disposal to retained earnings</t>
  </si>
  <si>
    <t xml:space="preserve">Statement of Cash Flows </t>
  </si>
  <si>
    <t>Cash flows from operating activities</t>
  </si>
  <si>
    <t>Depreciation expenses - buildings and equipment</t>
  </si>
  <si>
    <t>Depreciation expenses - right-of-use assets</t>
  </si>
  <si>
    <t>Amortisation expenses - intangible assets</t>
  </si>
  <si>
    <t>property, equipment and right of use assets, net</t>
  </si>
  <si>
    <t xml:space="preserve">Gain on change of financial assets measured  </t>
  </si>
  <si>
    <t xml:space="preserve">at fair value through profit or loss </t>
  </si>
  <si>
    <t xml:space="preserve">Dividend income from financial assets   </t>
  </si>
  <si>
    <t>measured at fair value profit or loss</t>
  </si>
  <si>
    <t>(Gain) loss from measurement of derivatives</t>
  </si>
  <si>
    <t>Share of (profit) loss of associates</t>
  </si>
  <si>
    <t>Impairment loss of receivables</t>
  </si>
  <si>
    <t>(Reversal) provision for diminution in value</t>
  </si>
  <si>
    <t>of inventories</t>
  </si>
  <si>
    <t>Dividend income from joint venture</t>
  </si>
  <si>
    <t>Dividend income from subsidiaries</t>
  </si>
  <si>
    <t>Employee benefit expenses</t>
  </si>
  <si>
    <t>Unrealised gain on exchange rates, net</t>
  </si>
  <si>
    <t>Interest income</t>
  </si>
  <si>
    <t>Changes in operating assets and liabilities</t>
  </si>
  <si>
    <t>Trade and other current receivables</t>
  </si>
  <si>
    <t>Inventories</t>
  </si>
  <si>
    <t>Employee benefits paid</t>
  </si>
  <si>
    <t>Cash generated from (used in) operations</t>
  </si>
  <si>
    <t>Interest paid</t>
  </si>
  <si>
    <t>Income tax paid</t>
  </si>
  <si>
    <t>Net cash received from (used in) operating activities</t>
  </si>
  <si>
    <t>Cash flows from investing activities</t>
  </si>
  <si>
    <t xml:space="preserve">Proceeds from financial assets measured </t>
  </si>
  <si>
    <t>at fair value through profit or loss</t>
  </si>
  <si>
    <t>Proceeds from long-term loans to related parties</t>
  </si>
  <si>
    <t>Payments for long-term loans to related parties</t>
  </si>
  <si>
    <t>Payment for investment in a joint venture</t>
  </si>
  <si>
    <t>Payment for investment in a subsidiary</t>
  </si>
  <si>
    <t>Purchases of property, plant and equipment</t>
  </si>
  <si>
    <t>Advance payments for purchase of equipment</t>
  </si>
  <si>
    <t>Advance payments for right-of-use assets</t>
  </si>
  <si>
    <t>Proceeds from disposals of property, plant</t>
  </si>
  <si>
    <t>and equipment</t>
  </si>
  <si>
    <t>Purchases of investment property and intangible assets</t>
  </si>
  <si>
    <t>Interest received</t>
  </si>
  <si>
    <t xml:space="preserve">Dividend received from financial assets </t>
  </si>
  <si>
    <t>Dividend received from joint venture</t>
  </si>
  <si>
    <t>Dividend received from subsidiaries</t>
  </si>
  <si>
    <t>Cash flows from financing activities</t>
  </si>
  <si>
    <t>Repayments for lease liabilities</t>
  </si>
  <si>
    <t>financial institutions, net</t>
  </si>
  <si>
    <t xml:space="preserve">Proceeds from long-term loan from </t>
  </si>
  <si>
    <t xml:space="preserve">Repayments for long-term loans from </t>
  </si>
  <si>
    <t>Proceeds from long-term loans from related parties</t>
  </si>
  <si>
    <t>Repayments for long-term loans from related parties</t>
  </si>
  <si>
    <t>Proceeds from issue of bonds, net</t>
  </si>
  <si>
    <t>Repayment for bond redemption</t>
  </si>
  <si>
    <t>Dividend paid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</si>
  <si>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</si>
  <si>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</si>
  <si>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</si>
  <si>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</si>
  <si>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Payables for purchase of property, plant and equipment</t>
  </si>
  <si>
    <t>(included in other current payables)</t>
  </si>
  <si>
    <t xml:space="preserve">Increase in property and equipment as a result of </t>
  </si>
  <si>
    <t xml:space="preserve">advance payment for purchase of property and equipment 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</si>
  <si>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</si>
  <si>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</si>
  <si>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</si>
  <si>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</si>
  <si>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t>Acquisition of investment in a subsidiary</t>
  </si>
  <si>
    <t>from non-controlling interests</t>
  </si>
  <si>
    <t>Payments for acquiring shares of a subsidiary from</t>
  </si>
  <si>
    <t>non-controlling interests</t>
  </si>
  <si>
    <t>Gross profit</t>
  </si>
  <si>
    <t>Profit before finance costs</t>
  </si>
  <si>
    <t>Profit before income tax</t>
  </si>
  <si>
    <t>Profit for the period</t>
  </si>
  <si>
    <t>Profit attributable to:</t>
  </si>
  <si>
    <t>Earnings per share for profit</t>
  </si>
  <si>
    <t>Basic earnings per share</t>
  </si>
  <si>
    <t xml:space="preserve">Share of profit (loss) from associates </t>
  </si>
  <si>
    <t>Income tax expenses</t>
  </si>
  <si>
    <t>attributable to the owners</t>
  </si>
  <si>
    <t>attributable to:</t>
  </si>
  <si>
    <t>Gain on disposals and write-offs of plant</t>
  </si>
  <si>
    <t>(Repayments for) proceeds from short-term loans from</t>
  </si>
  <si>
    <t>Net cash received from (used in) investing activities</t>
  </si>
  <si>
    <t>Net cash received from (used in) financing activities</t>
  </si>
  <si>
    <t>Net increase (decrease) in cash and cash equivalents</t>
  </si>
  <si>
    <t>Share of profit of joint ventures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</si>
  <si>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</si>
  <si>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Payments for short-term loans to related parties, net</t>
  </si>
  <si>
    <t xml:space="preserve">Adjustments to reconcile profit before income tax </t>
  </si>
  <si>
    <t xml:space="preserve">- Share of other comprehensive income </t>
  </si>
  <si>
    <t>(expense) from associates and joint ventures</t>
  </si>
  <si>
    <t xml:space="preserve">(expense) from associates and joint ventures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</si>
</sst>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"/>
    <numFmt numFmtId="170" formatCode="_-* #,##0.0_-;\-* #,##0.0_-;_-* &quot;-&quot;??_-;_-@"/>
  </numFmts>
  <fonts count="8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2"/>
    <xf numFmtId="0" fontId="5" fillId="0" borderId="2"/>
  </cellStyleXfs>
  <cellXfs count="120">
    <xf numFmtId="0" fontId="0" fillId="0" borderId="0" xfId="0"/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37" fontId="1" fillId="0" borderId="1" xfId="0" quotePrefix="1" applyNumberFormat="1" applyFont="1" applyBorder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7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2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7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vertical="center"/>
    </xf>
    <xf numFmtId="0" fontId="2" fillId="2" borderId="2" xfId="0" applyFont="1" applyFill="1" applyBorder="1"/>
    <xf numFmtId="164" fontId="1" fillId="0" borderId="0" xfId="0" applyNumberFormat="1" applyFont="1" applyAlignment="1">
      <alignment vertical="center"/>
    </xf>
    <xf numFmtId="169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/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66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9" xfId="0" applyNumberFormat="1" applyFont="1" applyBorder="1" applyAlignment="1">
      <alignment vertical="center"/>
    </xf>
    <xf numFmtId="166" fontId="6" fillId="3" borderId="0" xfId="0" applyNumberFormat="1" applyFont="1" applyFill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6" fillId="3" borderId="0" xfId="0" applyNumberFormat="1" applyFont="1" applyFill="1" applyAlignment="1">
      <alignment horizontal="right"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2" borderId="7" xfId="0" applyNumberFormat="1" applyFont="1" applyFill="1" applyBorder="1" applyAlignment="1">
      <alignment horizontal="right" vertical="center"/>
    </xf>
    <xf numFmtId="0" fontId="6" fillId="0" borderId="2" xfId="1" applyFont="1" applyAlignment="1">
      <alignment vertical="center"/>
    </xf>
    <xf numFmtId="0" fontId="6" fillId="0" borderId="2" xfId="2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/>
    <xf numFmtId="0" fontId="2" fillId="2" borderId="0" xfId="0" applyFont="1" applyFill="1"/>
    <xf numFmtId="0" fontId="2" fillId="3" borderId="0" xfId="0" applyFont="1" applyFill="1"/>
    <xf numFmtId="0" fontId="7" fillId="0" borderId="2" xfId="1" applyFont="1" applyAlignment="1" applyProtection="1">
      <alignment vertical="center"/>
      <protection locked="0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1" fillId="0" borderId="9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6" fontId="1" fillId="0" borderId="8" xfId="0" applyNumberFormat="1" applyFont="1" applyBorder="1" applyAlignment="1">
      <alignment horizontal="center" vertical="center"/>
    </xf>
    <xf numFmtId="0" fontId="6" fillId="0" borderId="8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Normal" xfId="0" builtinId="0"/>
    <cellStyle name="Normal 2 2" xfId="1" xr:uid="{58C035DD-56BD-46A2-B5E8-6B871F1A20AA}"/>
    <cellStyle name="Normal 3 2 6" xfId="2" xr:uid="{EACF854D-5155-4149-A7DF-B08EDD4F47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tabSelected="1" zoomScaleNormal="100" zoomScaleSheetLayoutView="100" workbookViewId="0">
      <selection activeCell="E139" sqref="E139"/>
    </sheetView>
  </sheetViews>
  <sheetFormatPr defaultColWidth="14.44140625" defaultRowHeight="15" customHeight="1" x14ac:dyDescent="0.25"/>
  <cols>
    <col min="1" max="2" width="1.6640625" style="6" customWidth="1"/>
    <col min="3" max="3" width="30.5546875" style="6" customWidth="1"/>
    <col min="4" max="4" width="5.6640625" style="6" customWidth="1"/>
    <col min="5" max="5" width="0.88671875" style="6" customWidth="1"/>
    <col min="6" max="6" width="14.6640625" style="6" customWidth="1"/>
    <col min="7" max="7" width="0.88671875" style="6" customWidth="1"/>
    <col min="8" max="8" width="14.6640625" style="6" customWidth="1"/>
    <col min="9" max="9" width="0.88671875" style="6" customWidth="1"/>
    <col min="10" max="10" width="14.6640625" style="6" customWidth="1"/>
    <col min="11" max="11" width="0.88671875" style="6" customWidth="1"/>
    <col min="12" max="12" width="14.6640625" style="6" customWidth="1"/>
    <col min="13" max="16384" width="14.44140625" style="6"/>
  </cols>
  <sheetData>
    <row r="1" spans="1:12" ht="16.5" customHeight="1" x14ac:dyDescent="0.25">
      <c r="A1" s="1" t="s">
        <v>0</v>
      </c>
      <c r="B1" s="2"/>
      <c r="C1" s="2"/>
      <c r="D1" s="3"/>
      <c r="E1" s="4"/>
      <c r="F1" s="5"/>
      <c r="G1" s="4"/>
      <c r="H1" s="5"/>
      <c r="I1" s="5"/>
      <c r="J1" s="5"/>
      <c r="K1" s="5"/>
      <c r="L1" s="5"/>
    </row>
    <row r="2" spans="1:12" ht="16.5" customHeight="1" x14ac:dyDescent="0.25">
      <c r="A2" s="2" t="s">
        <v>1</v>
      </c>
      <c r="B2" s="2"/>
      <c r="C2" s="2"/>
      <c r="D2" s="3"/>
      <c r="E2" s="4"/>
      <c r="F2" s="5"/>
      <c r="G2" s="4"/>
      <c r="H2" s="5"/>
      <c r="I2" s="5"/>
      <c r="J2" s="5"/>
      <c r="K2" s="5"/>
      <c r="L2" s="5"/>
    </row>
    <row r="3" spans="1:12" ht="16.5" customHeight="1" x14ac:dyDescent="0.25">
      <c r="A3" s="7" t="s">
        <v>2</v>
      </c>
      <c r="B3" s="8"/>
      <c r="C3" s="8"/>
      <c r="D3" s="9"/>
      <c r="E3" s="10"/>
      <c r="F3" s="11"/>
      <c r="G3" s="10"/>
      <c r="H3" s="11"/>
      <c r="I3" s="11"/>
      <c r="J3" s="11"/>
      <c r="K3" s="11"/>
      <c r="L3" s="11"/>
    </row>
    <row r="4" spans="1:12" ht="16.5" customHeight="1" x14ac:dyDescent="0.25">
      <c r="A4" s="12"/>
      <c r="B4" s="12"/>
      <c r="C4" s="12"/>
      <c r="D4" s="13"/>
      <c r="E4" s="14"/>
      <c r="F4" s="15"/>
      <c r="G4" s="14"/>
      <c r="H4" s="15"/>
      <c r="I4" s="15"/>
      <c r="J4" s="15"/>
      <c r="K4" s="15"/>
      <c r="L4" s="15"/>
    </row>
    <row r="5" spans="1:12" ht="16.5" customHeight="1" x14ac:dyDescent="0.25">
      <c r="A5" s="12"/>
      <c r="B5" s="12"/>
      <c r="C5" s="16"/>
      <c r="D5" s="13"/>
      <c r="E5" s="14"/>
      <c r="F5" s="15"/>
      <c r="G5" s="14"/>
      <c r="H5" s="15"/>
      <c r="I5" s="15"/>
      <c r="J5" s="15"/>
      <c r="K5" s="15"/>
      <c r="L5" s="15"/>
    </row>
    <row r="6" spans="1:12" ht="16.5" customHeight="1" x14ac:dyDescent="0.25">
      <c r="A6" s="12"/>
      <c r="B6" s="12"/>
      <c r="C6" s="12"/>
      <c r="D6" s="13"/>
      <c r="E6" s="17"/>
      <c r="F6" s="107" t="s">
        <v>3</v>
      </c>
      <c r="G6" s="108"/>
      <c r="H6" s="108"/>
      <c r="I6" s="15"/>
      <c r="J6" s="107" t="s">
        <v>4</v>
      </c>
      <c r="K6" s="108"/>
      <c r="L6" s="108"/>
    </row>
    <row r="7" spans="1:12" ht="16.5" customHeight="1" x14ac:dyDescent="0.25">
      <c r="A7" s="12"/>
      <c r="B7" s="12"/>
      <c r="C7" s="12"/>
      <c r="D7" s="13"/>
      <c r="E7" s="17"/>
      <c r="F7" s="19" t="s">
        <v>5</v>
      </c>
      <c r="G7" s="20"/>
      <c r="H7" s="20" t="s">
        <v>6</v>
      </c>
      <c r="I7" s="15"/>
      <c r="J7" s="19" t="s">
        <v>5</v>
      </c>
      <c r="K7" s="20"/>
      <c r="L7" s="20" t="s">
        <v>6</v>
      </c>
    </row>
    <row r="8" spans="1:12" ht="16.5" customHeight="1" x14ac:dyDescent="0.25">
      <c r="A8" s="12"/>
      <c r="B8" s="12"/>
      <c r="C8" s="12"/>
      <c r="D8" s="13"/>
      <c r="E8" s="17"/>
      <c r="F8" s="19" t="s">
        <v>7</v>
      </c>
      <c r="G8" s="20"/>
      <c r="H8" s="20" t="s">
        <v>8</v>
      </c>
      <c r="I8" s="15"/>
      <c r="J8" s="19" t="s">
        <v>7</v>
      </c>
      <c r="K8" s="20"/>
      <c r="L8" s="20" t="s">
        <v>8</v>
      </c>
    </row>
    <row r="9" spans="1:12" ht="16.5" customHeight="1" x14ac:dyDescent="0.25">
      <c r="A9" s="16"/>
      <c r="B9" s="16"/>
      <c r="C9" s="12"/>
      <c r="D9" s="3"/>
      <c r="E9" s="4"/>
      <c r="F9" s="19" t="s">
        <v>9</v>
      </c>
      <c r="G9" s="20"/>
      <c r="H9" s="19" t="s">
        <v>10</v>
      </c>
      <c r="I9" s="21"/>
      <c r="J9" s="19" t="s">
        <v>9</v>
      </c>
      <c r="K9" s="20"/>
      <c r="L9" s="19" t="s">
        <v>10</v>
      </c>
    </row>
    <row r="10" spans="1:12" ht="16.5" customHeight="1" x14ac:dyDescent="0.25">
      <c r="A10" s="16"/>
      <c r="B10" s="16"/>
      <c r="C10" s="12"/>
      <c r="D10" s="9" t="s">
        <v>11</v>
      </c>
      <c r="E10" s="4"/>
      <c r="F10" s="22" t="s">
        <v>12</v>
      </c>
      <c r="G10" s="23"/>
      <c r="H10" s="22" t="s">
        <v>12</v>
      </c>
      <c r="I10" s="21"/>
      <c r="J10" s="22" t="s">
        <v>12</v>
      </c>
      <c r="K10" s="23"/>
      <c r="L10" s="22" t="s">
        <v>12</v>
      </c>
    </row>
    <row r="11" spans="1:12" ht="16.5" customHeight="1" x14ac:dyDescent="0.25">
      <c r="A11" s="16"/>
      <c r="B11" s="16"/>
      <c r="C11" s="12"/>
      <c r="D11" s="3"/>
      <c r="E11" s="4"/>
      <c r="F11" s="24"/>
      <c r="G11" s="4"/>
      <c r="H11" s="21"/>
      <c r="I11" s="21"/>
      <c r="J11" s="24"/>
      <c r="K11" s="21"/>
      <c r="L11" s="21"/>
    </row>
    <row r="12" spans="1:12" ht="16.5" customHeight="1" x14ac:dyDescent="0.25">
      <c r="A12" s="16" t="s">
        <v>13</v>
      </c>
      <c r="B12" s="12"/>
      <c r="C12" s="12"/>
      <c r="D12" s="13"/>
      <c r="E12" s="14"/>
      <c r="F12" s="25"/>
      <c r="G12" s="14"/>
      <c r="H12" s="15"/>
      <c r="I12" s="15"/>
      <c r="J12" s="25"/>
      <c r="K12" s="15"/>
      <c r="L12" s="15"/>
    </row>
    <row r="13" spans="1:12" ht="7.5" customHeight="1" x14ac:dyDescent="0.25">
      <c r="A13" s="16"/>
      <c r="B13" s="12"/>
      <c r="C13" s="12"/>
      <c r="D13" s="13"/>
      <c r="E13" s="14"/>
      <c r="F13" s="25"/>
      <c r="G13" s="14"/>
      <c r="H13" s="15"/>
      <c r="I13" s="15"/>
      <c r="J13" s="25"/>
      <c r="K13" s="15"/>
      <c r="L13" s="15"/>
    </row>
    <row r="14" spans="1:12" ht="16.5" customHeight="1" x14ac:dyDescent="0.25">
      <c r="A14" s="16" t="s">
        <v>14</v>
      </c>
      <c r="B14" s="12"/>
      <c r="C14" s="12"/>
      <c r="D14" s="13"/>
      <c r="E14" s="14"/>
      <c r="F14" s="25"/>
      <c r="G14" s="14"/>
      <c r="H14" s="15"/>
      <c r="I14" s="15"/>
      <c r="J14" s="25"/>
      <c r="K14" s="15"/>
      <c r="L14" s="15"/>
    </row>
    <row r="15" spans="1:12" ht="7.5" customHeight="1" x14ac:dyDescent="0.25">
      <c r="A15" s="16"/>
      <c r="B15" s="12"/>
      <c r="C15" s="12"/>
      <c r="D15" s="13"/>
      <c r="E15" s="14"/>
      <c r="F15" s="25"/>
      <c r="G15" s="14"/>
      <c r="H15" s="15"/>
      <c r="I15" s="15"/>
      <c r="J15" s="25"/>
      <c r="K15" s="15"/>
      <c r="L15" s="15"/>
    </row>
    <row r="16" spans="1:12" ht="16.5" customHeight="1" x14ac:dyDescent="0.25">
      <c r="A16" s="12" t="s">
        <v>15</v>
      </c>
      <c r="B16" s="12"/>
      <c r="C16" s="12"/>
      <c r="D16" s="13"/>
      <c r="E16" s="14"/>
      <c r="F16" s="26">
        <v>4438700</v>
      </c>
      <c r="G16" s="27"/>
      <c r="H16" s="28">
        <v>5378487</v>
      </c>
      <c r="I16" s="27"/>
      <c r="J16" s="26">
        <v>629784</v>
      </c>
      <c r="K16" s="27"/>
      <c r="L16" s="28">
        <v>2437052</v>
      </c>
    </row>
    <row r="17" spans="1:12" ht="16.5" customHeight="1" x14ac:dyDescent="0.25">
      <c r="A17" s="12" t="s">
        <v>16</v>
      </c>
      <c r="B17" s="12"/>
      <c r="C17" s="12"/>
      <c r="D17" s="12"/>
      <c r="E17" s="14"/>
      <c r="F17" s="26"/>
      <c r="G17" s="27"/>
      <c r="H17" s="28"/>
      <c r="I17" s="27"/>
      <c r="J17" s="26"/>
      <c r="K17" s="27"/>
      <c r="L17" s="28"/>
    </row>
    <row r="18" spans="1:12" ht="16.5" customHeight="1" x14ac:dyDescent="0.25">
      <c r="A18" s="12"/>
      <c r="B18" s="12" t="s">
        <v>17</v>
      </c>
      <c r="C18" s="12"/>
      <c r="D18" s="13"/>
      <c r="E18" s="14"/>
      <c r="F18" s="26">
        <v>92759</v>
      </c>
      <c r="G18" s="27"/>
      <c r="H18" s="28">
        <v>92287</v>
      </c>
      <c r="I18" s="27"/>
      <c r="J18" s="26">
        <v>92759</v>
      </c>
      <c r="K18" s="27"/>
      <c r="L18" s="28">
        <v>92287</v>
      </c>
    </row>
    <row r="19" spans="1:12" ht="16.5" customHeight="1" x14ac:dyDescent="0.25">
      <c r="A19" s="12" t="s">
        <v>18</v>
      </c>
      <c r="B19" s="12"/>
      <c r="C19" s="12"/>
      <c r="D19" s="13">
        <v>7</v>
      </c>
      <c r="E19" s="14"/>
      <c r="F19" s="26">
        <v>5697175</v>
      </c>
      <c r="G19" s="27"/>
      <c r="H19" s="28">
        <v>6546391</v>
      </c>
      <c r="I19" s="27"/>
      <c r="J19" s="26">
        <v>609820</v>
      </c>
      <c r="K19" s="27"/>
      <c r="L19" s="28">
        <v>623175</v>
      </c>
    </row>
    <row r="20" spans="1:12" ht="16.5" customHeight="1" x14ac:dyDescent="0.25">
      <c r="A20" s="12" t="s">
        <v>19</v>
      </c>
      <c r="B20" s="12"/>
      <c r="C20" s="12"/>
      <c r="D20" s="13">
        <v>8</v>
      </c>
      <c r="E20" s="14"/>
      <c r="F20" s="26">
        <v>9855150</v>
      </c>
      <c r="G20" s="27"/>
      <c r="H20" s="28">
        <v>9825722</v>
      </c>
      <c r="I20" s="27"/>
      <c r="J20" s="26">
        <v>318469</v>
      </c>
      <c r="K20" s="27"/>
      <c r="L20" s="28">
        <v>285498</v>
      </c>
    </row>
    <row r="21" spans="1:12" ht="16.5" customHeight="1" x14ac:dyDescent="0.25">
      <c r="A21" s="12" t="s">
        <v>20</v>
      </c>
      <c r="B21" s="12"/>
      <c r="D21" s="13">
        <v>21</v>
      </c>
      <c r="E21" s="14"/>
      <c r="F21" s="26">
        <v>0</v>
      </c>
      <c r="G21" s="27"/>
      <c r="H21" s="28">
        <v>0</v>
      </c>
      <c r="I21" s="27"/>
      <c r="J21" s="26">
        <v>240948</v>
      </c>
      <c r="K21" s="27"/>
      <c r="L21" s="28">
        <v>110148</v>
      </c>
    </row>
    <row r="22" spans="1:12" ht="16.5" customHeight="1" x14ac:dyDescent="0.25">
      <c r="A22" s="12" t="s">
        <v>21</v>
      </c>
      <c r="B22" s="12"/>
      <c r="C22" s="12"/>
      <c r="D22" s="13"/>
      <c r="E22" s="14"/>
      <c r="F22" s="29">
        <v>300868</v>
      </c>
      <c r="G22" s="27"/>
      <c r="H22" s="30">
        <v>300799</v>
      </c>
      <c r="I22" s="27"/>
      <c r="J22" s="29">
        <v>5615</v>
      </c>
      <c r="K22" s="27"/>
      <c r="L22" s="30">
        <v>6210</v>
      </c>
    </row>
    <row r="23" spans="1:12" ht="7.5" customHeight="1" x14ac:dyDescent="0.25">
      <c r="A23" s="12"/>
      <c r="B23" s="12"/>
      <c r="C23" s="12"/>
      <c r="D23" s="13"/>
      <c r="E23" s="14"/>
      <c r="F23" s="31"/>
      <c r="G23" s="27"/>
      <c r="H23" s="27"/>
      <c r="I23" s="27"/>
      <c r="J23" s="31"/>
      <c r="K23" s="27"/>
      <c r="L23" s="27"/>
    </row>
    <row r="24" spans="1:12" ht="16.5" customHeight="1" x14ac:dyDescent="0.25">
      <c r="A24" s="16" t="s">
        <v>22</v>
      </c>
      <c r="B24" s="12"/>
      <c r="C24" s="12"/>
      <c r="D24" s="13"/>
      <c r="E24" s="14"/>
      <c r="F24" s="32">
        <f>SUM(F16:F22)</f>
        <v>20384652</v>
      </c>
      <c r="G24" s="27"/>
      <c r="H24" s="33">
        <f>SUM(H16:H22)</f>
        <v>22143686</v>
      </c>
      <c r="I24" s="27"/>
      <c r="J24" s="32">
        <f>SUM(J16:J22)</f>
        <v>1897395</v>
      </c>
      <c r="K24" s="27"/>
      <c r="L24" s="33">
        <f>SUM(L16:L22)</f>
        <v>3554370</v>
      </c>
    </row>
    <row r="25" spans="1:12" ht="16.5" customHeight="1" x14ac:dyDescent="0.25">
      <c r="A25" s="16"/>
      <c r="B25" s="12"/>
      <c r="C25" s="12"/>
      <c r="D25" s="13"/>
      <c r="E25" s="14"/>
      <c r="F25" s="31"/>
      <c r="G25" s="27"/>
      <c r="H25" s="27"/>
      <c r="I25" s="27"/>
      <c r="J25" s="31"/>
      <c r="K25" s="27"/>
      <c r="L25" s="27"/>
    </row>
    <row r="26" spans="1:12" ht="16.5" customHeight="1" x14ac:dyDescent="0.25">
      <c r="A26" s="16" t="s">
        <v>23</v>
      </c>
      <c r="B26" s="12"/>
      <c r="C26" s="12"/>
      <c r="D26" s="13"/>
      <c r="E26" s="14"/>
      <c r="F26" s="31"/>
      <c r="G26" s="27"/>
      <c r="H26" s="27"/>
      <c r="I26" s="27"/>
      <c r="J26" s="31"/>
      <c r="K26" s="27"/>
      <c r="L26" s="27"/>
    </row>
    <row r="27" spans="1:12" ht="7.5" customHeight="1" x14ac:dyDescent="0.25">
      <c r="A27" s="16"/>
      <c r="B27" s="12"/>
      <c r="C27" s="12"/>
      <c r="D27" s="13"/>
      <c r="E27" s="14"/>
      <c r="F27" s="31"/>
      <c r="G27" s="27"/>
      <c r="H27" s="27"/>
      <c r="I27" s="27"/>
      <c r="J27" s="31"/>
      <c r="K27" s="27"/>
      <c r="L27" s="27"/>
    </row>
    <row r="28" spans="1:12" ht="16.5" customHeight="1" x14ac:dyDescent="0.25">
      <c r="A28" s="12" t="s">
        <v>24</v>
      </c>
      <c r="B28" s="12"/>
      <c r="C28" s="12"/>
      <c r="D28" s="13">
        <v>9.1</v>
      </c>
      <c r="E28" s="14"/>
      <c r="F28" s="26">
        <v>0</v>
      </c>
      <c r="G28" s="27"/>
      <c r="H28" s="28">
        <v>0</v>
      </c>
      <c r="I28" s="27"/>
      <c r="J28" s="26">
        <v>11587783</v>
      </c>
      <c r="K28" s="27"/>
      <c r="L28" s="28">
        <v>11434304</v>
      </c>
    </row>
    <row r="29" spans="1:12" ht="16.5" customHeight="1" x14ac:dyDescent="0.25">
      <c r="A29" s="12" t="s">
        <v>25</v>
      </c>
      <c r="B29" s="12"/>
      <c r="C29" s="12"/>
      <c r="D29" s="13">
        <v>9.1999999999999993</v>
      </c>
      <c r="E29" s="14"/>
      <c r="F29" s="26">
        <v>2247305</v>
      </c>
      <c r="G29" s="27"/>
      <c r="H29" s="28">
        <v>2324924</v>
      </c>
      <c r="I29" s="27"/>
      <c r="J29" s="26">
        <v>371</v>
      </c>
      <c r="K29" s="27"/>
      <c r="L29" s="28">
        <v>371</v>
      </c>
    </row>
    <row r="30" spans="1:12" ht="16.5" customHeight="1" x14ac:dyDescent="0.25">
      <c r="A30" s="12" t="s">
        <v>26</v>
      </c>
      <c r="B30" s="12"/>
      <c r="C30" s="12"/>
      <c r="D30" s="13">
        <v>9.3000000000000007</v>
      </c>
      <c r="E30" s="14"/>
      <c r="F30" s="26">
        <v>94542</v>
      </c>
      <c r="G30" s="27"/>
      <c r="H30" s="28">
        <v>99673</v>
      </c>
      <c r="I30" s="27"/>
      <c r="J30" s="26">
        <v>23578</v>
      </c>
      <c r="K30" s="27"/>
      <c r="L30" s="28">
        <v>23578</v>
      </c>
    </row>
    <row r="31" spans="1:12" ht="16.5" customHeight="1" x14ac:dyDescent="0.25">
      <c r="A31" s="12" t="s">
        <v>27</v>
      </c>
      <c r="B31" s="12"/>
      <c r="C31" s="12"/>
      <c r="D31" s="13">
        <v>21</v>
      </c>
      <c r="E31" s="14"/>
      <c r="F31" s="26">
        <v>799209</v>
      </c>
      <c r="G31" s="27"/>
      <c r="H31" s="28">
        <v>899501</v>
      </c>
      <c r="I31" s="27"/>
      <c r="J31" s="26">
        <v>5247860</v>
      </c>
      <c r="K31" s="27"/>
      <c r="L31" s="28">
        <v>4633172</v>
      </c>
    </row>
    <row r="32" spans="1:12" ht="16.5" customHeight="1" x14ac:dyDescent="0.25">
      <c r="A32" s="12" t="s">
        <v>28</v>
      </c>
      <c r="B32" s="12"/>
      <c r="C32" s="12"/>
      <c r="D32" s="13"/>
      <c r="E32" s="14"/>
      <c r="F32" s="26">
        <v>246184</v>
      </c>
      <c r="G32" s="27"/>
      <c r="H32" s="28">
        <v>250284</v>
      </c>
      <c r="I32" s="27"/>
      <c r="J32" s="26">
        <v>1388906</v>
      </c>
      <c r="K32" s="27"/>
      <c r="L32" s="28">
        <v>1273950</v>
      </c>
    </row>
    <row r="33" spans="1:12" ht="16.5" customHeight="1" x14ac:dyDescent="0.25">
      <c r="A33" s="12" t="s">
        <v>29</v>
      </c>
      <c r="B33" s="12"/>
      <c r="C33" s="12"/>
      <c r="D33" s="13">
        <v>10</v>
      </c>
      <c r="E33" s="14"/>
      <c r="F33" s="26">
        <v>24729039</v>
      </c>
      <c r="G33" s="27"/>
      <c r="H33" s="28">
        <v>22142790</v>
      </c>
      <c r="I33" s="27"/>
      <c r="J33" s="26">
        <v>8571711</v>
      </c>
      <c r="K33" s="27"/>
      <c r="L33" s="28">
        <v>6024146</v>
      </c>
    </row>
    <row r="34" spans="1:12" ht="16.5" customHeight="1" x14ac:dyDescent="0.25">
      <c r="A34" s="12" t="s">
        <v>30</v>
      </c>
      <c r="B34" s="12"/>
      <c r="C34" s="12"/>
      <c r="D34" s="13">
        <v>11</v>
      </c>
      <c r="E34" s="14"/>
      <c r="F34" s="26">
        <v>1080196</v>
      </c>
      <c r="G34" s="27"/>
      <c r="H34" s="28">
        <v>914372</v>
      </c>
      <c r="I34" s="27"/>
      <c r="J34" s="26">
        <v>148110</v>
      </c>
      <c r="K34" s="27"/>
      <c r="L34" s="28">
        <v>104409</v>
      </c>
    </row>
    <row r="35" spans="1:12" ht="16.5" customHeight="1" x14ac:dyDescent="0.25">
      <c r="A35" s="12" t="s">
        <v>31</v>
      </c>
      <c r="B35" s="12"/>
      <c r="C35" s="12"/>
      <c r="D35" s="13"/>
      <c r="E35" s="14"/>
      <c r="F35" s="26">
        <v>2723956</v>
      </c>
      <c r="G35" s="27"/>
      <c r="H35" s="28">
        <v>2723956</v>
      </c>
      <c r="I35" s="27"/>
      <c r="J35" s="26">
        <v>0</v>
      </c>
      <c r="K35" s="27"/>
      <c r="L35" s="28">
        <v>0</v>
      </c>
    </row>
    <row r="36" spans="1:12" ht="16.5" customHeight="1" x14ac:dyDescent="0.25">
      <c r="A36" s="12" t="s">
        <v>32</v>
      </c>
      <c r="B36" s="12"/>
      <c r="C36" s="12"/>
      <c r="D36" s="13">
        <v>10</v>
      </c>
      <c r="E36" s="14"/>
      <c r="F36" s="26">
        <v>48029</v>
      </c>
      <c r="G36" s="27"/>
      <c r="H36" s="28">
        <v>50979</v>
      </c>
      <c r="I36" s="27"/>
      <c r="J36" s="26">
        <v>856</v>
      </c>
      <c r="K36" s="27"/>
      <c r="L36" s="28">
        <v>769</v>
      </c>
    </row>
    <row r="37" spans="1:12" ht="16.5" customHeight="1" x14ac:dyDescent="0.25">
      <c r="A37" s="12" t="s">
        <v>33</v>
      </c>
      <c r="B37" s="16"/>
      <c r="C37" s="12"/>
      <c r="D37" s="13"/>
      <c r="E37" s="14"/>
      <c r="F37" s="26">
        <v>158072</v>
      </c>
      <c r="G37" s="27"/>
      <c r="H37" s="28">
        <v>215405</v>
      </c>
      <c r="I37" s="27"/>
      <c r="J37" s="26">
        <v>0</v>
      </c>
      <c r="K37" s="27"/>
      <c r="L37" s="28">
        <v>0</v>
      </c>
    </row>
    <row r="38" spans="1:12" ht="16.5" customHeight="1" x14ac:dyDescent="0.25">
      <c r="A38" s="12" t="s">
        <v>34</v>
      </c>
      <c r="B38" s="12"/>
      <c r="C38" s="12"/>
      <c r="D38" s="13">
        <v>12</v>
      </c>
      <c r="E38" s="14"/>
      <c r="F38" s="29">
        <v>943179</v>
      </c>
      <c r="G38" s="27"/>
      <c r="H38" s="30">
        <v>1079176</v>
      </c>
      <c r="I38" s="27"/>
      <c r="J38" s="29">
        <v>1358555</v>
      </c>
      <c r="K38" s="27"/>
      <c r="L38" s="30">
        <v>1412132</v>
      </c>
    </row>
    <row r="39" spans="1:12" ht="7.5" customHeight="1" x14ac:dyDescent="0.25">
      <c r="A39" s="12"/>
      <c r="B39" s="12"/>
      <c r="C39" s="12"/>
      <c r="D39" s="13"/>
      <c r="E39" s="14"/>
      <c r="F39" s="31"/>
      <c r="G39" s="27"/>
      <c r="H39" s="27"/>
      <c r="I39" s="27"/>
      <c r="J39" s="31"/>
      <c r="K39" s="27"/>
      <c r="L39" s="27"/>
    </row>
    <row r="40" spans="1:12" ht="16.5" customHeight="1" x14ac:dyDescent="0.25">
      <c r="A40" s="16" t="s">
        <v>35</v>
      </c>
      <c r="B40" s="12"/>
      <c r="C40" s="12"/>
      <c r="D40" s="13"/>
      <c r="E40" s="14"/>
      <c r="F40" s="32">
        <f>SUM(F28:F38)</f>
        <v>33069711</v>
      </c>
      <c r="G40" s="27"/>
      <c r="H40" s="33">
        <f>SUM(H28:H38)</f>
        <v>30701060</v>
      </c>
      <c r="I40" s="27"/>
      <c r="J40" s="32">
        <f>SUM(J28:J38)</f>
        <v>28327730</v>
      </c>
      <c r="K40" s="27"/>
      <c r="L40" s="33">
        <f>SUM(L28:L38)</f>
        <v>24906831</v>
      </c>
    </row>
    <row r="41" spans="1:12" ht="7.5" customHeight="1" x14ac:dyDescent="0.25">
      <c r="A41" s="16"/>
      <c r="B41" s="12"/>
      <c r="C41" s="12"/>
      <c r="D41" s="13"/>
      <c r="E41" s="14"/>
      <c r="F41" s="35"/>
      <c r="G41" s="27"/>
      <c r="H41" s="36"/>
      <c r="I41" s="27"/>
      <c r="J41" s="35"/>
      <c r="K41" s="27"/>
      <c r="L41" s="36"/>
    </row>
    <row r="42" spans="1:12" ht="16.5" customHeight="1" x14ac:dyDescent="0.25">
      <c r="A42" s="16" t="s">
        <v>36</v>
      </c>
      <c r="B42" s="12"/>
      <c r="C42" s="12"/>
      <c r="D42" s="13"/>
      <c r="E42" s="14"/>
      <c r="F42" s="37">
        <f>SUM(F24+F40)</f>
        <v>53454363</v>
      </c>
      <c r="G42" s="27"/>
      <c r="H42" s="38">
        <f>SUM(H24+H40)</f>
        <v>52844746</v>
      </c>
      <c r="I42" s="27"/>
      <c r="J42" s="37">
        <f>SUM(J24+J40)</f>
        <v>30225125</v>
      </c>
      <c r="K42" s="27"/>
      <c r="L42" s="38">
        <f>SUM(L24+L40)</f>
        <v>28461201</v>
      </c>
    </row>
    <row r="52" spans="1:12" ht="23.25" customHeight="1" x14ac:dyDescent="0.25"/>
    <row r="55" spans="1:12" ht="16.5" customHeight="1" x14ac:dyDescent="0.25">
      <c r="A55" s="12" t="s">
        <v>37</v>
      </c>
    </row>
    <row r="56" spans="1:12" ht="16.5" customHeight="1" x14ac:dyDescent="0.25">
      <c r="A56" s="12"/>
    </row>
    <row r="57" spans="1:12" ht="16.5" customHeight="1" x14ac:dyDescent="0.25">
      <c r="A57" s="12"/>
    </row>
    <row r="58" spans="1:12" ht="7.5" customHeight="1" x14ac:dyDescent="0.25">
      <c r="A58" s="12"/>
    </row>
    <row r="59" spans="1:12" ht="21.9" customHeight="1" x14ac:dyDescent="0.25">
      <c r="A59" s="99" t="s">
        <v>38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</row>
    <row r="60" spans="1:12" ht="16.5" customHeight="1" x14ac:dyDescent="0.25">
      <c r="A60" s="1" t="s">
        <v>0</v>
      </c>
    </row>
    <row r="61" spans="1:12" ht="16.5" customHeight="1" x14ac:dyDescent="0.25">
      <c r="A61" s="2" t="s">
        <v>1</v>
      </c>
    </row>
    <row r="62" spans="1:12" ht="16.5" customHeight="1" x14ac:dyDescent="0.25">
      <c r="A62" s="106" t="str">
        <f>A3</f>
        <v>As at 30 September 2024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</row>
    <row r="65" spans="1:12" ht="16.5" customHeight="1" x14ac:dyDescent="0.25">
      <c r="A65" s="12"/>
      <c r="B65" s="12"/>
      <c r="C65" s="12"/>
      <c r="D65" s="13"/>
      <c r="E65" s="17"/>
      <c r="F65" s="107" t="s">
        <v>3</v>
      </c>
      <c r="G65" s="108"/>
      <c r="H65" s="108"/>
      <c r="I65" s="15"/>
      <c r="J65" s="107" t="s">
        <v>4</v>
      </c>
      <c r="K65" s="108"/>
      <c r="L65" s="108"/>
    </row>
    <row r="66" spans="1:12" ht="16.5" customHeight="1" x14ac:dyDescent="0.25">
      <c r="A66" s="12"/>
      <c r="B66" s="12"/>
      <c r="C66" s="12"/>
      <c r="D66" s="13"/>
      <c r="E66" s="17"/>
      <c r="F66" s="19" t="s">
        <v>5</v>
      </c>
      <c r="G66" s="20"/>
      <c r="H66" s="20" t="s">
        <v>6</v>
      </c>
      <c r="I66" s="15"/>
      <c r="J66" s="19" t="s">
        <v>5</v>
      </c>
      <c r="K66" s="20"/>
      <c r="L66" s="20" t="s">
        <v>6</v>
      </c>
    </row>
    <row r="67" spans="1:12" ht="16.5" customHeight="1" x14ac:dyDescent="0.25">
      <c r="A67" s="12"/>
      <c r="B67" s="12"/>
      <c r="C67" s="12"/>
      <c r="D67" s="13"/>
      <c r="E67" s="17"/>
      <c r="F67" s="19" t="s">
        <v>7</v>
      </c>
      <c r="G67" s="20"/>
      <c r="H67" s="20" t="s">
        <v>8</v>
      </c>
      <c r="I67" s="15"/>
      <c r="J67" s="19" t="s">
        <v>7</v>
      </c>
      <c r="K67" s="20"/>
      <c r="L67" s="20" t="s">
        <v>8</v>
      </c>
    </row>
    <row r="68" spans="1:12" ht="16.5" customHeight="1" x14ac:dyDescent="0.25">
      <c r="A68" s="16"/>
      <c r="B68" s="16"/>
      <c r="C68" s="12"/>
      <c r="D68" s="3"/>
      <c r="E68" s="4"/>
      <c r="F68" s="19" t="s">
        <v>9</v>
      </c>
      <c r="G68" s="20"/>
      <c r="H68" s="19" t="s">
        <v>10</v>
      </c>
      <c r="I68" s="21"/>
      <c r="J68" s="19" t="s">
        <v>9</v>
      </c>
      <c r="K68" s="20"/>
      <c r="L68" s="19" t="s">
        <v>10</v>
      </c>
    </row>
    <row r="69" spans="1:12" ht="16.5" customHeight="1" x14ac:dyDescent="0.25">
      <c r="A69" s="16"/>
      <c r="B69" s="16"/>
      <c r="C69" s="12"/>
      <c r="D69" s="9" t="s">
        <v>11</v>
      </c>
      <c r="E69" s="4"/>
      <c r="F69" s="22" t="s">
        <v>12</v>
      </c>
      <c r="G69" s="23"/>
      <c r="H69" s="22" t="s">
        <v>12</v>
      </c>
      <c r="I69" s="21"/>
      <c r="J69" s="22" t="s">
        <v>12</v>
      </c>
      <c r="K69" s="23"/>
      <c r="L69" s="22" t="s">
        <v>12</v>
      </c>
    </row>
    <row r="70" spans="1:12" ht="16.5" customHeight="1" x14ac:dyDescent="0.25">
      <c r="A70" s="16"/>
      <c r="B70" s="16"/>
      <c r="C70" s="12"/>
      <c r="D70" s="3"/>
      <c r="E70" s="4"/>
      <c r="F70" s="24"/>
      <c r="G70" s="4"/>
      <c r="H70" s="21"/>
      <c r="I70" s="21"/>
      <c r="J70" s="24"/>
      <c r="K70" s="21"/>
      <c r="L70" s="21"/>
    </row>
    <row r="71" spans="1:12" ht="16.5" customHeight="1" x14ac:dyDescent="0.25">
      <c r="A71" s="16" t="s">
        <v>39</v>
      </c>
      <c r="B71" s="16"/>
      <c r="C71" s="12"/>
      <c r="D71" s="3"/>
      <c r="E71" s="4"/>
      <c r="F71" s="24"/>
      <c r="G71" s="4"/>
      <c r="H71" s="21"/>
      <c r="I71" s="21"/>
      <c r="J71" s="24"/>
      <c r="K71" s="21"/>
      <c r="L71" s="21"/>
    </row>
    <row r="72" spans="1:12" ht="7.5" customHeight="1" x14ac:dyDescent="0.25">
      <c r="A72" s="16"/>
      <c r="B72" s="12"/>
      <c r="C72" s="12"/>
      <c r="D72" s="13"/>
      <c r="E72" s="14"/>
      <c r="F72" s="25"/>
      <c r="G72" s="14"/>
      <c r="H72" s="15"/>
      <c r="I72" s="15"/>
      <c r="J72" s="25"/>
      <c r="K72" s="15"/>
      <c r="L72" s="15"/>
    </row>
    <row r="73" spans="1:12" ht="16.5" customHeight="1" x14ac:dyDescent="0.25">
      <c r="A73" s="16" t="s">
        <v>40</v>
      </c>
      <c r="B73" s="12"/>
      <c r="C73" s="12"/>
      <c r="D73" s="13"/>
      <c r="E73" s="14"/>
      <c r="F73" s="25"/>
      <c r="G73" s="14"/>
      <c r="H73" s="15"/>
      <c r="I73" s="15"/>
      <c r="J73" s="25"/>
      <c r="K73" s="15"/>
      <c r="L73" s="15"/>
    </row>
    <row r="74" spans="1:12" ht="7.5" customHeight="1" x14ac:dyDescent="0.25">
      <c r="A74" s="16"/>
      <c r="B74" s="12"/>
      <c r="C74" s="12"/>
      <c r="D74" s="13"/>
      <c r="E74" s="14"/>
      <c r="F74" s="25"/>
      <c r="G74" s="14"/>
      <c r="H74" s="15"/>
      <c r="I74" s="15"/>
      <c r="J74" s="25"/>
      <c r="K74" s="15"/>
      <c r="L74" s="15"/>
    </row>
    <row r="75" spans="1:12" ht="16.5" customHeight="1" x14ac:dyDescent="0.25">
      <c r="A75" s="12" t="s">
        <v>41</v>
      </c>
      <c r="B75" s="12"/>
      <c r="C75" s="12"/>
      <c r="D75" s="13"/>
      <c r="E75" s="14"/>
      <c r="F75" s="25"/>
      <c r="G75" s="14"/>
      <c r="H75" s="15"/>
      <c r="I75" s="15"/>
      <c r="J75" s="25"/>
      <c r="K75" s="15"/>
      <c r="L75" s="15"/>
    </row>
    <row r="76" spans="1:12" ht="16.5" customHeight="1" x14ac:dyDescent="0.25">
      <c r="A76" s="12"/>
      <c r="B76" s="12" t="s">
        <v>42</v>
      </c>
      <c r="C76" s="12"/>
      <c r="D76" s="13">
        <v>13</v>
      </c>
      <c r="E76" s="14"/>
      <c r="F76" s="26">
        <v>5945725</v>
      </c>
      <c r="G76" s="27"/>
      <c r="H76" s="28">
        <v>6869382</v>
      </c>
      <c r="I76" s="28"/>
      <c r="J76" s="26">
        <v>1230000</v>
      </c>
      <c r="K76" s="28"/>
      <c r="L76" s="28">
        <v>180000</v>
      </c>
    </row>
    <row r="77" spans="1:12" ht="16.5" customHeight="1" x14ac:dyDescent="0.25">
      <c r="A77" s="12" t="s">
        <v>43</v>
      </c>
      <c r="B77" s="12"/>
      <c r="C77" s="12"/>
      <c r="D77" s="13">
        <v>14</v>
      </c>
      <c r="E77" s="14"/>
      <c r="F77" s="26">
        <v>6585806</v>
      </c>
      <c r="G77" s="27"/>
      <c r="H77" s="28">
        <v>5507425</v>
      </c>
      <c r="I77" s="28"/>
      <c r="J77" s="26">
        <v>646125</v>
      </c>
      <c r="K77" s="28"/>
      <c r="L77" s="28">
        <v>518513</v>
      </c>
    </row>
    <row r="78" spans="1:12" ht="16.5" customHeight="1" x14ac:dyDescent="0.25">
      <c r="A78" s="12" t="s">
        <v>44</v>
      </c>
      <c r="B78" s="12"/>
      <c r="C78" s="12"/>
      <c r="D78" s="13"/>
      <c r="E78" s="14"/>
      <c r="F78" s="26">
        <v>61506</v>
      </c>
      <c r="G78" s="27"/>
      <c r="H78" s="28">
        <v>50932</v>
      </c>
      <c r="I78" s="28"/>
      <c r="J78" s="26">
        <v>30428</v>
      </c>
      <c r="K78" s="28"/>
      <c r="L78" s="28">
        <v>15385</v>
      </c>
    </row>
    <row r="79" spans="1:12" ht="16.5" customHeight="1" x14ac:dyDescent="0.25">
      <c r="A79" s="12" t="s">
        <v>45</v>
      </c>
      <c r="B79" s="12"/>
      <c r="C79" s="12"/>
      <c r="D79" s="13"/>
      <c r="E79" s="14"/>
      <c r="F79" s="26">
        <v>8363</v>
      </c>
      <c r="G79" s="27"/>
      <c r="H79" s="28">
        <v>5393</v>
      </c>
      <c r="I79" s="28"/>
      <c r="J79" s="26">
        <v>8363</v>
      </c>
      <c r="K79" s="28"/>
      <c r="L79" s="28">
        <v>4856</v>
      </c>
    </row>
    <row r="80" spans="1:12" ht="16.5" customHeight="1" x14ac:dyDescent="0.25">
      <c r="A80" s="12" t="s">
        <v>46</v>
      </c>
      <c r="B80" s="12"/>
      <c r="C80" s="12"/>
      <c r="D80" s="12"/>
      <c r="E80" s="12"/>
      <c r="F80" s="26"/>
      <c r="G80" s="28"/>
      <c r="H80" s="28"/>
      <c r="I80" s="28"/>
      <c r="J80" s="26"/>
      <c r="K80" s="28"/>
      <c r="L80" s="28"/>
    </row>
    <row r="81" spans="1:12" ht="16.5" customHeight="1" x14ac:dyDescent="0.25">
      <c r="A81" s="12"/>
      <c r="B81" s="12" t="s">
        <v>42</v>
      </c>
      <c r="C81" s="12"/>
      <c r="D81" s="13">
        <v>15</v>
      </c>
      <c r="E81" s="14"/>
      <c r="F81" s="26">
        <v>434413</v>
      </c>
      <c r="G81" s="27"/>
      <c r="H81" s="28">
        <v>278810</v>
      </c>
      <c r="I81" s="27"/>
      <c r="J81" s="26">
        <v>175045</v>
      </c>
      <c r="K81" s="27"/>
      <c r="L81" s="28">
        <v>100000</v>
      </c>
    </row>
    <row r="82" spans="1:12" ht="16.5" customHeight="1" x14ac:dyDescent="0.25">
      <c r="A82" s="12" t="s">
        <v>47</v>
      </c>
      <c r="B82" s="12"/>
      <c r="C82" s="12"/>
      <c r="D82" s="13">
        <v>16</v>
      </c>
      <c r="E82" s="14"/>
      <c r="F82" s="26">
        <v>0</v>
      </c>
      <c r="G82" s="27"/>
      <c r="H82" s="28">
        <v>3999676</v>
      </c>
      <c r="I82" s="27"/>
      <c r="J82" s="26">
        <v>0</v>
      </c>
      <c r="K82" s="27"/>
      <c r="L82" s="28">
        <v>3999676</v>
      </c>
    </row>
    <row r="83" spans="1:12" ht="16.5" customHeight="1" x14ac:dyDescent="0.25">
      <c r="A83" s="12" t="s">
        <v>48</v>
      </c>
      <c r="B83" s="12"/>
      <c r="C83" s="12"/>
      <c r="D83" s="13"/>
      <c r="E83" s="14"/>
      <c r="F83" s="26">
        <v>58429</v>
      </c>
      <c r="G83" s="27"/>
      <c r="H83" s="28">
        <v>100219</v>
      </c>
      <c r="I83" s="27"/>
      <c r="J83" s="26">
        <v>0</v>
      </c>
      <c r="K83" s="27"/>
      <c r="L83" s="28">
        <v>0</v>
      </c>
    </row>
    <row r="84" spans="1:12" ht="16.5" customHeight="1" x14ac:dyDescent="0.25">
      <c r="A84" s="12" t="s">
        <v>49</v>
      </c>
      <c r="B84" s="12"/>
      <c r="C84" s="12"/>
      <c r="D84" s="13"/>
      <c r="E84" s="14"/>
      <c r="F84" s="29">
        <v>184253</v>
      </c>
      <c r="G84" s="27"/>
      <c r="H84" s="30">
        <v>137244</v>
      </c>
      <c r="I84" s="27"/>
      <c r="J84" s="29">
        <v>41815</v>
      </c>
      <c r="K84" s="27"/>
      <c r="L84" s="30">
        <v>22492</v>
      </c>
    </row>
    <row r="85" spans="1:12" ht="7.5" customHeight="1" x14ac:dyDescent="0.25">
      <c r="A85" s="12"/>
      <c r="B85" s="12"/>
      <c r="C85" s="12"/>
      <c r="D85" s="13"/>
      <c r="E85" s="14"/>
      <c r="F85" s="31"/>
      <c r="G85" s="27"/>
      <c r="H85" s="27"/>
      <c r="I85" s="27"/>
      <c r="J85" s="31"/>
      <c r="K85" s="27"/>
      <c r="L85" s="27"/>
    </row>
    <row r="86" spans="1:12" ht="16.5" customHeight="1" x14ac:dyDescent="0.25">
      <c r="A86" s="16" t="s">
        <v>50</v>
      </c>
      <c r="B86" s="12"/>
      <c r="C86" s="12"/>
      <c r="D86" s="13"/>
      <c r="E86" s="14"/>
      <c r="F86" s="32">
        <f>SUM(F76:F84)</f>
        <v>13278495</v>
      </c>
      <c r="G86" s="27"/>
      <c r="H86" s="33">
        <f>SUM(H76:H84)</f>
        <v>16949081</v>
      </c>
      <c r="I86" s="27"/>
      <c r="J86" s="32">
        <f>SUM(J76:J84)</f>
        <v>2131776</v>
      </c>
      <c r="K86" s="27"/>
      <c r="L86" s="33">
        <f>SUM(L76:L84)</f>
        <v>4840922</v>
      </c>
    </row>
    <row r="87" spans="1:12" ht="16.5" customHeight="1" x14ac:dyDescent="0.25">
      <c r="A87" s="16"/>
      <c r="B87" s="12"/>
      <c r="C87" s="12"/>
      <c r="D87" s="13"/>
      <c r="E87" s="14"/>
      <c r="F87" s="31"/>
      <c r="G87" s="27"/>
      <c r="H87" s="27"/>
      <c r="I87" s="27"/>
      <c r="J87" s="31"/>
      <c r="K87" s="27"/>
      <c r="L87" s="27"/>
    </row>
    <row r="88" spans="1:12" ht="16.5" customHeight="1" x14ac:dyDescent="0.25">
      <c r="A88" s="16" t="s">
        <v>51</v>
      </c>
      <c r="B88" s="12"/>
      <c r="C88" s="12"/>
      <c r="D88" s="13"/>
      <c r="E88" s="14"/>
      <c r="F88" s="31"/>
      <c r="G88" s="27"/>
      <c r="H88" s="27"/>
      <c r="I88" s="27"/>
      <c r="J88" s="31"/>
      <c r="K88" s="27"/>
      <c r="L88" s="27"/>
    </row>
    <row r="89" spans="1:12" ht="7.5" customHeight="1" x14ac:dyDescent="0.25">
      <c r="A89" s="16"/>
      <c r="B89" s="12"/>
      <c r="C89" s="12"/>
      <c r="D89" s="13"/>
      <c r="E89" s="14"/>
      <c r="F89" s="31"/>
      <c r="G89" s="27"/>
      <c r="H89" s="27"/>
      <c r="I89" s="27"/>
      <c r="J89" s="31"/>
      <c r="K89" s="27"/>
      <c r="L89" s="27"/>
    </row>
    <row r="90" spans="1:12" ht="16.5" customHeight="1" x14ac:dyDescent="0.25">
      <c r="A90" s="12" t="s">
        <v>52</v>
      </c>
      <c r="B90" s="12"/>
      <c r="C90" s="12"/>
      <c r="D90" s="13"/>
      <c r="E90" s="14"/>
      <c r="F90" s="31">
        <v>631329</v>
      </c>
      <c r="G90" s="27"/>
      <c r="H90" s="34">
        <v>527029</v>
      </c>
      <c r="I90" s="28"/>
      <c r="J90" s="31">
        <v>58381</v>
      </c>
      <c r="K90" s="28"/>
      <c r="L90" s="34">
        <v>64293</v>
      </c>
    </row>
    <row r="91" spans="1:12" ht="16.5" customHeight="1" x14ac:dyDescent="0.25">
      <c r="A91" s="12" t="s">
        <v>53</v>
      </c>
      <c r="B91" s="12"/>
      <c r="C91" s="12"/>
      <c r="D91" s="13"/>
      <c r="E91" s="14"/>
      <c r="F91" s="31">
        <v>0</v>
      </c>
      <c r="G91" s="27"/>
      <c r="H91" s="34">
        <v>11466</v>
      </c>
      <c r="I91" s="28"/>
      <c r="J91" s="31">
        <v>0</v>
      </c>
      <c r="K91" s="28"/>
      <c r="L91" s="28">
        <v>11466</v>
      </c>
    </row>
    <row r="92" spans="1:12" ht="16.5" customHeight="1" x14ac:dyDescent="0.25">
      <c r="A92" s="12" t="s">
        <v>54</v>
      </c>
      <c r="B92" s="12"/>
      <c r="C92" s="12"/>
      <c r="D92" s="13"/>
      <c r="E92" s="14"/>
      <c r="F92" s="31"/>
      <c r="G92" s="27"/>
      <c r="H92" s="28"/>
      <c r="I92" s="28"/>
      <c r="J92" s="31"/>
      <c r="K92" s="28"/>
      <c r="L92" s="28"/>
    </row>
    <row r="93" spans="1:12" ht="16.5" customHeight="1" x14ac:dyDescent="0.25">
      <c r="A93" s="12"/>
      <c r="B93" s="12" t="s">
        <v>55</v>
      </c>
      <c r="C93" s="12"/>
      <c r="D93" s="13">
        <v>15</v>
      </c>
      <c r="E93" s="14"/>
      <c r="F93" s="31">
        <v>1430967</v>
      </c>
      <c r="G93" s="27"/>
      <c r="H93" s="34">
        <v>399383</v>
      </c>
      <c r="I93" s="27"/>
      <c r="J93" s="31">
        <v>1428033</v>
      </c>
      <c r="K93" s="27"/>
      <c r="L93" s="34">
        <v>150000</v>
      </c>
    </row>
    <row r="94" spans="1:12" ht="16.5" customHeight="1" x14ac:dyDescent="0.25">
      <c r="A94" s="12" t="s">
        <v>56</v>
      </c>
      <c r="B94" s="12"/>
      <c r="C94" s="12"/>
      <c r="D94" s="13">
        <v>21</v>
      </c>
      <c r="E94" s="14"/>
      <c r="F94" s="31">
        <v>0</v>
      </c>
      <c r="G94" s="27"/>
      <c r="H94" s="28">
        <v>0</v>
      </c>
      <c r="I94" s="27"/>
      <c r="J94" s="31">
        <v>1574128</v>
      </c>
      <c r="K94" s="27"/>
      <c r="L94" s="28">
        <v>1555974</v>
      </c>
    </row>
    <row r="95" spans="1:12" ht="16.5" customHeight="1" x14ac:dyDescent="0.25">
      <c r="A95" s="12" t="s">
        <v>57</v>
      </c>
      <c r="B95" s="12"/>
      <c r="C95" s="12"/>
      <c r="D95" s="13">
        <v>16</v>
      </c>
      <c r="E95" s="14"/>
      <c r="F95" s="31">
        <v>13954705</v>
      </c>
      <c r="G95" s="27"/>
      <c r="H95" s="28">
        <v>11681882</v>
      </c>
      <c r="I95" s="27"/>
      <c r="J95" s="31">
        <v>13954705</v>
      </c>
      <c r="K95" s="27"/>
      <c r="L95" s="28">
        <v>11681882</v>
      </c>
    </row>
    <row r="96" spans="1:12" ht="16.5" customHeight="1" x14ac:dyDescent="0.25">
      <c r="A96" s="12" t="s">
        <v>58</v>
      </c>
      <c r="B96" s="12"/>
      <c r="C96" s="12"/>
      <c r="D96" s="13"/>
      <c r="E96" s="14"/>
      <c r="F96" s="31">
        <v>6458148</v>
      </c>
      <c r="G96" s="27"/>
      <c r="H96" s="28">
        <v>6332624</v>
      </c>
      <c r="I96" s="27"/>
      <c r="J96" s="31">
        <v>1618430</v>
      </c>
      <c r="K96" s="27"/>
      <c r="L96" s="28">
        <v>1596163</v>
      </c>
    </row>
    <row r="97" spans="1:12" ht="16.5" customHeight="1" x14ac:dyDescent="0.25">
      <c r="A97" s="12" t="s">
        <v>59</v>
      </c>
      <c r="B97" s="12"/>
      <c r="C97" s="12"/>
      <c r="D97" s="13"/>
      <c r="E97" s="14"/>
      <c r="F97" s="31"/>
      <c r="G97" s="27"/>
      <c r="H97" s="28"/>
      <c r="I97" s="27"/>
      <c r="J97" s="31"/>
    </row>
    <row r="98" spans="1:12" ht="16.5" customHeight="1" x14ac:dyDescent="0.25">
      <c r="A98" s="12"/>
      <c r="B98" s="12" t="s">
        <v>60</v>
      </c>
      <c r="C98" s="12"/>
      <c r="D98" s="13"/>
      <c r="E98" s="14"/>
      <c r="F98" s="31">
        <v>286808</v>
      </c>
      <c r="G98" s="28"/>
      <c r="H98" s="28">
        <v>276492</v>
      </c>
      <c r="I98" s="28"/>
      <c r="J98" s="31">
        <v>99762</v>
      </c>
      <c r="K98" s="28"/>
      <c r="L98" s="28">
        <v>98692</v>
      </c>
    </row>
    <row r="99" spans="1:12" ht="16.5" customHeight="1" x14ac:dyDescent="0.25">
      <c r="A99" s="12" t="s">
        <v>61</v>
      </c>
      <c r="B99" s="12"/>
      <c r="C99" s="12"/>
      <c r="D99" s="13"/>
      <c r="E99" s="14"/>
      <c r="F99" s="26">
        <v>912309</v>
      </c>
      <c r="G99" s="28"/>
      <c r="H99" s="28">
        <v>659883</v>
      </c>
      <c r="I99" s="28"/>
      <c r="J99" s="26">
        <v>323402</v>
      </c>
      <c r="K99" s="28"/>
      <c r="L99" s="28">
        <v>157055</v>
      </c>
    </row>
    <row r="100" spans="1:12" ht="16.5" customHeight="1" x14ac:dyDescent="0.25">
      <c r="A100" s="12" t="s">
        <v>62</v>
      </c>
      <c r="B100" s="12"/>
      <c r="C100" s="12"/>
      <c r="D100" s="13"/>
      <c r="E100" s="14"/>
      <c r="F100" s="32">
        <v>77176</v>
      </c>
      <c r="G100" s="28"/>
      <c r="H100" s="30">
        <v>92581</v>
      </c>
      <c r="I100" s="28"/>
      <c r="J100" s="32">
        <v>2449</v>
      </c>
      <c r="K100" s="28"/>
      <c r="L100" s="30">
        <v>2514</v>
      </c>
    </row>
    <row r="101" spans="1:12" ht="7.5" customHeight="1" x14ac:dyDescent="0.25">
      <c r="A101" s="12"/>
      <c r="B101" s="12"/>
      <c r="C101" s="12"/>
      <c r="D101" s="13"/>
      <c r="E101" s="14"/>
      <c r="F101" s="31"/>
      <c r="G101" s="27"/>
      <c r="H101" s="27"/>
      <c r="I101" s="27"/>
      <c r="J101" s="31"/>
      <c r="K101" s="27"/>
      <c r="L101" s="27"/>
    </row>
    <row r="102" spans="1:12" ht="16.5" customHeight="1" x14ac:dyDescent="0.25">
      <c r="A102" s="16" t="s">
        <v>63</v>
      </c>
      <c r="B102" s="12"/>
      <c r="C102" s="12"/>
      <c r="D102" s="13"/>
      <c r="E102" s="14"/>
      <c r="F102" s="32">
        <f>SUM(F90:F100)</f>
        <v>23751442</v>
      </c>
      <c r="G102" s="27"/>
      <c r="H102" s="33">
        <f>SUM(H90:H100)</f>
        <v>19981340</v>
      </c>
      <c r="I102" s="27"/>
      <c r="J102" s="32">
        <f>SUM(J90:J100)</f>
        <v>19059290</v>
      </c>
      <c r="K102" s="27"/>
      <c r="L102" s="33">
        <f>SUM(L90:L100)</f>
        <v>15318039</v>
      </c>
    </row>
    <row r="103" spans="1:12" ht="7.5" customHeight="1" x14ac:dyDescent="0.25">
      <c r="A103" s="12"/>
      <c r="B103" s="12"/>
      <c r="C103" s="12"/>
      <c r="D103" s="13"/>
      <c r="E103" s="14"/>
      <c r="F103" s="31"/>
      <c r="G103" s="27"/>
      <c r="H103" s="27"/>
      <c r="I103" s="27"/>
      <c r="J103" s="31"/>
      <c r="K103" s="27"/>
      <c r="L103" s="27"/>
    </row>
    <row r="104" spans="1:12" ht="16.5" customHeight="1" x14ac:dyDescent="0.25">
      <c r="A104" s="16" t="s">
        <v>64</v>
      </c>
      <c r="B104" s="12"/>
      <c r="C104" s="12"/>
      <c r="D104" s="13"/>
      <c r="E104" s="14"/>
      <c r="F104" s="32">
        <f>SUM(F86+F102)</f>
        <v>37029937</v>
      </c>
      <c r="G104" s="27"/>
      <c r="H104" s="33">
        <f>SUM(H86+H102)</f>
        <v>36930421</v>
      </c>
      <c r="I104" s="27"/>
      <c r="J104" s="32">
        <f>SUM(J86+J102)</f>
        <v>21191066</v>
      </c>
      <c r="K104" s="27"/>
      <c r="L104" s="33">
        <f>SUM(L86+L102)</f>
        <v>20158961</v>
      </c>
    </row>
    <row r="116" spans="1:12" ht="16.5" customHeight="1" x14ac:dyDescent="0.25"/>
    <row r="117" spans="1:12" ht="16.5" customHeight="1" x14ac:dyDescent="0.25"/>
    <row r="118" spans="1:12" ht="21.9" customHeight="1" x14ac:dyDescent="0.25">
      <c r="A118" s="39" t="str">
        <f>A59</f>
        <v>The accompanying notes form part of this interim financial information.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1:12" ht="16.5" customHeight="1" x14ac:dyDescent="0.25">
      <c r="A119" s="1" t="s">
        <v>0</v>
      </c>
      <c r="B119" s="2"/>
      <c r="C119" s="2"/>
      <c r="D119" s="3"/>
      <c r="E119" s="4"/>
      <c r="F119" s="5"/>
      <c r="G119" s="4"/>
      <c r="H119" s="5"/>
      <c r="I119" s="5"/>
      <c r="J119" s="5"/>
      <c r="K119" s="5"/>
      <c r="L119" s="5"/>
    </row>
    <row r="120" spans="1:12" ht="16.5" customHeight="1" x14ac:dyDescent="0.25">
      <c r="A120" s="2" t="s">
        <v>1</v>
      </c>
      <c r="B120" s="2"/>
      <c r="C120" s="2"/>
      <c r="D120" s="3"/>
      <c r="E120" s="4"/>
      <c r="F120" s="5"/>
      <c r="G120" s="4"/>
      <c r="H120" s="5"/>
      <c r="I120" s="5"/>
      <c r="J120" s="5"/>
      <c r="K120" s="5"/>
      <c r="L120" s="5"/>
    </row>
    <row r="121" spans="1:12" ht="16.5" customHeight="1" x14ac:dyDescent="0.25">
      <c r="A121" s="8" t="str">
        <f>A62</f>
        <v>As at 30 September 2024</v>
      </c>
      <c r="B121" s="8"/>
      <c r="C121" s="8"/>
      <c r="D121" s="9"/>
      <c r="E121" s="10"/>
      <c r="F121" s="11"/>
      <c r="G121" s="10"/>
      <c r="H121" s="11"/>
      <c r="I121" s="11"/>
      <c r="J121" s="11"/>
      <c r="K121" s="11"/>
      <c r="L121" s="11"/>
    </row>
    <row r="122" spans="1:12" ht="16.5" customHeight="1" x14ac:dyDescent="0.25">
      <c r="A122" s="16"/>
      <c r="B122" s="16"/>
      <c r="C122" s="16"/>
      <c r="D122" s="3"/>
      <c r="E122" s="4"/>
      <c r="F122" s="5"/>
      <c r="G122" s="4"/>
      <c r="H122" s="5"/>
      <c r="I122" s="5"/>
      <c r="J122" s="5"/>
      <c r="K122" s="5"/>
      <c r="L122" s="5"/>
    </row>
    <row r="123" spans="1:12" ht="16.5" customHeight="1" x14ac:dyDescent="0.25">
      <c r="A123" s="16"/>
      <c r="B123" s="16"/>
      <c r="C123" s="12"/>
      <c r="D123" s="3"/>
      <c r="E123" s="4"/>
      <c r="F123" s="5"/>
      <c r="G123" s="4"/>
      <c r="H123" s="5"/>
      <c r="I123" s="5"/>
      <c r="J123" s="5"/>
      <c r="K123" s="5"/>
      <c r="L123" s="5"/>
    </row>
    <row r="124" spans="1:12" ht="16.5" customHeight="1" x14ac:dyDescent="0.25">
      <c r="A124" s="12"/>
      <c r="B124" s="12"/>
      <c r="C124" s="12"/>
      <c r="D124" s="13"/>
      <c r="E124" s="17"/>
      <c r="F124" s="107" t="s">
        <v>3</v>
      </c>
      <c r="G124" s="108"/>
      <c r="H124" s="108"/>
      <c r="I124" s="15"/>
      <c r="J124" s="107" t="s">
        <v>4</v>
      </c>
      <c r="K124" s="108"/>
      <c r="L124" s="108"/>
    </row>
    <row r="125" spans="1:12" ht="16.5" customHeight="1" x14ac:dyDescent="0.25">
      <c r="A125" s="12"/>
      <c r="B125" s="12"/>
      <c r="C125" s="12"/>
      <c r="D125" s="13"/>
      <c r="E125" s="17"/>
      <c r="F125" s="19" t="s">
        <v>5</v>
      </c>
      <c r="G125" s="20"/>
      <c r="H125" s="20" t="s">
        <v>6</v>
      </c>
      <c r="I125" s="15"/>
      <c r="J125" s="19" t="s">
        <v>5</v>
      </c>
      <c r="K125" s="20"/>
      <c r="L125" s="20" t="s">
        <v>6</v>
      </c>
    </row>
    <row r="126" spans="1:12" ht="16.5" customHeight="1" x14ac:dyDescent="0.25">
      <c r="A126" s="16"/>
      <c r="B126" s="16"/>
      <c r="C126" s="12"/>
      <c r="D126" s="3"/>
      <c r="E126" s="4"/>
      <c r="F126" s="19" t="s">
        <v>7</v>
      </c>
      <c r="G126" s="20"/>
      <c r="H126" s="20" t="s">
        <v>8</v>
      </c>
      <c r="I126" s="15"/>
      <c r="J126" s="19" t="s">
        <v>7</v>
      </c>
      <c r="K126" s="20"/>
      <c r="L126" s="20" t="s">
        <v>8</v>
      </c>
    </row>
    <row r="127" spans="1:12" ht="16.5" customHeight="1" x14ac:dyDescent="0.25">
      <c r="A127" s="16"/>
      <c r="B127" s="16"/>
      <c r="C127" s="12"/>
      <c r="D127" s="3"/>
      <c r="E127" s="4"/>
      <c r="F127" s="19" t="s">
        <v>9</v>
      </c>
      <c r="G127" s="20"/>
      <c r="H127" s="19" t="s">
        <v>10</v>
      </c>
      <c r="I127" s="21"/>
      <c r="J127" s="19" t="s">
        <v>9</v>
      </c>
      <c r="K127" s="20"/>
      <c r="L127" s="19" t="s">
        <v>10</v>
      </c>
    </row>
    <row r="128" spans="1:12" ht="16.5" customHeight="1" x14ac:dyDescent="0.25">
      <c r="A128" s="16"/>
      <c r="B128" s="16"/>
      <c r="C128" s="12"/>
      <c r="D128" s="9" t="s">
        <v>65</v>
      </c>
      <c r="E128" s="4"/>
      <c r="F128" s="22" t="s">
        <v>12</v>
      </c>
      <c r="G128" s="23"/>
      <c r="H128" s="22" t="s">
        <v>12</v>
      </c>
      <c r="I128" s="21"/>
      <c r="J128" s="22" t="s">
        <v>12</v>
      </c>
      <c r="K128" s="23"/>
      <c r="L128" s="22" t="s">
        <v>12</v>
      </c>
    </row>
    <row r="129" spans="1:12" ht="16.5" customHeight="1" x14ac:dyDescent="0.25">
      <c r="A129" s="16"/>
      <c r="B129" s="16"/>
      <c r="C129" s="12"/>
      <c r="D129" s="3"/>
      <c r="E129" s="4"/>
      <c r="F129" s="24"/>
      <c r="G129" s="4"/>
      <c r="H129" s="21"/>
      <c r="I129" s="21"/>
      <c r="J129" s="24"/>
      <c r="K129" s="21"/>
      <c r="L129" s="21"/>
    </row>
    <row r="130" spans="1:12" ht="16.5" customHeight="1" x14ac:dyDescent="0.25">
      <c r="A130" s="16" t="s">
        <v>259</v>
      </c>
      <c r="B130" s="16"/>
      <c r="C130" s="12"/>
      <c r="D130" s="3"/>
      <c r="E130" s="4"/>
      <c r="F130" s="24"/>
      <c r="G130" s="4"/>
      <c r="H130" s="21"/>
      <c r="I130" s="21"/>
      <c r="J130" s="24"/>
      <c r="K130" s="21"/>
      <c r="L130" s="21"/>
    </row>
    <row r="131" spans="1:12" ht="15" customHeight="1" x14ac:dyDescent="0.25">
      <c r="F131" s="101"/>
      <c r="J131" s="101"/>
    </row>
    <row r="132" spans="1:12" ht="16.5" customHeight="1" x14ac:dyDescent="0.25">
      <c r="A132" s="16" t="s">
        <v>66</v>
      </c>
      <c r="B132" s="12"/>
      <c r="C132" s="12"/>
      <c r="D132" s="13"/>
      <c r="E132" s="14"/>
      <c r="F132" s="25"/>
      <c r="G132" s="14"/>
      <c r="H132" s="15"/>
      <c r="I132" s="15"/>
      <c r="J132" s="25"/>
      <c r="K132" s="15"/>
      <c r="L132" s="15"/>
    </row>
    <row r="133" spans="1:12" ht="7.5" customHeight="1" x14ac:dyDescent="0.25">
      <c r="A133" s="16"/>
      <c r="B133" s="12"/>
      <c r="C133" s="12"/>
      <c r="D133" s="13"/>
      <c r="E133" s="14"/>
      <c r="F133" s="25"/>
      <c r="G133" s="14"/>
      <c r="H133" s="15"/>
      <c r="I133" s="15"/>
      <c r="J133" s="25"/>
      <c r="K133" s="15"/>
      <c r="L133" s="15"/>
    </row>
    <row r="134" spans="1:12" ht="16.5" customHeight="1" x14ac:dyDescent="0.25">
      <c r="A134" s="41" t="s">
        <v>67</v>
      </c>
      <c r="B134" s="12"/>
      <c r="C134" s="12"/>
      <c r="D134" s="13"/>
      <c r="E134" s="14"/>
      <c r="F134" s="25"/>
      <c r="G134" s="14"/>
      <c r="H134" s="15"/>
      <c r="I134" s="15"/>
      <c r="J134" s="25"/>
      <c r="K134" s="15"/>
      <c r="L134" s="15"/>
    </row>
    <row r="135" spans="1:12" ht="16.5" customHeight="1" x14ac:dyDescent="0.25">
      <c r="A135" s="12"/>
      <c r="B135" s="41" t="s">
        <v>68</v>
      </c>
      <c r="C135" s="12"/>
      <c r="D135" s="13"/>
      <c r="E135" s="14"/>
      <c r="F135" s="25"/>
      <c r="G135" s="14"/>
      <c r="H135" s="15"/>
      <c r="I135" s="15"/>
      <c r="J135" s="25"/>
      <c r="K135" s="15"/>
      <c r="L135" s="15"/>
    </row>
    <row r="136" spans="1:12" ht="16.5" customHeight="1" x14ac:dyDescent="0.25">
      <c r="A136" s="12"/>
      <c r="B136" s="41"/>
      <c r="C136" s="12" t="s">
        <v>69</v>
      </c>
      <c r="D136" s="13"/>
      <c r="E136" s="14"/>
      <c r="F136" s="25"/>
      <c r="G136" s="14"/>
      <c r="H136" s="15"/>
      <c r="I136" s="15"/>
      <c r="J136" s="25"/>
      <c r="K136" s="15"/>
      <c r="L136" s="15"/>
    </row>
    <row r="137" spans="1:12" ht="16.5" customHeight="1" x14ac:dyDescent="0.25">
      <c r="A137" s="12"/>
      <c r="B137" s="41"/>
      <c r="C137" s="12" t="s">
        <v>70</v>
      </c>
      <c r="D137" s="13"/>
      <c r="E137" s="14"/>
      <c r="F137" s="37">
        <v>918932</v>
      </c>
      <c r="G137" s="27"/>
      <c r="H137" s="42">
        <v>918932</v>
      </c>
      <c r="I137" s="27"/>
      <c r="J137" s="37">
        <v>918932</v>
      </c>
      <c r="K137" s="27"/>
      <c r="L137" s="42">
        <v>918932</v>
      </c>
    </row>
    <row r="138" spans="1:12" ht="7.5" customHeight="1" x14ac:dyDescent="0.25">
      <c r="A138" s="41"/>
      <c r="B138" s="12"/>
      <c r="C138" s="12"/>
      <c r="D138" s="13"/>
      <c r="E138" s="14"/>
      <c r="F138" s="31"/>
      <c r="G138" s="27"/>
      <c r="H138" s="27"/>
      <c r="I138" s="27"/>
      <c r="J138" s="26"/>
      <c r="K138" s="27"/>
      <c r="L138" s="28"/>
    </row>
    <row r="139" spans="1:12" ht="16.5" customHeight="1" x14ac:dyDescent="0.25">
      <c r="A139" s="41"/>
      <c r="B139" s="41" t="s">
        <v>71</v>
      </c>
      <c r="C139" s="12"/>
      <c r="D139" s="13"/>
      <c r="E139" s="14"/>
      <c r="F139" s="31"/>
      <c r="G139" s="27"/>
      <c r="H139" s="27"/>
      <c r="I139" s="27"/>
      <c r="J139" s="26"/>
      <c r="K139" s="27"/>
      <c r="L139" s="28"/>
    </row>
    <row r="140" spans="1:12" ht="16.5" customHeight="1" x14ac:dyDescent="0.25">
      <c r="A140" s="41"/>
      <c r="B140" s="41"/>
      <c r="C140" s="12" t="s">
        <v>72</v>
      </c>
      <c r="D140" s="13"/>
      <c r="E140" s="14"/>
      <c r="F140" s="26"/>
      <c r="G140" s="27"/>
      <c r="H140" s="28"/>
      <c r="I140" s="27"/>
      <c r="J140" s="26"/>
      <c r="K140" s="27"/>
      <c r="L140" s="28"/>
    </row>
    <row r="141" spans="1:12" ht="16.5" customHeight="1" x14ac:dyDescent="0.25">
      <c r="A141" s="41"/>
      <c r="B141" s="41"/>
      <c r="C141" s="12" t="s">
        <v>73</v>
      </c>
      <c r="D141" s="13"/>
      <c r="E141" s="14"/>
      <c r="F141" s="31">
        <v>918932</v>
      </c>
      <c r="G141" s="27"/>
      <c r="H141" s="34">
        <v>918932</v>
      </c>
      <c r="I141" s="27"/>
      <c r="J141" s="31">
        <v>918932</v>
      </c>
      <c r="K141" s="27"/>
      <c r="L141" s="34">
        <v>918932</v>
      </c>
    </row>
    <row r="142" spans="1:12" ht="16.5" customHeight="1" x14ac:dyDescent="0.25">
      <c r="A142" s="12" t="s">
        <v>74</v>
      </c>
      <c r="B142" s="41"/>
      <c r="C142" s="12"/>
      <c r="D142" s="13"/>
      <c r="E142" s="14"/>
      <c r="F142" s="31">
        <v>1874482</v>
      </c>
      <c r="G142" s="27"/>
      <c r="H142" s="34">
        <v>1874482</v>
      </c>
      <c r="I142" s="27"/>
      <c r="J142" s="31">
        <v>1874482</v>
      </c>
      <c r="K142" s="27"/>
      <c r="L142" s="34">
        <v>1874482</v>
      </c>
    </row>
    <row r="143" spans="1:12" ht="16.5" customHeight="1" x14ac:dyDescent="0.25">
      <c r="A143" s="12" t="s">
        <v>75</v>
      </c>
      <c r="B143" s="12"/>
      <c r="C143" s="12"/>
      <c r="D143" s="13"/>
      <c r="E143" s="14"/>
      <c r="F143" s="31"/>
      <c r="G143" s="27"/>
      <c r="H143" s="27"/>
      <c r="I143" s="27"/>
      <c r="J143" s="31"/>
      <c r="K143" s="27"/>
      <c r="L143" s="27"/>
    </row>
    <row r="144" spans="1:12" ht="16.5" customHeight="1" x14ac:dyDescent="0.25">
      <c r="A144" s="12"/>
      <c r="B144" s="12" t="s">
        <v>76</v>
      </c>
      <c r="C144" s="12"/>
      <c r="D144" s="13"/>
      <c r="E144" s="14"/>
      <c r="F144" s="31"/>
      <c r="G144" s="27"/>
      <c r="H144" s="27"/>
      <c r="I144" s="27"/>
      <c r="J144" s="31"/>
      <c r="K144" s="27"/>
      <c r="L144" s="27"/>
    </row>
    <row r="145" spans="1:12" ht="16.5" customHeight="1" x14ac:dyDescent="0.25">
      <c r="A145" s="12"/>
      <c r="B145" s="44" t="s">
        <v>77</v>
      </c>
      <c r="C145" s="12"/>
      <c r="D145" s="13"/>
      <c r="E145" s="14"/>
      <c r="F145" s="31">
        <v>162089</v>
      </c>
      <c r="G145" s="27"/>
      <c r="H145" s="34">
        <v>162089</v>
      </c>
      <c r="I145" s="27"/>
      <c r="J145" s="31">
        <v>162089</v>
      </c>
      <c r="K145" s="27"/>
      <c r="L145" s="34">
        <v>162089</v>
      </c>
    </row>
    <row r="146" spans="1:12" ht="16.5" customHeight="1" x14ac:dyDescent="0.25">
      <c r="A146" s="12"/>
      <c r="B146" s="12" t="s">
        <v>78</v>
      </c>
      <c r="C146" s="12"/>
      <c r="D146" s="13"/>
      <c r="E146" s="14"/>
      <c r="F146" s="31">
        <v>12893909</v>
      </c>
      <c r="G146" s="27"/>
      <c r="H146" s="34">
        <v>12399354</v>
      </c>
      <c r="I146" s="27"/>
      <c r="J146" s="31">
        <v>4746162</v>
      </c>
      <c r="K146" s="27"/>
      <c r="L146" s="34">
        <v>4474367</v>
      </c>
    </row>
    <row r="147" spans="1:12" ht="16.5" customHeight="1" x14ac:dyDescent="0.25">
      <c r="A147" s="12" t="s">
        <v>79</v>
      </c>
      <c r="B147" s="12"/>
      <c r="C147" s="12"/>
      <c r="D147" s="13">
        <v>20</v>
      </c>
      <c r="E147" s="14"/>
      <c r="F147" s="32">
        <v>213122</v>
      </c>
      <c r="G147" s="27"/>
      <c r="H147" s="45">
        <v>220502</v>
      </c>
      <c r="I147" s="27"/>
      <c r="J147" s="32">
        <v>1332394</v>
      </c>
      <c r="K147" s="27"/>
      <c r="L147" s="45">
        <v>872370</v>
      </c>
    </row>
    <row r="148" spans="1:12" ht="7.5" customHeight="1" x14ac:dyDescent="0.25">
      <c r="A148" s="12"/>
      <c r="B148" s="12"/>
      <c r="C148" s="12"/>
      <c r="D148" s="13"/>
      <c r="E148" s="14"/>
      <c r="F148" s="31"/>
      <c r="G148" s="27"/>
      <c r="H148" s="27"/>
      <c r="I148" s="27"/>
      <c r="J148" s="31"/>
      <c r="K148" s="27"/>
      <c r="L148" s="27"/>
    </row>
    <row r="149" spans="1:12" ht="16.5" customHeight="1" x14ac:dyDescent="0.25">
      <c r="A149" s="16" t="s">
        <v>80</v>
      </c>
      <c r="B149" s="16"/>
      <c r="C149" s="12"/>
      <c r="D149" s="13"/>
      <c r="E149" s="14"/>
      <c r="F149" s="26"/>
      <c r="G149" s="28"/>
      <c r="H149" s="28"/>
      <c r="I149" s="28"/>
      <c r="J149" s="26"/>
      <c r="K149" s="28"/>
      <c r="L149" s="28"/>
    </row>
    <row r="150" spans="1:12" ht="16.5" customHeight="1" x14ac:dyDescent="0.25">
      <c r="A150" s="16"/>
      <c r="B150" s="16" t="s">
        <v>81</v>
      </c>
      <c r="C150" s="12"/>
      <c r="D150" s="13"/>
      <c r="E150" s="14"/>
      <c r="F150" s="31">
        <f>SUM(F141:F147)</f>
        <v>16062534</v>
      </c>
      <c r="G150" s="27"/>
      <c r="H150" s="27">
        <f>SUM(H141:H147)</f>
        <v>15575359</v>
      </c>
      <c r="I150" s="27"/>
      <c r="J150" s="31">
        <f>SUM(J141:J147)</f>
        <v>9034059</v>
      </c>
      <c r="K150" s="27"/>
      <c r="L150" s="27">
        <f>SUM(L141:L147)</f>
        <v>8302240</v>
      </c>
    </row>
    <row r="151" spans="1:12" ht="16.5" customHeight="1" x14ac:dyDescent="0.25">
      <c r="A151" s="12" t="s">
        <v>82</v>
      </c>
      <c r="B151" s="12"/>
      <c r="C151" s="12"/>
      <c r="D151" s="13"/>
      <c r="E151" s="14"/>
      <c r="F151" s="29">
        <v>361892</v>
      </c>
      <c r="G151" s="27"/>
      <c r="H151" s="30">
        <v>338966</v>
      </c>
      <c r="I151" s="27"/>
      <c r="J151" s="29">
        <v>0</v>
      </c>
      <c r="K151" s="27"/>
      <c r="L151" s="30">
        <v>0</v>
      </c>
    </row>
    <row r="152" spans="1:12" ht="7.5" customHeight="1" x14ac:dyDescent="0.25">
      <c r="A152" s="12"/>
      <c r="B152" s="12"/>
      <c r="C152" s="12"/>
      <c r="D152" s="13"/>
      <c r="E152" s="14"/>
      <c r="F152" s="31"/>
      <c r="G152" s="27"/>
      <c r="H152" s="27"/>
      <c r="I152" s="27"/>
      <c r="J152" s="31"/>
      <c r="K152" s="27"/>
      <c r="L152" s="27"/>
    </row>
    <row r="153" spans="1:12" ht="16.5" customHeight="1" x14ac:dyDescent="0.25">
      <c r="A153" s="16" t="s">
        <v>83</v>
      </c>
      <c r="B153" s="12"/>
      <c r="C153" s="12"/>
      <c r="D153" s="13"/>
      <c r="E153" s="14"/>
      <c r="F153" s="32">
        <f>SUM(F150:F151)</f>
        <v>16424426</v>
      </c>
      <c r="G153" s="27"/>
      <c r="H153" s="33">
        <f>SUM(H150:H151)</f>
        <v>15914325</v>
      </c>
      <c r="I153" s="27"/>
      <c r="J153" s="32">
        <f>SUM(J150:J151)</f>
        <v>9034059</v>
      </c>
      <c r="K153" s="27"/>
      <c r="L153" s="33">
        <f>SUM(L150:L151)</f>
        <v>8302240</v>
      </c>
    </row>
    <row r="154" spans="1:12" ht="7.5" customHeight="1" x14ac:dyDescent="0.25">
      <c r="A154" s="16"/>
      <c r="B154" s="16"/>
      <c r="C154" s="12"/>
      <c r="D154" s="13"/>
      <c r="E154" s="14"/>
      <c r="F154" s="31"/>
      <c r="G154" s="27"/>
      <c r="H154" s="27"/>
      <c r="I154" s="27"/>
      <c r="J154" s="31"/>
      <c r="K154" s="27"/>
      <c r="L154" s="27"/>
    </row>
    <row r="155" spans="1:12" ht="16.5" customHeight="1" x14ac:dyDescent="0.25">
      <c r="A155" s="16" t="s">
        <v>84</v>
      </c>
      <c r="B155" s="12"/>
      <c r="C155" s="12"/>
      <c r="D155" s="12"/>
      <c r="E155" s="12"/>
      <c r="F155" s="37">
        <f>+F153+F104</f>
        <v>53454363</v>
      </c>
      <c r="G155" s="27"/>
      <c r="H155" s="38">
        <f>+H153+H104</f>
        <v>52844746</v>
      </c>
      <c r="I155" s="27"/>
      <c r="J155" s="37">
        <f>+J153+J104</f>
        <v>30225125</v>
      </c>
      <c r="K155" s="27"/>
      <c r="L155" s="38">
        <f>+L153+L104</f>
        <v>28461201</v>
      </c>
    </row>
    <row r="175" ht="18.75" customHeight="1" x14ac:dyDescent="0.25"/>
    <row r="176" ht="16.5" customHeight="1" x14ac:dyDescent="0.25"/>
    <row r="177" spans="1:12" ht="21.9" customHeight="1" x14ac:dyDescent="0.25">
      <c r="A177" s="99" t="str">
        <f>+A59</f>
        <v>The accompanying notes form part of this interim financial information.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</row>
  </sheetData>
  <mergeCells count="6">
    <mergeCell ref="F6:H6"/>
    <mergeCell ref="J6:L6"/>
    <mergeCell ref="J65:L65"/>
    <mergeCell ref="F65:H65"/>
    <mergeCell ref="F124:H124"/>
    <mergeCell ref="J124:L12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9" max="11" man="1"/>
    <brk id="118" max="11" man="1"/>
  </rowBreaks>
  <ignoredErrors>
    <ignoredError sqref="F9:L9 F68:L68 F127:L1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zoomScaleNormal="100" workbookViewId="0">
      <selection activeCell="N24" sqref="N24"/>
    </sheetView>
  </sheetViews>
  <sheetFormatPr defaultColWidth="14.44140625" defaultRowHeight="15" customHeight="1" x14ac:dyDescent="0.25"/>
  <cols>
    <col min="1" max="4" width="1.6640625" style="6" customWidth="1"/>
    <col min="5" max="5" width="27.88671875" style="6" customWidth="1"/>
    <col min="6" max="6" width="1.6640625" style="6" customWidth="1"/>
    <col min="7" max="7" width="15.6640625" style="6" customWidth="1"/>
    <col min="8" max="8" width="0.88671875" style="6" customWidth="1"/>
    <col min="9" max="9" width="15.6640625" style="6" customWidth="1"/>
    <col min="10" max="10" width="0.88671875" style="6" customWidth="1"/>
    <col min="11" max="11" width="15.6640625" style="6" customWidth="1"/>
    <col min="12" max="12" width="0.88671875" style="6" customWidth="1"/>
    <col min="13" max="13" width="15.6640625" style="6" customWidth="1"/>
    <col min="14" max="16384" width="14.44140625" style="6"/>
  </cols>
  <sheetData>
    <row r="1" spans="1:13" ht="16.5" customHeight="1" x14ac:dyDescent="0.25">
      <c r="A1" s="16" t="s">
        <v>0</v>
      </c>
      <c r="B1" s="12"/>
      <c r="C1" s="12"/>
      <c r="D1" s="12"/>
      <c r="E1" s="12"/>
      <c r="F1" s="13"/>
      <c r="G1" s="47"/>
      <c r="H1" s="47"/>
      <c r="I1" s="47"/>
      <c r="J1" s="47"/>
      <c r="K1" s="47"/>
      <c r="L1" s="47"/>
      <c r="M1" s="47"/>
    </row>
    <row r="2" spans="1:13" ht="16.5" customHeight="1" x14ac:dyDescent="0.25">
      <c r="A2" s="16" t="s">
        <v>85</v>
      </c>
      <c r="B2" s="12"/>
      <c r="C2" s="12"/>
      <c r="D2" s="12"/>
      <c r="E2" s="12"/>
      <c r="F2" s="13"/>
      <c r="G2" s="47"/>
      <c r="H2" s="47"/>
      <c r="I2" s="47"/>
      <c r="J2" s="47"/>
      <c r="K2" s="47"/>
      <c r="L2" s="47"/>
      <c r="M2" s="47"/>
    </row>
    <row r="3" spans="1:13" ht="16.5" customHeight="1" x14ac:dyDescent="0.25">
      <c r="A3" s="48" t="s">
        <v>86</v>
      </c>
      <c r="B3" s="39"/>
      <c r="C3" s="39"/>
      <c r="D3" s="39"/>
      <c r="E3" s="39"/>
      <c r="F3" s="49"/>
      <c r="G3" s="50"/>
      <c r="H3" s="50"/>
      <c r="I3" s="50"/>
      <c r="J3" s="50"/>
      <c r="K3" s="50"/>
      <c r="L3" s="50"/>
      <c r="M3" s="50"/>
    </row>
    <row r="4" spans="1:13" ht="16.5" customHeight="1" x14ac:dyDescent="0.25">
      <c r="A4" s="12"/>
      <c r="B4" s="12"/>
      <c r="C4" s="12"/>
      <c r="D4" s="12"/>
      <c r="E4" s="12"/>
      <c r="F4" s="13"/>
      <c r="G4" s="47"/>
      <c r="H4" s="47"/>
      <c r="I4" s="47"/>
      <c r="J4" s="47"/>
      <c r="K4" s="47"/>
      <c r="L4" s="47"/>
      <c r="M4" s="47"/>
    </row>
    <row r="5" spans="1:13" ht="16.5" customHeight="1" x14ac:dyDescent="0.25">
      <c r="A5" s="51"/>
      <c r="B5" s="51"/>
      <c r="C5" s="51"/>
      <c r="D5" s="4"/>
      <c r="E5" s="4"/>
      <c r="F5" s="13"/>
      <c r="G5" s="34"/>
      <c r="H5" s="41"/>
      <c r="I5" s="34"/>
      <c r="J5" s="34"/>
      <c r="K5" s="34"/>
      <c r="L5" s="34"/>
      <c r="M5" s="34"/>
    </row>
    <row r="6" spans="1:13" ht="16.5" customHeight="1" x14ac:dyDescent="0.25">
      <c r="A6" s="51"/>
      <c r="B6" s="51"/>
      <c r="C6" s="51"/>
      <c r="D6" s="4"/>
      <c r="E6" s="4"/>
      <c r="F6" s="17"/>
      <c r="G6" s="107" t="s">
        <v>3</v>
      </c>
      <c r="H6" s="108"/>
      <c r="I6" s="108"/>
      <c r="J6" s="15"/>
      <c r="K6" s="107" t="s">
        <v>4</v>
      </c>
      <c r="L6" s="108"/>
      <c r="M6" s="108"/>
    </row>
    <row r="7" spans="1:13" ht="16.5" customHeight="1" x14ac:dyDescent="0.25">
      <c r="A7" s="51"/>
      <c r="B7" s="51"/>
      <c r="C7" s="51"/>
      <c r="D7" s="4"/>
      <c r="E7" s="4"/>
      <c r="F7" s="17"/>
      <c r="G7" s="21" t="s">
        <v>5</v>
      </c>
      <c r="H7" s="21"/>
      <c r="I7" s="21" t="s">
        <v>5</v>
      </c>
      <c r="J7" s="15"/>
      <c r="K7" s="21" t="s">
        <v>5</v>
      </c>
      <c r="L7" s="21"/>
      <c r="M7" s="21" t="s">
        <v>5</v>
      </c>
    </row>
    <row r="8" spans="1:13" ht="16.5" customHeight="1" x14ac:dyDescent="0.25">
      <c r="A8" s="14"/>
      <c r="B8" s="14"/>
      <c r="C8" s="14"/>
      <c r="D8" s="14"/>
      <c r="E8" s="14"/>
      <c r="F8" s="13"/>
      <c r="G8" s="19" t="s">
        <v>9</v>
      </c>
      <c r="H8" s="20"/>
      <c r="I8" s="19" t="s">
        <v>10</v>
      </c>
      <c r="J8" s="21"/>
      <c r="K8" s="19" t="s">
        <v>9</v>
      </c>
      <c r="L8" s="20"/>
      <c r="M8" s="19" t="s">
        <v>10</v>
      </c>
    </row>
    <row r="9" spans="1:13" ht="16.5" customHeight="1" x14ac:dyDescent="0.25">
      <c r="A9" s="14"/>
      <c r="B9" s="14"/>
      <c r="C9" s="14"/>
      <c r="D9" s="14"/>
      <c r="E9" s="14"/>
      <c r="F9" s="13"/>
      <c r="G9" s="22" t="s">
        <v>12</v>
      </c>
      <c r="H9" s="23"/>
      <c r="I9" s="22" t="s">
        <v>12</v>
      </c>
      <c r="J9" s="21"/>
      <c r="K9" s="22" t="s">
        <v>12</v>
      </c>
      <c r="L9" s="23"/>
      <c r="M9" s="22" t="s">
        <v>12</v>
      </c>
    </row>
    <row r="10" spans="1:13" ht="16.5" customHeight="1" x14ac:dyDescent="0.25">
      <c r="A10" s="16" t="s">
        <v>87</v>
      </c>
      <c r="B10" s="12"/>
      <c r="C10" s="12"/>
      <c r="D10" s="12"/>
      <c r="E10" s="12"/>
      <c r="F10" s="13"/>
      <c r="G10" s="43"/>
      <c r="H10" s="41"/>
      <c r="I10" s="41"/>
      <c r="J10" s="41"/>
      <c r="K10" s="43"/>
      <c r="L10" s="41"/>
      <c r="M10" s="41"/>
    </row>
    <row r="11" spans="1:13" ht="7.5" customHeight="1" x14ac:dyDescent="0.25">
      <c r="A11" s="16"/>
      <c r="B11" s="12"/>
      <c r="C11" s="12"/>
      <c r="D11" s="12"/>
      <c r="E11" s="12"/>
      <c r="F11" s="13"/>
      <c r="G11" s="43"/>
      <c r="H11" s="41"/>
      <c r="I11" s="41"/>
      <c r="J11" s="41"/>
      <c r="K11" s="43"/>
      <c r="L11" s="41"/>
      <c r="M11" s="41"/>
    </row>
    <row r="12" spans="1:13" ht="16.5" customHeight="1" x14ac:dyDescent="0.25">
      <c r="A12" s="12" t="s">
        <v>88</v>
      </c>
      <c r="B12" s="12"/>
      <c r="C12" s="12"/>
      <c r="D12" s="12"/>
      <c r="E12" s="12"/>
      <c r="F12" s="13"/>
      <c r="G12" s="40">
        <v>19547762</v>
      </c>
      <c r="H12" s="34"/>
      <c r="I12" s="34">
        <v>22735226</v>
      </c>
      <c r="J12" s="34"/>
      <c r="K12" s="40">
        <v>2148605</v>
      </c>
      <c r="L12" s="34"/>
      <c r="M12" s="34">
        <v>2043019</v>
      </c>
    </row>
    <row r="13" spans="1:13" ht="16.5" customHeight="1" x14ac:dyDescent="0.25">
      <c r="A13" s="12" t="s">
        <v>89</v>
      </c>
      <c r="B13" s="12"/>
      <c r="C13" s="12"/>
      <c r="D13" s="12"/>
      <c r="E13" s="12"/>
      <c r="F13" s="13"/>
      <c r="G13" s="40">
        <v>178462</v>
      </c>
      <c r="H13" s="34"/>
      <c r="I13" s="34">
        <v>72046</v>
      </c>
      <c r="J13" s="34"/>
      <c r="K13" s="40">
        <v>126864</v>
      </c>
      <c r="L13" s="34"/>
      <c r="M13" s="28">
        <v>0</v>
      </c>
    </row>
    <row r="14" spans="1:13" ht="16.5" customHeight="1" x14ac:dyDescent="0.25">
      <c r="A14" s="12" t="s">
        <v>90</v>
      </c>
      <c r="B14" s="12"/>
      <c r="C14" s="12"/>
      <c r="D14" s="12"/>
      <c r="E14" s="12"/>
      <c r="F14" s="13"/>
      <c r="G14" s="52">
        <v>48672</v>
      </c>
      <c r="H14" s="41"/>
      <c r="I14" s="45">
        <v>77108</v>
      </c>
      <c r="J14" s="41"/>
      <c r="K14" s="52">
        <v>35608</v>
      </c>
      <c r="L14" s="41"/>
      <c r="M14" s="45">
        <v>35040</v>
      </c>
    </row>
    <row r="15" spans="1:13" ht="7.5" customHeight="1" x14ac:dyDescent="0.25">
      <c r="A15" s="12"/>
      <c r="B15" s="12"/>
      <c r="C15" s="12"/>
      <c r="D15" s="12"/>
      <c r="E15" s="12"/>
      <c r="F15" s="13"/>
      <c r="G15" s="26"/>
      <c r="H15" s="28"/>
      <c r="I15" s="28"/>
      <c r="J15" s="28"/>
      <c r="K15" s="26"/>
      <c r="L15" s="28"/>
      <c r="M15" s="28"/>
    </row>
    <row r="16" spans="1:13" ht="16.5" customHeight="1" x14ac:dyDescent="0.25">
      <c r="A16" s="16" t="s">
        <v>91</v>
      </c>
      <c r="B16" s="12"/>
      <c r="C16" s="12"/>
      <c r="D16" s="12"/>
      <c r="E16" s="12"/>
      <c r="F16" s="13"/>
      <c r="G16" s="29">
        <f>SUM(G12:G15)</f>
        <v>19774896</v>
      </c>
      <c r="H16" s="28"/>
      <c r="I16" s="30">
        <f>SUM(I12:I15)</f>
        <v>22884380</v>
      </c>
      <c r="J16" s="28"/>
      <c r="K16" s="29">
        <f>SUM(K12:K15)</f>
        <v>2311077</v>
      </c>
      <c r="L16" s="28"/>
      <c r="M16" s="30">
        <f>SUM(M12:M15)</f>
        <v>2078059</v>
      </c>
    </row>
    <row r="17" spans="1:13" ht="15" customHeight="1" x14ac:dyDescent="0.25">
      <c r="G17" s="102"/>
      <c r="K17" s="101"/>
    </row>
    <row r="18" spans="1:13" ht="16.5" customHeight="1" x14ac:dyDescent="0.25">
      <c r="A18" s="12" t="s">
        <v>92</v>
      </c>
      <c r="B18" s="12"/>
      <c r="C18" s="12"/>
      <c r="D18" s="12"/>
      <c r="E18" s="12"/>
      <c r="F18" s="13"/>
      <c r="G18" s="40">
        <v>-18625265</v>
      </c>
      <c r="H18" s="34"/>
      <c r="I18" s="34">
        <v>-20685871</v>
      </c>
      <c r="J18" s="34"/>
      <c r="K18" s="40">
        <v>-2066935</v>
      </c>
      <c r="L18" s="14"/>
      <c r="M18" s="34">
        <v>-1964444</v>
      </c>
    </row>
    <row r="19" spans="1:13" ht="16.5" customHeight="1" x14ac:dyDescent="0.25">
      <c r="A19" s="12" t="s">
        <v>93</v>
      </c>
      <c r="B19" s="12"/>
      <c r="C19" s="12"/>
      <c r="D19" s="12"/>
      <c r="E19" s="12"/>
      <c r="F19" s="13"/>
      <c r="G19" s="52">
        <v>-83343</v>
      </c>
      <c r="H19" s="14"/>
      <c r="I19" s="45">
        <v>-56155</v>
      </c>
      <c r="J19" s="14"/>
      <c r="K19" s="52">
        <v>-41471</v>
      </c>
      <c r="L19" s="41"/>
      <c r="M19" s="30">
        <v>0</v>
      </c>
    </row>
    <row r="20" spans="1:13" ht="7.5" customHeight="1" x14ac:dyDescent="0.25">
      <c r="A20" s="12"/>
      <c r="B20" s="12"/>
      <c r="C20" s="12"/>
      <c r="D20" s="12"/>
      <c r="E20" s="12"/>
      <c r="F20" s="13"/>
      <c r="G20" s="26"/>
      <c r="H20" s="28"/>
      <c r="I20" s="28"/>
      <c r="J20" s="28"/>
      <c r="K20" s="26"/>
      <c r="L20" s="28"/>
      <c r="M20" s="28"/>
    </row>
    <row r="21" spans="1:13" ht="16.5" customHeight="1" x14ac:dyDescent="0.25">
      <c r="A21" s="16" t="s">
        <v>94</v>
      </c>
      <c r="B21" s="12"/>
      <c r="C21" s="12"/>
      <c r="D21" s="12"/>
      <c r="E21" s="12"/>
      <c r="F21" s="13"/>
      <c r="G21" s="26"/>
      <c r="H21" s="28"/>
      <c r="I21" s="28"/>
      <c r="J21" s="28"/>
      <c r="K21" s="26"/>
      <c r="L21" s="28"/>
      <c r="M21" s="28"/>
    </row>
    <row r="22" spans="1:13" ht="16.5" customHeight="1" x14ac:dyDescent="0.25">
      <c r="A22" s="12"/>
      <c r="B22" s="53" t="s">
        <v>95</v>
      </c>
      <c r="C22" s="12"/>
      <c r="D22" s="12"/>
      <c r="E22" s="12"/>
      <c r="F22" s="13"/>
      <c r="G22" s="32">
        <f>SUM(G18:G20)</f>
        <v>-18708608</v>
      </c>
      <c r="H22" s="27"/>
      <c r="I22" s="33">
        <f>SUM(I18:I20)</f>
        <v>-20742026</v>
      </c>
      <c r="J22" s="27"/>
      <c r="K22" s="32">
        <f>SUM(K18:K20)</f>
        <v>-2108406</v>
      </c>
      <c r="L22" s="27"/>
      <c r="M22" s="33">
        <f>SUM(M18:M20)</f>
        <v>-1964444</v>
      </c>
    </row>
    <row r="23" spans="1:13" ht="16.5" customHeight="1" x14ac:dyDescent="0.25">
      <c r="A23" s="12"/>
      <c r="B23" s="12"/>
      <c r="C23" s="12"/>
      <c r="D23" s="12"/>
      <c r="E23" s="12"/>
      <c r="F23" s="13"/>
      <c r="G23" s="26"/>
      <c r="H23" s="28"/>
      <c r="I23" s="28"/>
      <c r="J23" s="28"/>
      <c r="K23" s="26"/>
      <c r="L23" s="28"/>
      <c r="M23" s="28"/>
    </row>
    <row r="24" spans="1:13" ht="16.5" customHeight="1" x14ac:dyDescent="0.25">
      <c r="A24" s="16" t="s">
        <v>242</v>
      </c>
      <c r="B24" s="16"/>
      <c r="C24" s="16"/>
      <c r="D24" s="16"/>
      <c r="E24" s="16"/>
      <c r="F24" s="13"/>
      <c r="G24" s="31">
        <f>SUM(G16,G22)</f>
        <v>1066288</v>
      </c>
      <c r="H24" s="27"/>
      <c r="I24" s="27">
        <f>SUM(I16,I22)</f>
        <v>2142354</v>
      </c>
      <c r="J24" s="27"/>
      <c r="K24" s="31">
        <f>SUM(K16,K22)</f>
        <v>202671</v>
      </c>
      <c r="L24" s="27"/>
      <c r="M24" s="27">
        <f>SUM(M16,M22)</f>
        <v>113615</v>
      </c>
    </row>
    <row r="25" spans="1:13" ht="16.5" customHeight="1" x14ac:dyDescent="0.25">
      <c r="A25" s="12" t="s">
        <v>96</v>
      </c>
      <c r="B25" s="16"/>
      <c r="C25" s="16"/>
      <c r="D25" s="16"/>
      <c r="E25" s="16"/>
      <c r="F25" s="13"/>
      <c r="G25" s="26">
        <v>1330</v>
      </c>
      <c r="H25" s="34"/>
      <c r="I25" s="28">
        <v>1100</v>
      </c>
      <c r="J25" s="34"/>
      <c r="K25" s="26">
        <v>304662</v>
      </c>
      <c r="L25" s="34"/>
      <c r="M25" s="28">
        <v>259062</v>
      </c>
    </row>
    <row r="26" spans="1:13" ht="16.5" customHeight="1" x14ac:dyDescent="0.25">
      <c r="A26" s="12" t="s">
        <v>97</v>
      </c>
      <c r="B26" s="12"/>
      <c r="C26" s="12"/>
      <c r="D26" s="12"/>
      <c r="E26" s="12"/>
      <c r="F26" s="13"/>
      <c r="G26" s="52">
        <v>172984</v>
      </c>
      <c r="H26" s="34"/>
      <c r="I26" s="30">
        <v>87250</v>
      </c>
      <c r="J26" s="34"/>
      <c r="K26" s="52">
        <v>313809</v>
      </c>
      <c r="L26" s="34"/>
      <c r="M26" s="30">
        <v>141949</v>
      </c>
    </row>
    <row r="27" spans="1:13" ht="7.5" customHeight="1" x14ac:dyDescent="0.25">
      <c r="A27" s="12"/>
      <c r="B27" s="12"/>
      <c r="C27" s="12"/>
      <c r="D27" s="12"/>
      <c r="E27" s="12"/>
      <c r="F27" s="13"/>
      <c r="G27" s="26"/>
      <c r="H27" s="28"/>
      <c r="I27" s="28"/>
      <c r="J27" s="28"/>
      <c r="K27" s="26"/>
      <c r="L27" s="28"/>
      <c r="M27" s="28"/>
    </row>
    <row r="28" spans="1:13" ht="16.5" customHeight="1" x14ac:dyDescent="0.25">
      <c r="A28" s="16" t="s">
        <v>131</v>
      </c>
      <c r="B28" s="12"/>
      <c r="C28" s="12"/>
      <c r="D28" s="12"/>
      <c r="E28" s="12"/>
      <c r="F28" s="13"/>
      <c r="G28" s="32">
        <f>SUM(G24:G26)</f>
        <v>1240602</v>
      </c>
      <c r="H28" s="27"/>
      <c r="I28" s="33">
        <f>SUM(I24:I26)</f>
        <v>2230704</v>
      </c>
      <c r="J28" s="27"/>
      <c r="K28" s="32">
        <f>SUM(K24:K26)</f>
        <v>821142</v>
      </c>
      <c r="L28" s="27"/>
      <c r="M28" s="33">
        <f>SUM(M24:M26)</f>
        <v>514626</v>
      </c>
    </row>
    <row r="29" spans="1:13" ht="16.5" customHeight="1" x14ac:dyDescent="0.25">
      <c r="A29" s="12"/>
      <c r="B29" s="12"/>
      <c r="C29" s="12"/>
      <c r="D29" s="12"/>
      <c r="E29" s="12"/>
      <c r="F29" s="13"/>
      <c r="G29" s="26"/>
      <c r="H29" s="28"/>
      <c r="I29" s="28"/>
      <c r="J29" s="28"/>
      <c r="K29" s="26"/>
      <c r="L29" s="28"/>
      <c r="M29" s="28"/>
    </row>
    <row r="30" spans="1:13" ht="16.5" customHeight="1" x14ac:dyDescent="0.25">
      <c r="A30" s="12" t="s">
        <v>98</v>
      </c>
      <c r="B30" s="12"/>
      <c r="C30" s="12"/>
      <c r="D30" s="12"/>
      <c r="E30" s="12"/>
      <c r="F30" s="13"/>
      <c r="G30" s="40">
        <v>-64374</v>
      </c>
      <c r="H30" s="34"/>
      <c r="I30" s="34">
        <v>-64251</v>
      </c>
      <c r="J30" s="34"/>
      <c r="K30" s="40">
        <v>-12107</v>
      </c>
      <c r="L30" s="34"/>
      <c r="M30" s="34">
        <v>-11913</v>
      </c>
    </row>
    <row r="31" spans="1:13" ht="16.5" customHeight="1" x14ac:dyDescent="0.25">
      <c r="A31" s="12" t="s">
        <v>99</v>
      </c>
      <c r="B31" s="12"/>
      <c r="C31" s="12"/>
      <c r="D31" s="12"/>
      <c r="E31" s="12"/>
      <c r="F31" s="13"/>
      <c r="G31" s="40">
        <v>-324743</v>
      </c>
      <c r="H31" s="34"/>
      <c r="I31" s="34">
        <v>-349432</v>
      </c>
      <c r="J31" s="34"/>
      <c r="K31" s="40">
        <v>-100036</v>
      </c>
      <c r="L31" s="34"/>
      <c r="M31" s="34">
        <v>-108305</v>
      </c>
    </row>
    <row r="32" spans="1:13" ht="16.5" customHeight="1" x14ac:dyDescent="0.25">
      <c r="A32" s="12" t="s">
        <v>132</v>
      </c>
      <c r="B32" s="12"/>
      <c r="C32" s="12"/>
      <c r="D32" s="12"/>
      <c r="E32" s="12"/>
      <c r="F32" s="13"/>
      <c r="G32" s="52">
        <v>2635</v>
      </c>
      <c r="H32" s="34"/>
      <c r="I32" s="45">
        <v>-6406</v>
      </c>
      <c r="J32" s="34"/>
      <c r="K32" s="52">
        <v>2634</v>
      </c>
      <c r="L32" s="34"/>
      <c r="M32" s="45">
        <v>-6932</v>
      </c>
    </row>
    <row r="33" spans="1:13" ht="15" customHeight="1" x14ac:dyDescent="0.25">
      <c r="G33" s="102"/>
      <c r="K33" s="102"/>
    </row>
    <row r="34" spans="1:13" ht="16.5" customHeight="1" x14ac:dyDescent="0.25">
      <c r="A34" s="16" t="s">
        <v>100</v>
      </c>
      <c r="B34" s="12"/>
      <c r="C34" s="12"/>
      <c r="D34" s="12"/>
      <c r="E34" s="12"/>
      <c r="F34" s="13"/>
      <c r="G34" s="32">
        <f>SUM(G30:G33)</f>
        <v>-386482</v>
      </c>
      <c r="H34" s="27"/>
      <c r="I34" s="33">
        <f>SUM(I30:I33)</f>
        <v>-420089</v>
      </c>
      <c r="J34" s="27"/>
      <c r="K34" s="32">
        <f>SUM(K30:K33)</f>
        <v>-109509</v>
      </c>
      <c r="L34" s="27"/>
      <c r="M34" s="33">
        <f>SUM(M30:M33)</f>
        <v>-127150</v>
      </c>
    </row>
    <row r="35" spans="1:13" ht="16.5" customHeight="1" x14ac:dyDescent="0.25">
      <c r="A35" s="12"/>
      <c r="B35" s="12"/>
      <c r="C35" s="12"/>
      <c r="D35" s="12"/>
      <c r="E35" s="12"/>
      <c r="F35" s="13"/>
      <c r="G35" s="26"/>
      <c r="H35" s="28"/>
      <c r="I35" s="28"/>
      <c r="J35" s="28"/>
      <c r="K35" s="26"/>
      <c r="L35" s="28"/>
      <c r="M35" s="28"/>
    </row>
    <row r="36" spans="1:13" ht="16.5" customHeight="1" x14ac:dyDescent="0.25">
      <c r="A36" s="12" t="s">
        <v>101</v>
      </c>
      <c r="B36" s="12"/>
      <c r="C36" s="12"/>
      <c r="D36" s="12"/>
      <c r="E36" s="12"/>
      <c r="F36" s="13"/>
      <c r="G36" s="46"/>
      <c r="H36" s="12"/>
      <c r="I36" s="12"/>
      <c r="J36" s="12"/>
      <c r="K36" s="46"/>
      <c r="L36" s="12"/>
      <c r="M36" s="12"/>
    </row>
    <row r="37" spans="1:13" ht="16.5" customHeight="1" x14ac:dyDescent="0.25">
      <c r="A37" s="12"/>
      <c r="B37" s="12" t="s">
        <v>102</v>
      </c>
      <c r="C37" s="12"/>
      <c r="D37" s="12"/>
      <c r="E37" s="12"/>
      <c r="F37" s="13"/>
      <c r="G37" s="29">
        <v>4504</v>
      </c>
      <c r="H37" s="34"/>
      <c r="I37" s="30">
        <v>32577</v>
      </c>
      <c r="J37" s="34"/>
      <c r="K37" s="29">
        <v>0</v>
      </c>
      <c r="L37" s="34"/>
      <c r="M37" s="30">
        <v>0</v>
      </c>
    </row>
    <row r="38" spans="1:13" ht="7.5" customHeight="1" x14ac:dyDescent="0.25">
      <c r="A38" s="12"/>
      <c r="B38" s="12"/>
      <c r="C38" s="12"/>
      <c r="D38" s="12"/>
      <c r="E38" s="12"/>
      <c r="F38" s="13"/>
      <c r="G38" s="26"/>
      <c r="H38" s="28"/>
      <c r="I38" s="28"/>
      <c r="J38" s="28"/>
      <c r="K38" s="26"/>
      <c r="L38" s="28"/>
      <c r="M38" s="28"/>
    </row>
    <row r="39" spans="1:13" ht="16.5" customHeight="1" x14ac:dyDescent="0.25">
      <c r="A39" s="16" t="s">
        <v>243</v>
      </c>
      <c r="B39" s="12"/>
      <c r="C39" s="12"/>
      <c r="D39" s="12"/>
      <c r="E39" s="12"/>
      <c r="F39" s="13"/>
      <c r="G39" s="26"/>
      <c r="H39" s="28"/>
      <c r="I39" s="28"/>
      <c r="J39" s="28"/>
      <c r="K39" s="26"/>
      <c r="L39" s="28"/>
      <c r="M39" s="28"/>
    </row>
    <row r="40" spans="1:13" ht="16.5" customHeight="1" x14ac:dyDescent="0.25">
      <c r="A40" s="12"/>
      <c r="B40" s="16" t="s">
        <v>103</v>
      </c>
      <c r="C40" s="12"/>
      <c r="D40" s="12"/>
      <c r="E40" s="12"/>
      <c r="F40" s="13"/>
      <c r="G40" s="31">
        <f>SUM(G28,G34,G37)</f>
        <v>858624</v>
      </c>
      <c r="H40" s="27"/>
      <c r="I40" s="27">
        <f>SUM(I28,I34,I37)</f>
        <v>1843192</v>
      </c>
      <c r="J40" s="27"/>
      <c r="K40" s="31">
        <f>SUM(K28,K34,K37)</f>
        <v>711633</v>
      </c>
      <c r="L40" s="27"/>
      <c r="M40" s="27">
        <f>SUM(M28,M34,M37)</f>
        <v>387476</v>
      </c>
    </row>
    <row r="41" spans="1:13" ht="16.5" customHeight="1" x14ac:dyDescent="0.25">
      <c r="A41" s="12" t="s">
        <v>104</v>
      </c>
      <c r="B41" s="12"/>
      <c r="C41" s="12"/>
      <c r="D41" s="12"/>
      <c r="E41" s="12"/>
      <c r="F41" s="13"/>
      <c r="G41" s="52">
        <v>-286665</v>
      </c>
      <c r="H41" s="14"/>
      <c r="I41" s="45">
        <v>-313887</v>
      </c>
      <c r="J41" s="14"/>
      <c r="K41" s="52">
        <v>-197582</v>
      </c>
      <c r="L41" s="14"/>
      <c r="M41" s="45">
        <v>-147431</v>
      </c>
    </row>
    <row r="42" spans="1:13" ht="7.5" customHeight="1" x14ac:dyDescent="0.25">
      <c r="A42" s="12"/>
      <c r="B42" s="12"/>
      <c r="C42" s="12"/>
      <c r="D42" s="12"/>
      <c r="E42" s="12"/>
      <c r="F42" s="13"/>
      <c r="G42" s="26"/>
      <c r="H42" s="28"/>
      <c r="I42" s="28"/>
      <c r="J42" s="28"/>
      <c r="K42" s="26"/>
      <c r="L42" s="28"/>
      <c r="M42" s="28"/>
    </row>
    <row r="43" spans="1:13" ht="16.5" customHeight="1" x14ac:dyDescent="0.25">
      <c r="A43" s="16" t="s">
        <v>244</v>
      </c>
      <c r="B43" s="12"/>
      <c r="C43" s="12"/>
      <c r="D43" s="12"/>
      <c r="E43" s="12"/>
      <c r="F43" s="13"/>
      <c r="G43" s="31">
        <f>SUM(G40:G41)</f>
        <v>571959</v>
      </c>
      <c r="H43" s="27"/>
      <c r="I43" s="27">
        <f>SUM(I40:I41)</f>
        <v>1529305</v>
      </c>
      <c r="J43" s="27"/>
      <c r="K43" s="31">
        <f>SUM(K40:K41)</f>
        <v>514051</v>
      </c>
      <c r="L43" s="27"/>
      <c r="M43" s="27">
        <f>SUM(M40:M41)</f>
        <v>240045</v>
      </c>
    </row>
    <row r="44" spans="1:13" ht="16.5" customHeight="1" x14ac:dyDescent="0.25">
      <c r="A44" s="12" t="s">
        <v>105</v>
      </c>
      <c r="B44" s="12"/>
      <c r="C44" s="12"/>
      <c r="D44" s="12"/>
      <c r="E44" s="12"/>
      <c r="F44" s="13"/>
      <c r="G44" s="52">
        <v>-146679</v>
      </c>
      <c r="H44" s="34"/>
      <c r="I44" s="45">
        <v>-287958</v>
      </c>
      <c r="J44" s="34"/>
      <c r="K44" s="52">
        <v>-40718</v>
      </c>
      <c r="L44" s="34"/>
      <c r="M44" s="45">
        <v>2760</v>
      </c>
    </row>
    <row r="45" spans="1:13" ht="7.5" customHeight="1" x14ac:dyDescent="0.25">
      <c r="A45" s="12"/>
      <c r="B45" s="12"/>
      <c r="C45" s="12"/>
      <c r="D45" s="12"/>
      <c r="E45" s="12"/>
      <c r="F45" s="13"/>
      <c r="G45" s="26"/>
      <c r="H45" s="28"/>
      <c r="I45" s="28"/>
      <c r="J45" s="28"/>
      <c r="K45" s="26"/>
      <c r="L45" s="28"/>
      <c r="M45" s="28"/>
    </row>
    <row r="46" spans="1:13" ht="16.5" customHeight="1" x14ac:dyDescent="0.25">
      <c r="A46" s="16" t="s">
        <v>245</v>
      </c>
      <c r="B46" s="12"/>
      <c r="C46" s="12"/>
      <c r="D46" s="12"/>
      <c r="E46" s="12"/>
      <c r="F46" s="13"/>
      <c r="G46" s="37">
        <f>SUM(G43:G44)</f>
        <v>425280</v>
      </c>
      <c r="H46" s="27"/>
      <c r="I46" s="38">
        <f>SUM(I43:I44)</f>
        <v>1241347</v>
      </c>
      <c r="J46" s="27"/>
      <c r="K46" s="37">
        <f>SUM(K43:K44)</f>
        <v>473333</v>
      </c>
      <c r="L46" s="27"/>
      <c r="M46" s="38">
        <f>SUM(M43:M44)</f>
        <v>242805</v>
      </c>
    </row>
    <row r="47" spans="1:13" ht="16.5" customHeight="1" x14ac:dyDescent="0.25">
      <c r="A47" s="51"/>
      <c r="B47" s="51"/>
      <c r="C47" s="51"/>
      <c r="D47" s="4"/>
      <c r="E47" s="4"/>
      <c r="F47" s="13"/>
      <c r="G47" s="31"/>
      <c r="H47" s="28"/>
      <c r="I47" s="27"/>
      <c r="J47" s="28"/>
      <c r="K47" s="31"/>
      <c r="L47" s="27"/>
      <c r="M47" s="27"/>
    </row>
    <row r="48" spans="1:13" ht="16.5" customHeight="1" x14ac:dyDescent="0.25">
      <c r="A48" s="16" t="s">
        <v>246</v>
      </c>
      <c r="B48" s="4"/>
      <c r="C48" s="4"/>
      <c r="D48" s="4"/>
      <c r="E48" s="4"/>
      <c r="F48" s="13"/>
      <c r="G48" s="31"/>
      <c r="H48" s="28"/>
      <c r="I48" s="27"/>
      <c r="J48" s="28"/>
      <c r="K48" s="31"/>
      <c r="L48" s="27"/>
      <c r="M48" s="27"/>
    </row>
    <row r="49" spans="1:13" ht="16.5" customHeight="1" x14ac:dyDescent="0.25">
      <c r="A49" s="54" t="s">
        <v>106</v>
      </c>
      <c r="B49" s="4"/>
      <c r="C49" s="4"/>
      <c r="D49" s="4"/>
      <c r="E49" s="4"/>
      <c r="F49" s="13"/>
      <c r="G49" s="40">
        <v>420541</v>
      </c>
      <c r="H49" s="34"/>
      <c r="I49" s="34">
        <v>1230485</v>
      </c>
      <c r="J49" s="34"/>
      <c r="K49" s="40">
        <v>473333</v>
      </c>
      <c r="L49" s="34"/>
      <c r="M49" s="34">
        <v>242805</v>
      </c>
    </row>
    <row r="50" spans="1:13" ht="16.5" customHeight="1" x14ac:dyDescent="0.25">
      <c r="A50" s="12" t="s">
        <v>82</v>
      </c>
      <c r="B50" s="12"/>
      <c r="C50" s="4"/>
      <c r="D50" s="4"/>
      <c r="E50" s="4"/>
      <c r="F50" s="13"/>
      <c r="G50" s="52">
        <v>4739</v>
      </c>
      <c r="H50" s="34"/>
      <c r="I50" s="45">
        <v>10862</v>
      </c>
      <c r="J50" s="34"/>
      <c r="K50" s="29">
        <v>0</v>
      </c>
      <c r="L50" s="34"/>
      <c r="M50" s="30">
        <v>0</v>
      </c>
    </row>
    <row r="51" spans="1:13" ht="7.5" customHeight="1" x14ac:dyDescent="0.25">
      <c r="A51" s="54"/>
      <c r="B51" s="4"/>
      <c r="C51" s="4"/>
      <c r="D51" s="4"/>
      <c r="E51" s="4"/>
      <c r="F51" s="13"/>
      <c r="G51" s="31"/>
      <c r="H51" s="28"/>
      <c r="I51" s="27"/>
      <c r="J51" s="28"/>
      <c r="K51" s="31"/>
      <c r="L51" s="28"/>
      <c r="M51" s="27"/>
    </row>
    <row r="52" spans="1:13" ht="16.5" customHeight="1" x14ac:dyDescent="0.25">
      <c r="A52" s="16" t="s">
        <v>245</v>
      </c>
      <c r="B52" s="4"/>
      <c r="C52" s="4"/>
      <c r="D52" s="4"/>
      <c r="E52" s="4"/>
      <c r="F52" s="13"/>
      <c r="G52" s="37">
        <f>SUM(G49:G51)</f>
        <v>425280</v>
      </c>
      <c r="H52" s="27"/>
      <c r="I52" s="38">
        <f>SUM(I49:I51)</f>
        <v>1241347</v>
      </c>
      <c r="J52" s="27"/>
      <c r="K52" s="37">
        <f>SUM(K49:K51)</f>
        <v>473333</v>
      </c>
      <c r="L52" s="27"/>
      <c r="M52" s="38">
        <f>SUM(M49:M51)</f>
        <v>242805</v>
      </c>
    </row>
    <row r="53" spans="1:13" ht="16.5" customHeight="1" x14ac:dyDescent="0.25">
      <c r="A53" s="16"/>
      <c r="B53" s="4"/>
      <c r="C53" s="4"/>
      <c r="D53" s="4"/>
      <c r="E53" s="4"/>
      <c r="F53" s="13"/>
      <c r="G53" s="31"/>
      <c r="H53" s="27"/>
      <c r="I53" s="27"/>
      <c r="J53" s="27"/>
      <c r="K53" s="31"/>
      <c r="L53" s="27"/>
      <c r="M53" s="27"/>
    </row>
    <row r="54" spans="1:13" ht="16.5" customHeight="1" x14ac:dyDescent="0.25">
      <c r="A54" s="51" t="s">
        <v>247</v>
      </c>
      <c r="B54" s="4"/>
      <c r="C54" s="4"/>
      <c r="D54" s="4"/>
      <c r="E54" s="4"/>
      <c r="F54" s="13"/>
      <c r="G54" s="40"/>
      <c r="H54" s="41"/>
      <c r="I54" s="34"/>
      <c r="J54" s="41"/>
      <c r="K54" s="40"/>
      <c r="L54" s="34"/>
      <c r="M54" s="34"/>
    </row>
    <row r="55" spans="1:13" ht="16.5" customHeight="1" x14ac:dyDescent="0.25">
      <c r="A55" s="51"/>
      <c r="B55" s="51" t="s">
        <v>107</v>
      </c>
      <c r="C55" s="4"/>
      <c r="D55" s="4"/>
      <c r="E55" s="4"/>
      <c r="F55" s="13"/>
      <c r="G55" s="40"/>
      <c r="H55" s="41"/>
      <c r="I55" s="34"/>
      <c r="J55" s="41"/>
      <c r="K55" s="40"/>
      <c r="L55" s="34"/>
      <c r="M55" s="34"/>
    </row>
    <row r="56" spans="1:13" ht="16.5" customHeight="1" x14ac:dyDescent="0.25">
      <c r="A56" s="51"/>
      <c r="B56" s="51" t="s">
        <v>108</v>
      </c>
      <c r="C56" s="4"/>
      <c r="D56" s="4"/>
      <c r="E56" s="4"/>
      <c r="F56" s="13"/>
      <c r="G56" s="40"/>
      <c r="H56" s="41"/>
      <c r="I56" s="34"/>
      <c r="J56" s="41"/>
      <c r="K56" s="40"/>
      <c r="L56" s="34"/>
      <c r="M56" s="34"/>
    </row>
    <row r="57" spans="1:13" ht="7.5" customHeight="1" x14ac:dyDescent="0.25">
      <c r="A57" s="51"/>
      <c r="B57" s="51"/>
      <c r="C57" s="51"/>
      <c r="D57" s="4"/>
      <c r="E57" s="4"/>
      <c r="F57" s="13"/>
      <c r="G57" s="40"/>
      <c r="H57" s="41"/>
      <c r="I57" s="34"/>
      <c r="J57" s="41"/>
      <c r="K57" s="40"/>
      <c r="L57" s="34"/>
      <c r="M57" s="34"/>
    </row>
    <row r="58" spans="1:13" ht="16.5" customHeight="1" x14ac:dyDescent="0.25">
      <c r="A58" s="54" t="s">
        <v>248</v>
      </c>
      <c r="B58" s="12"/>
      <c r="C58" s="12"/>
      <c r="D58" s="12"/>
      <c r="E58" s="12"/>
      <c r="F58" s="13"/>
      <c r="G58" s="95">
        <f>ROUND(G49/1837863,5)</f>
        <v>0.22882</v>
      </c>
      <c r="H58" s="56"/>
      <c r="I58" s="57">
        <v>0.66952</v>
      </c>
      <c r="J58" s="56"/>
      <c r="K58" s="96">
        <f>ROUND(K49/1837863,5)</f>
        <v>0.25755</v>
      </c>
      <c r="L58" s="56"/>
      <c r="M58" s="57">
        <v>0.13211000000000001</v>
      </c>
    </row>
    <row r="59" spans="1:13" ht="9" customHeight="1" x14ac:dyDescent="0.25">
      <c r="A59" s="54"/>
      <c r="B59" s="12"/>
      <c r="C59" s="12"/>
      <c r="D59" s="12"/>
      <c r="E59" s="12"/>
      <c r="F59" s="13"/>
      <c r="G59" s="58"/>
      <c r="H59" s="56"/>
      <c r="I59" s="58"/>
      <c r="J59" s="56"/>
      <c r="K59" s="56"/>
      <c r="L59" s="56"/>
      <c r="M59" s="56"/>
    </row>
    <row r="60" spans="1:13" ht="21.9" customHeight="1" x14ac:dyDescent="0.25">
      <c r="A60" s="39" t="str">
        <f>'B&amp;S 2-4'!A59</f>
        <v>The accompanying notes form part of this interim financial information.</v>
      </c>
      <c r="B60" s="39"/>
      <c r="C60" s="39"/>
      <c r="D60" s="39"/>
      <c r="E60" s="39"/>
      <c r="F60" s="49"/>
      <c r="G60" s="39"/>
      <c r="H60" s="39"/>
      <c r="I60" s="39"/>
      <c r="J60" s="39"/>
      <c r="K60" s="39"/>
      <c r="L60" s="39"/>
      <c r="M60" s="39"/>
    </row>
  </sheetData>
  <mergeCells count="2">
    <mergeCell ref="G6:I6"/>
    <mergeCell ref="K6:M6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&amp;R&amp;"Arial,Regular"&amp;10&amp;P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zoomScaleNormal="100" zoomScaleSheetLayoutView="100" workbookViewId="0">
      <selection activeCell="D22" sqref="D22"/>
    </sheetView>
  </sheetViews>
  <sheetFormatPr defaultColWidth="14.44140625" defaultRowHeight="15" customHeight="1" x14ac:dyDescent="0.25"/>
  <cols>
    <col min="1" max="2" width="1.6640625" style="6" customWidth="1"/>
    <col min="3" max="3" width="31.88671875" style="6" customWidth="1"/>
    <col min="4" max="4" width="6.33203125" style="6" customWidth="1"/>
    <col min="5" max="5" width="14.6640625" style="6" customWidth="1"/>
    <col min="6" max="6" width="0.88671875" style="6" customWidth="1"/>
    <col min="7" max="7" width="14.88671875" style="6" customWidth="1"/>
    <col min="8" max="8" width="0.88671875" style="6" customWidth="1"/>
    <col min="9" max="9" width="14.6640625" style="6" customWidth="1"/>
    <col min="10" max="10" width="0.88671875" style="6" customWidth="1"/>
    <col min="11" max="11" width="14.6640625" style="6" customWidth="1"/>
    <col min="12" max="16384" width="14.44140625" style="6"/>
  </cols>
  <sheetData>
    <row r="1" spans="1:11" ht="16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6.5" customHeight="1" x14ac:dyDescent="0.25">
      <c r="A2" s="109" t="s">
        <v>109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6.5" customHeight="1" x14ac:dyDescent="0.25">
      <c r="A3" s="111" t="s">
        <v>86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6.5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16.5" customHeight="1" x14ac:dyDescent="0.25">
      <c r="A5" s="51"/>
      <c r="B5" s="60"/>
      <c r="C5" s="60"/>
      <c r="D5" s="60"/>
      <c r="E5" s="61"/>
      <c r="F5" s="41"/>
      <c r="G5" s="61"/>
      <c r="H5" s="41"/>
      <c r="I5" s="61"/>
      <c r="J5" s="41"/>
      <c r="K5" s="61"/>
    </row>
    <row r="6" spans="1:11" ht="16.5" customHeight="1" x14ac:dyDescent="0.25">
      <c r="A6" s="51"/>
      <c r="B6" s="60"/>
      <c r="C6" s="60"/>
      <c r="D6" s="60"/>
      <c r="E6" s="107" t="s">
        <v>3</v>
      </c>
      <c r="F6" s="108"/>
      <c r="G6" s="108"/>
      <c r="H6" s="15"/>
      <c r="I6" s="107" t="s">
        <v>4</v>
      </c>
      <c r="J6" s="108"/>
      <c r="K6" s="108"/>
    </row>
    <row r="7" spans="1:11" ht="16.5" customHeight="1" x14ac:dyDescent="0.25">
      <c r="A7" s="51"/>
      <c r="B7" s="60"/>
      <c r="C7" s="60"/>
      <c r="D7" s="60"/>
      <c r="E7" s="21" t="s">
        <v>5</v>
      </c>
      <c r="F7" s="21"/>
      <c r="G7" s="21" t="s">
        <v>5</v>
      </c>
      <c r="H7" s="15"/>
      <c r="I7" s="21" t="s">
        <v>5</v>
      </c>
      <c r="J7" s="21"/>
      <c r="K7" s="21" t="s">
        <v>5</v>
      </c>
    </row>
    <row r="8" spans="1:11" ht="16.5" customHeight="1" x14ac:dyDescent="0.25">
      <c r="A8" s="16"/>
      <c r="B8" s="16"/>
      <c r="C8" s="16"/>
      <c r="D8" s="51"/>
      <c r="E8" s="19" t="s">
        <v>9</v>
      </c>
      <c r="F8" s="20"/>
      <c r="G8" s="19" t="s">
        <v>10</v>
      </c>
      <c r="H8" s="21"/>
      <c r="I8" s="19" t="s">
        <v>9</v>
      </c>
      <c r="J8" s="20"/>
      <c r="K8" s="19" t="s">
        <v>10</v>
      </c>
    </row>
    <row r="9" spans="1:11" ht="16.5" customHeight="1" x14ac:dyDescent="0.25">
      <c r="A9" s="51"/>
      <c r="B9" s="51"/>
      <c r="C9" s="51"/>
      <c r="D9" s="60"/>
      <c r="E9" s="22" t="s">
        <v>12</v>
      </c>
      <c r="F9" s="23"/>
      <c r="G9" s="22" t="s">
        <v>12</v>
      </c>
      <c r="H9" s="21"/>
      <c r="I9" s="22" t="s">
        <v>12</v>
      </c>
      <c r="J9" s="23"/>
      <c r="K9" s="22" t="s">
        <v>12</v>
      </c>
    </row>
    <row r="10" spans="1:11" ht="16.5" customHeight="1" x14ac:dyDescent="0.25">
      <c r="A10" s="51"/>
      <c r="B10" s="51"/>
      <c r="C10" s="51"/>
      <c r="D10" s="51"/>
      <c r="E10" s="62"/>
      <c r="F10" s="63"/>
      <c r="G10" s="63"/>
      <c r="H10" s="63"/>
      <c r="I10" s="62"/>
      <c r="J10" s="64"/>
      <c r="K10" s="63"/>
    </row>
    <row r="11" spans="1:11" ht="16.5" customHeight="1" x14ac:dyDescent="0.25">
      <c r="A11" s="51" t="s">
        <v>245</v>
      </c>
      <c r="B11" s="12"/>
      <c r="C11" s="65"/>
      <c r="D11" s="65"/>
      <c r="E11" s="32">
        <v>425280</v>
      </c>
      <c r="F11" s="27"/>
      <c r="G11" s="33">
        <v>1241347</v>
      </c>
      <c r="H11" s="27"/>
      <c r="I11" s="32">
        <v>473333</v>
      </c>
      <c r="J11" s="27"/>
      <c r="K11" s="33">
        <v>242805</v>
      </c>
    </row>
    <row r="12" spans="1:11" ht="7.5" customHeight="1" x14ac:dyDescent="0.25">
      <c r="A12" s="54"/>
      <c r="B12" s="12"/>
      <c r="C12" s="65"/>
      <c r="D12" s="65"/>
      <c r="E12" s="31"/>
      <c r="F12" s="27"/>
      <c r="G12" s="27"/>
      <c r="H12" s="27"/>
      <c r="I12" s="31"/>
      <c r="J12" s="27"/>
      <c r="K12" s="27"/>
    </row>
    <row r="13" spans="1:11" ht="16.5" customHeight="1" x14ac:dyDescent="0.25">
      <c r="A13" s="54" t="s">
        <v>133</v>
      </c>
      <c r="B13" s="12"/>
      <c r="C13" s="65"/>
      <c r="D13" s="65"/>
      <c r="E13" s="31"/>
      <c r="F13" s="27"/>
      <c r="G13" s="27"/>
      <c r="H13" s="27"/>
      <c r="I13" s="31"/>
      <c r="J13" s="27"/>
      <c r="K13" s="27"/>
    </row>
    <row r="14" spans="1:11" ht="16.5" customHeight="1" x14ac:dyDescent="0.25">
      <c r="A14" s="54" t="s">
        <v>118</v>
      </c>
      <c r="B14" s="12"/>
      <c r="C14" s="65"/>
      <c r="D14" s="65"/>
      <c r="E14" s="46"/>
      <c r="F14" s="12"/>
      <c r="G14" s="12"/>
      <c r="H14" s="12"/>
      <c r="I14" s="46"/>
      <c r="J14" s="12"/>
      <c r="K14" s="12"/>
    </row>
    <row r="15" spans="1:11" ht="16.5" customHeight="1" x14ac:dyDescent="0.25">
      <c r="A15" s="54"/>
      <c r="B15" s="12" t="s">
        <v>112</v>
      </c>
      <c r="C15" s="65"/>
      <c r="D15" s="65"/>
      <c r="E15" s="31"/>
      <c r="F15" s="27"/>
      <c r="G15" s="27"/>
      <c r="H15" s="27"/>
      <c r="I15" s="31"/>
      <c r="J15" s="27"/>
      <c r="K15" s="27"/>
    </row>
    <row r="16" spans="1:11" ht="16.5" customHeight="1" x14ac:dyDescent="0.25">
      <c r="A16" s="41"/>
      <c r="B16" s="44" t="s">
        <v>262</v>
      </c>
      <c r="C16" s="65"/>
      <c r="D16" s="41"/>
      <c r="E16" s="31"/>
      <c r="F16" s="27"/>
      <c r="G16" s="27"/>
      <c r="H16" s="27"/>
      <c r="I16" s="31"/>
      <c r="J16" s="27"/>
      <c r="K16" s="27"/>
    </row>
    <row r="17" spans="1:11" ht="16.5" customHeight="1" x14ac:dyDescent="0.25">
      <c r="A17" s="41"/>
      <c r="B17" s="41"/>
      <c r="C17" s="41" t="s">
        <v>263</v>
      </c>
      <c r="D17" s="41"/>
      <c r="E17" s="31"/>
      <c r="F17" s="27"/>
      <c r="G17" s="27"/>
      <c r="H17" s="27"/>
      <c r="I17" s="31"/>
      <c r="J17" s="27"/>
      <c r="K17" s="27"/>
    </row>
    <row r="18" spans="1:11" ht="16.5" customHeight="1" x14ac:dyDescent="0.25">
      <c r="A18" s="41"/>
      <c r="B18" s="41"/>
      <c r="C18" s="41" t="s">
        <v>120</v>
      </c>
      <c r="D18" s="41"/>
      <c r="E18" s="31">
        <v>-184121</v>
      </c>
      <c r="F18" s="27"/>
      <c r="G18" s="27">
        <v>35995</v>
      </c>
      <c r="H18" s="27"/>
      <c r="I18" s="31">
        <v>0</v>
      </c>
      <c r="J18" s="27"/>
      <c r="K18" s="27" t="s">
        <v>114</v>
      </c>
    </row>
    <row r="19" spans="1:11" ht="16.5" customHeight="1" x14ac:dyDescent="0.25">
      <c r="A19" s="54"/>
      <c r="B19" s="44" t="s">
        <v>121</v>
      </c>
      <c r="C19" s="12"/>
      <c r="D19" s="12"/>
      <c r="E19" s="32">
        <v>-1449599</v>
      </c>
      <c r="F19" s="27"/>
      <c r="G19" s="33">
        <v>308116</v>
      </c>
      <c r="H19" s="27"/>
      <c r="I19" s="32">
        <v>0</v>
      </c>
      <c r="J19" s="27"/>
      <c r="K19" s="33" t="s">
        <v>114</v>
      </c>
    </row>
    <row r="20" spans="1:11" ht="7.5" customHeight="1" x14ac:dyDescent="0.25">
      <c r="A20" s="12"/>
      <c r="B20" s="12"/>
      <c r="C20" s="12"/>
      <c r="D20" s="12"/>
      <c r="E20" s="46"/>
      <c r="F20" s="12"/>
      <c r="G20" s="12"/>
      <c r="H20" s="12"/>
      <c r="I20" s="46"/>
      <c r="J20" s="12"/>
      <c r="K20" s="12"/>
    </row>
    <row r="21" spans="1:11" ht="16.5" customHeight="1" x14ac:dyDescent="0.25">
      <c r="A21" s="12" t="s">
        <v>122</v>
      </c>
      <c r="B21" s="12"/>
      <c r="C21" s="12"/>
      <c r="D21" s="12"/>
      <c r="E21" s="46"/>
      <c r="F21" s="12"/>
      <c r="G21" s="12"/>
      <c r="H21" s="12"/>
      <c r="I21" s="46"/>
      <c r="J21" s="12"/>
      <c r="K21" s="12"/>
    </row>
    <row r="22" spans="1:11" ht="16.5" customHeight="1" x14ac:dyDescent="0.25">
      <c r="A22" s="12"/>
      <c r="B22" s="12" t="s">
        <v>123</v>
      </c>
      <c r="C22" s="12"/>
      <c r="D22" s="12"/>
      <c r="E22" s="29">
        <f>SUM(E18:E19)</f>
        <v>-1633720</v>
      </c>
      <c r="F22" s="12"/>
      <c r="G22" s="30">
        <f>SUM(G18:G19)</f>
        <v>344111</v>
      </c>
      <c r="H22" s="12"/>
      <c r="I22" s="29">
        <f>SUM(I18:I19)</f>
        <v>0</v>
      </c>
      <c r="J22" s="12"/>
      <c r="K22" s="30">
        <f>SUM(K18:K19)</f>
        <v>0</v>
      </c>
    </row>
    <row r="23" spans="1:11" ht="15" customHeight="1" x14ac:dyDescent="0.25">
      <c r="E23" s="101"/>
      <c r="I23" s="101"/>
    </row>
    <row r="24" spans="1:11" ht="16.5" customHeight="1" x14ac:dyDescent="0.25">
      <c r="A24" s="44" t="s">
        <v>133</v>
      </c>
      <c r="C24" s="12"/>
      <c r="D24" s="12"/>
      <c r="E24" s="46"/>
      <c r="F24" s="12"/>
      <c r="G24" s="12"/>
      <c r="H24" s="12"/>
      <c r="I24" s="46"/>
      <c r="J24" s="12"/>
      <c r="K24" s="12"/>
    </row>
    <row r="25" spans="1:11" ht="16.5" customHeight="1" x14ac:dyDescent="0.25">
      <c r="A25" s="12"/>
      <c r="B25" s="44" t="s">
        <v>124</v>
      </c>
      <c r="C25" s="12"/>
      <c r="D25" s="12"/>
      <c r="E25" s="32">
        <f>SUM(E22)</f>
        <v>-1633720</v>
      </c>
      <c r="F25" s="27"/>
      <c r="G25" s="33">
        <f>SUM(G22)</f>
        <v>344111</v>
      </c>
      <c r="H25" s="27"/>
      <c r="I25" s="32">
        <f>SUM(I22)</f>
        <v>0</v>
      </c>
      <c r="J25" s="27"/>
      <c r="K25" s="33">
        <f>SUM(K22)</f>
        <v>0</v>
      </c>
    </row>
    <row r="26" spans="1:11" ht="7.5" customHeight="1" x14ac:dyDescent="0.25">
      <c r="A26" s="12"/>
      <c r="B26" s="12"/>
      <c r="C26" s="12"/>
      <c r="D26" s="12"/>
      <c r="E26" s="31"/>
      <c r="F26" s="27"/>
      <c r="G26" s="27"/>
      <c r="H26" s="27"/>
      <c r="I26" s="31"/>
      <c r="J26" s="27"/>
      <c r="K26" s="27"/>
    </row>
    <row r="27" spans="1:11" ht="16.5" customHeight="1" x14ac:dyDescent="0.25">
      <c r="A27" s="51" t="s">
        <v>125</v>
      </c>
      <c r="B27" s="16"/>
      <c r="C27" s="65"/>
      <c r="D27" s="65"/>
      <c r="E27" s="31"/>
      <c r="F27" s="12"/>
      <c r="G27" s="27"/>
      <c r="H27" s="12"/>
      <c r="I27" s="31"/>
      <c r="J27" s="12"/>
      <c r="K27" s="12"/>
    </row>
    <row r="28" spans="1:11" ht="16.5" customHeight="1" x14ac:dyDescent="0.25">
      <c r="A28" s="51"/>
      <c r="B28" s="51" t="s">
        <v>126</v>
      </c>
      <c r="C28" s="60"/>
      <c r="D28" s="60"/>
      <c r="E28" s="37">
        <f>SUM(E11,E25)</f>
        <v>-1208440</v>
      </c>
      <c r="F28" s="27"/>
      <c r="G28" s="38">
        <f>SUM(G11,G25)</f>
        <v>1585458</v>
      </c>
      <c r="H28" s="27"/>
      <c r="I28" s="37">
        <f>SUM(I11,I25)</f>
        <v>473333</v>
      </c>
      <c r="J28" s="27"/>
      <c r="K28" s="38">
        <f>SUM(K11,K25)</f>
        <v>242805</v>
      </c>
    </row>
    <row r="29" spans="1:11" ht="16.5" customHeight="1" x14ac:dyDescent="0.25">
      <c r="A29" s="54"/>
      <c r="B29" s="60"/>
      <c r="C29" s="60"/>
      <c r="D29" s="60"/>
      <c r="E29" s="31"/>
      <c r="F29" s="27"/>
      <c r="G29" s="27"/>
      <c r="H29" s="27"/>
      <c r="I29" s="31"/>
      <c r="J29" s="27"/>
      <c r="K29" s="27"/>
    </row>
    <row r="30" spans="1:11" ht="16.5" customHeight="1" x14ac:dyDescent="0.25">
      <c r="A30" s="51" t="s">
        <v>127</v>
      </c>
      <c r="B30" s="60"/>
      <c r="C30" s="60"/>
      <c r="D30" s="60"/>
      <c r="E30" s="31"/>
      <c r="F30" s="27"/>
      <c r="G30" s="27"/>
      <c r="H30" s="27"/>
      <c r="I30" s="31"/>
      <c r="J30" s="27"/>
      <c r="K30" s="27"/>
    </row>
    <row r="31" spans="1:11" ht="16.5" customHeight="1" x14ac:dyDescent="0.25">
      <c r="A31" s="51"/>
      <c r="B31" s="51" t="s">
        <v>128</v>
      </c>
      <c r="C31" s="60"/>
      <c r="D31" s="60"/>
      <c r="E31" s="31"/>
      <c r="F31" s="27"/>
      <c r="G31" s="27"/>
      <c r="H31" s="27"/>
      <c r="I31" s="31"/>
      <c r="J31" s="27"/>
      <c r="K31" s="27"/>
    </row>
    <row r="32" spans="1:11" ht="16.5" customHeight="1" x14ac:dyDescent="0.25">
      <c r="A32" s="54" t="s">
        <v>129</v>
      </c>
      <c r="B32" s="60"/>
      <c r="C32" s="60"/>
      <c r="D32" s="60"/>
      <c r="E32" s="31">
        <v>-1214003</v>
      </c>
      <c r="F32" s="27"/>
      <c r="G32" s="27">
        <v>1567344</v>
      </c>
      <c r="H32" s="27"/>
      <c r="I32" s="31">
        <v>473333</v>
      </c>
      <c r="J32" s="27"/>
      <c r="K32" s="27">
        <v>242805</v>
      </c>
    </row>
    <row r="33" spans="1:11" ht="16.5" customHeight="1" x14ac:dyDescent="0.25">
      <c r="A33" s="54" t="s">
        <v>82</v>
      </c>
      <c r="B33" s="60"/>
      <c r="C33" s="60"/>
      <c r="D33" s="60"/>
      <c r="E33" s="32">
        <v>5563</v>
      </c>
      <c r="F33" s="27"/>
      <c r="G33" s="33">
        <v>18114</v>
      </c>
      <c r="H33" s="27"/>
      <c r="I33" s="32">
        <v>0</v>
      </c>
      <c r="J33" s="27"/>
      <c r="K33" s="33">
        <v>0</v>
      </c>
    </row>
    <row r="34" spans="1:11" ht="7.5" customHeight="1" x14ac:dyDescent="0.25">
      <c r="A34" s="54"/>
      <c r="B34" s="60"/>
      <c r="C34" s="60"/>
      <c r="D34" s="60"/>
      <c r="E34" s="26"/>
      <c r="F34" s="28"/>
      <c r="G34" s="28"/>
      <c r="H34" s="28"/>
      <c r="I34" s="26"/>
      <c r="J34" s="28"/>
      <c r="K34" s="28"/>
    </row>
    <row r="35" spans="1:11" ht="16.5" customHeight="1" x14ac:dyDescent="0.25">
      <c r="A35" s="51"/>
      <c r="B35" s="60"/>
      <c r="C35" s="60"/>
      <c r="D35" s="60"/>
      <c r="E35" s="37">
        <f>SUM(E32:E33)</f>
        <v>-1208440</v>
      </c>
      <c r="F35" s="27"/>
      <c r="G35" s="38">
        <f>SUM(G32:G33)</f>
        <v>1585458</v>
      </c>
      <c r="H35" s="27"/>
      <c r="I35" s="37">
        <f>SUM(I32:I33)</f>
        <v>473333</v>
      </c>
      <c r="J35" s="27"/>
      <c r="K35" s="38">
        <f>SUM(K32:K33)</f>
        <v>242805</v>
      </c>
    </row>
    <row r="57" spans="1:11" ht="17.25" customHeight="1" x14ac:dyDescent="0.25"/>
    <row r="58" spans="1:11" ht="20.25" customHeight="1" x14ac:dyDescent="0.25"/>
    <row r="59" spans="1:11" ht="21.9" customHeight="1" x14ac:dyDescent="0.25">
      <c r="A59" s="39" t="str">
        <f>'B&amp;S 2-4'!A59</f>
        <v>The accompanying notes form part of this interim financial information.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&amp;R&amp;"Arial,Regular"&amp;10&amp;P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1"/>
  <sheetViews>
    <sheetView zoomScaleNormal="100" workbookViewId="0">
      <selection activeCell="R11" sqref="R11"/>
    </sheetView>
  </sheetViews>
  <sheetFormatPr defaultColWidth="14.44140625" defaultRowHeight="15" customHeight="1" x14ac:dyDescent="0.25"/>
  <cols>
    <col min="1" max="2" width="1.5546875" style="6" customWidth="1"/>
    <col min="3" max="3" width="1.6640625" style="6" customWidth="1"/>
    <col min="4" max="4" width="1.5546875" style="6" customWidth="1"/>
    <col min="5" max="5" width="26.5546875" style="6" customWidth="1"/>
    <col min="6" max="6" width="5.33203125" style="6" customWidth="1"/>
    <col min="7" max="7" width="0.88671875" style="6" customWidth="1"/>
    <col min="8" max="8" width="16.33203125" style="6" customWidth="1"/>
    <col min="9" max="9" width="0.88671875" style="6" customWidth="1"/>
    <col min="10" max="10" width="15.33203125" style="6" customWidth="1"/>
    <col min="11" max="11" width="1" style="6" customWidth="1"/>
    <col min="12" max="12" width="14.109375" style="6" customWidth="1"/>
    <col min="13" max="13" width="0.88671875" style="6" customWidth="1"/>
    <col min="14" max="16384" width="14.44140625" style="6"/>
  </cols>
  <sheetData>
    <row r="1" spans="1:14" ht="16.5" customHeight="1" x14ac:dyDescent="0.25">
      <c r="A1" s="16" t="s">
        <v>0</v>
      </c>
      <c r="B1" s="12"/>
      <c r="C1" s="12"/>
      <c r="D1" s="12"/>
      <c r="E1" s="12"/>
      <c r="F1" s="13"/>
      <c r="G1" s="12"/>
      <c r="H1" s="47"/>
      <c r="I1" s="47"/>
      <c r="J1" s="47"/>
      <c r="K1" s="47"/>
      <c r="L1" s="47"/>
      <c r="M1" s="47"/>
      <c r="N1" s="5"/>
    </row>
    <row r="2" spans="1:14" ht="16.5" customHeight="1" x14ac:dyDescent="0.25">
      <c r="A2" s="16" t="s">
        <v>85</v>
      </c>
      <c r="B2" s="12"/>
      <c r="C2" s="12"/>
      <c r="D2" s="12"/>
      <c r="E2" s="12"/>
      <c r="F2" s="13"/>
      <c r="G2" s="12"/>
      <c r="H2" s="47"/>
      <c r="I2" s="47"/>
      <c r="J2" s="47"/>
      <c r="K2" s="47"/>
      <c r="L2" s="47"/>
      <c r="M2" s="47"/>
      <c r="N2" s="47"/>
    </row>
    <row r="3" spans="1:14" ht="16.5" customHeight="1" x14ac:dyDescent="0.25">
      <c r="A3" s="48" t="s">
        <v>130</v>
      </c>
      <c r="B3" s="39"/>
      <c r="C3" s="39"/>
      <c r="D3" s="39"/>
      <c r="E3" s="39"/>
      <c r="F3" s="49"/>
      <c r="G3" s="39"/>
      <c r="H3" s="50"/>
      <c r="I3" s="50"/>
      <c r="J3" s="50"/>
      <c r="K3" s="50"/>
      <c r="L3" s="50"/>
      <c r="M3" s="50"/>
      <c r="N3" s="50"/>
    </row>
    <row r="4" spans="1:14" ht="16.5" customHeight="1" x14ac:dyDescent="0.25">
      <c r="A4" s="12"/>
      <c r="B4" s="12"/>
      <c r="C4" s="12"/>
      <c r="D4" s="12"/>
      <c r="E4" s="12"/>
      <c r="F4" s="13"/>
      <c r="G4" s="12"/>
      <c r="H4" s="47"/>
      <c r="I4" s="47"/>
      <c r="J4" s="47"/>
      <c r="K4" s="47"/>
      <c r="L4" s="47"/>
      <c r="M4" s="47"/>
      <c r="N4" s="47"/>
    </row>
    <row r="5" spans="1:14" ht="16.5" customHeight="1" x14ac:dyDescent="0.25">
      <c r="A5" s="51"/>
      <c r="B5" s="51"/>
      <c r="C5" s="51"/>
      <c r="D5" s="4"/>
      <c r="E5" s="4"/>
      <c r="F5" s="13"/>
      <c r="G5" s="12"/>
      <c r="H5" s="34"/>
      <c r="I5" s="41"/>
      <c r="J5" s="34"/>
      <c r="K5" s="34"/>
      <c r="L5" s="34"/>
      <c r="M5" s="34"/>
      <c r="N5" s="34"/>
    </row>
    <row r="6" spans="1:14" ht="16.5" customHeight="1" x14ac:dyDescent="0.25">
      <c r="A6" s="51"/>
      <c r="B6" s="51"/>
      <c r="C6" s="51"/>
      <c r="D6" s="4"/>
      <c r="E6" s="4"/>
      <c r="F6" s="13"/>
      <c r="G6" s="67"/>
      <c r="H6" s="107" t="s">
        <v>3</v>
      </c>
      <c r="I6" s="108"/>
      <c r="J6" s="108"/>
      <c r="K6" s="15"/>
      <c r="L6" s="107" t="s">
        <v>4</v>
      </c>
      <c r="M6" s="108"/>
      <c r="N6" s="108"/>
    </row>
    <row r="7" spans="1:14" ht="16.5" customHeight="1" x14ac:dyDescent="0.25">
      <c r="A7" s="51"/>
      <c r="B7" s="51"/>
      <c r="C7" s="51"/>
      <c r="D7" s="4"/>
      <c r="E7" s="4"/>
      <c r="F7" s="13"/>
      <c r="G7" s="67"/>
      <c r="H7" s="21" t="s">
        <v>5</v>
      </c>
      <c r="I7" s="21"/>
      <c r="J7" s="21" t="s">
        <v>5</v>
      </c>
      <c r="K7" s="15"/>
      <c r="L7" s="21" t="s">
        <v>5</v>
      </c>
      <c r="M7" s="21"/>
      <c r="N7" s="21" t="s">
        <v>5</v>
      </c>
    </row>
    <row r="8" spans="1:14" ht="16.5" customHeight="1" x14ac:dyDescent="0.25">
      <c r="A8" s="14"/>
      <c r="B8" s="14"/>
      <c r="C8" s="14"/>
      <c r="D8" s="14"/>
      <c r="E8" s="14"/>
      <c r="F8" s="14"/>
      <c r="G8" s="14"/>
      <c r="H8" s="19" t="s">
        <v>9</v>
      </c>
      <c r="I8" s="20"/>
      <c r="J8" s="19" t="s">
        <v>10</v>
      </c>
      <c r="K8" s="21"/>
      <c r="L8" s="19" t="s">
        <v>9</v>
      </c>
      <c r="M8" s="20"/>
      <c r="N8" s="19" t="s">
        <v>10</v>
      </c>
    </row>
    <row r="9" spans="1:14" ht="16.5" customHeight="1" x14ac:dyDescent="0.25">
      <c r="A9" s="14"/>
      <c r="B9" s="14"/>
      <c r="C9" s="14"/>
      <c r="D9" s="14"/>
      <c r="E9" s="14"/>
      <c r="F9" s="9" t="s">
        <v>11</v>
      </c>
      <c r="G9" s="4"/>
      <c r="H9" s="22" t="s">
        <v>12</v>
      </c>
      <c r="I9" s="23"/>
      <c r="J9" s="22" t="s">
        <v>12</v>
      </c>
      <c r="K9" s="21"/>
      <c r="L9" s="22" t="s">
        <v>12</v>
      </c>
      <c r="M9" s="23"/>
      <c r="N9" s="22" t="s">
        <v>12</v>
      </c>
    </row>
    <row r="10" spans="1:14" ht="16.5" customHeight="1" x14ac:dyDescent="0.25">
      <c r="A10" s="16" t="s">
        <v>87</v>
      </c>
      <c r="B10" s="12"/>
      <c r="C10" s="12"/>
      <c r="D10" s="12"/>
      <c r="E10" s="12"/>
      <c r="F10" s="13"/>
      <c r="G10" s="12"/>
      <c r="H10" s="43"/>
      <c r="I10" s="41"/>
      <c r="J10" s="41"/>
      <c r="K10" s="41"/>
      <c r="L10" s="43"/>
      <c r="M10" s="41"/>
      <c r="N10" s="41"/>
    </row>
    <row r="11" spans="1:14" ht="7.5" customHeight="1" x14ac:dyDescent="0.25">
      <c r="A11" s="16"/>
      <c r="B11" s="12"/>
      <c r="C11" s="12"/>
      <c r="D11" s="12"/>
      <c r="E11" s="12"/>
      <c r="F11" s="13"/>
      <c r="G11" s="12"/>
      <c r="H11" s="43"/>
      <c r="I11" s="41"/>
      <c r="J11" s="41"/>
      <c r="K11" s="41"/>
      <c r="L11" s="43"/>
      <c r="M11" s="41"/>
      <c r="N11" s="41"/>
    </row>
    <row r="12" spans="1:14" ht="16.5" customHeight="1" x14ac:dyDescent="0.25">
      <c r="A12" s="12" t="s">
        <v>88</v>
      </c>
      <c r="B12" s="12"/>
      <c r="C12" s="12"/>
      <c r="D12" s="12"/>
      <c r="E12" s="12"/>
      <c r="F12" s="13"/>
      <c r="G12" s="12"/>
      <c r="H12" s="31">
        <v>63512908</v>
      </c>
      <c r="I12" s="27"/>
      <c r="J12" s="27">
        <v>67655286</v>
      </c>
      <c r="K12" s="27"/>
      <c r="L12" s="31">
        <v>6330548</v>
      </c>
      <c r="M12" s="27"/>
      <c r="N12" s="27">
        <v>6033738</v>
      </c>
    </row>
    <row r="13" spans="1:14" ht="16.5" customHeight="1" x14ac:dyDescent="0.25">
      <c r="A13" s="12" t="s">
        <v>89</v>
      </c>
      <c r="B13" s="12"/>
      <c r="C13" s="12"/>
      <c r="D13" s="12"/>
      <c r="E13" s="12"/>
      <c r="F13" s="13"/>
      <c r="G13" s="12"/>
      <c r="H13" s="31">
        <v>282170</v>
      </c>
      <c r="I13" s="27"/>
      <c r="J13" s="27">
        <v>131693</v>
      </c>
      <c r="K13" s="27"/>
      <c r="L13" s="31">
        <v>126864</v>
      </c>
      <c r="M13" s="27"/>
      <c r="N13" s="27">
        <v>0</v>
      </c>
    </row>
    <row r="14" spans="1:14" ht="16.5" customHeight="1" x14ac:dyDescent="0.25">
      <c r="A14" s="12" t="s">
        <v>90</v>
      </c>
      <c r="B14" s="12"/>
      <c r="C14" s="12"/>
      <c r="D14" s="12"/>
      <c r="E14" s="12"/>
      <c r="F14" s="13"/>
      <c r="G14" s="12"/>
      <c r="H14" s="32">
        <v>157525</v>
      </c>
      <c r="I14" s="28"/>
      <c r="J14" s="33">
        <v>250753</v>
      </c>
      <c r="K14" s="28"/>
      <c r="L14" s="32">
        <v>105474</v>
      </c>
      <c r="M14" s="28"/>
      <c r="N14" s="33">
        <v>106497</v>
      </c>
    </row>
    <row r="15" spans="1:14" ht="7.5" customHeight="1" x14ac:dyDescent="0.25">
      <c r="A15" s="12"/>
      <c r="B15" s="12"/>
      <c r="C15" s="12"/>
      <c r="D15" s="12"/>
      <c r="E15" s="12"/>
      <c r="F15" s="13"/>
      <c r="G15" s="12"/>
      <c r="H15" s="26"/>
      <c r="I15" s="28"/>
      <c r="J15" s="28"/>
      <c r="K15" s="28"/>
      <c r="L15" s="26"/>
      <c r="M15" s="28"/>
      <c r="N15" s="28"/>
    </row>
    <row r="16" spans="1:14" ht="16.5" customHeight="1" x14ac:dyDescent="0.25">
      <c r="A16" s="16" t="s">
        <v>91</v>
      </c>
      <c r="B16" s="12"/>
      <c r="C16" s="12"/>
      <c r="D16" s="12"/>
      <c r="E16" s="12"/>
      <c r="F16" s="13"/>
      <c r="G16" s="12"/>
      <c r="H16" s="29">
        <f>SUM(H12:H15)</f>
        <v>63952603</v>
      </c>
      <c r="I16" s="28"/>
      <c r="J16" s="30">
        <f>SUM(J12:J15)</f>
        <v>68037732</v>
      </c>
      <c r="K16" s="28"/>
      <c r="L16" s="29">
        <f>SUM(L12:L15)</f>
        <v>6562886</v>
      </c>
      <c r="M16" s="28"/>
      <c r="N16" s="30">
        <f>SUM(N12:N15)</f>
        <v>6140235</v>
      </c>
    </row>
    <row r="17" spans="1:14" ht="15" customHeight="1" x14ac:dyDescent="0.25">
      <c r="H17" s="101"/>
      <c r="L17" s="101"/>
    </row>
    <row r="18" spans="1:14" ht="16.5" customHeight="1" x14ac:dyDescent="0.25">
      <c r="A18" s="12" t="s">
        <v>92</v>
      </c>
      <c r="B18" s="12"/>
      <c r="C18" s="12"/>
      <c r="D18" s="12"/>
      <c r="E18" s="12"/>
      <c r="F18" s="13"/>
      <c r="G18" s="12"/>
      <c r="H18" s="31">
        <v>-60884524</v>
      </c>
      <c r="I18" s="27"/>
      <c r="J18" s="27">
        <v>-65996508</v>
      </c>
      <c r="K18" s="27"/>
      <c r="L18" s="31">
        <v>-6087641</v>
      </c>
      <c r="M18" s="27"/>
      <c r="N18" s="27">
        <v>-5795108</v>
      </c>
    </row>
    <row r="19" spans="1:14" ht="16.5" customHeight="1" x14ac:dyDescent="0.25">
      <c r="A19" s="12" t="s">
        <v>93</v>
      </c>
      <c r="B19" s="12"/>
      <c r="C19" s="12"/>
      <c r="D19" s="12"/>
      <c r="E19" s="12"/>
      <c r="F19" s="13"/>
      <c r="G19" s="12"/>
      <c r="H19" s="32">
        <v>-167236</v>
      </c>
      <c r="I19" s="27"/>
      <c r="J19" s="33">
        <v>-104922</v>
      </c>
      <c r="K19" s="27"/>
      <c r="L19" s="32">
        <v>-41471</v>
      </c>
      <c r="M19" s="28"/>
      <c r="N19" s="33">
        <v>0</v>
      </c>
    </row>
    <row r="20" spans="1:14" ht="7.5" customHeight="1" x14ac:dyDescent="0.25">
      <c r="A20" s="12"/>
      <c r="B20" s="12"/>
      <c r="C20" s="12"/>
      <c r="D20" s="12"/>
      <c r="E20" s="12"/>
      <c r="F20" s="13"/>
      <c r="G20" s="12"/>
      <c r="H20" s="26"/>
      <c r="I20" s="28"/>
      <c r="J20" s="28"/>
      <c r="K20" s="28"/>
      <c r="L20" s="26"/>
      <c r="M20" s="28"/>
      <c r="N20" s="28"/>
    </row>
    <row r="21" spans="1:14" ht="16.5" customHeight="1" x14ac:dyDescent="0.25">
      <c r="A21" s="16" t="s">
        <v>94</v>
      </c>
      <c r="B21" s="12"/>
      <c r="C21" s="12"/>
      <c r="D21" s="12"/>
      <c r="E21" s="12"/>
      <c r="F21" s="13"/>
      <c r="G21" s="12"/>
      <c r="H21" s="26"/>
      <c r="I21" s="28"/>
      <c r="J21" s="28"/>
      <c r="K21" s="28"/>
      <c r="L21" s="26"/>
      <c r="M21" s="28"/>
      <c r="N21" s="28"/>
    </row>
    <row r="22" spans="1:14" ht="16.5" customHeight="1" x14ac:dyDescent="0.25">
      <c r="A22" s="12"/>
      <c r="B22" s="53" t="s">
        <v>95</v>
      </c>
      <c r="C22" s="12"/>
      <c r="D22" s="12"/>
      <c r="E22" s="12"/>
      <c r="F22" s="13"/>
      <c r="G22" s="12"/>
      <c r="H22" s="32">
        <f>SUM(H18:H20)</f>
        <v>-61051760</v>
      </c>
      <c r="I22" s="27"/>
      <c r="J22" s="33">
        <f>SUM(J18:J20)</f>
        <v>-66101430</v>
      </c>
      <c r="K22" s="27"/>
      <c r="L22" s="32">
        <f>SUM(L18:L20)</f>
        <v>-6129112</v>
      </c>
      <c r="M22" s="27"/>
      <c r="N22" s="33">
        <f>SUM(N18:N20)</f>
        <v>-5795108</v>
      </c>
    </row>
    <row r="23" spans="1:14" ht="9.75" customHeight="1" x14ac:dyDescent="0.25">
      <c r="A23" s="12"/>
      <c r="B23" s="12"/>
      <c r="C23" s="12"/>
      <c r="D23" s="12"/>
      <c r="E23" s="12"/>
      <c r="F23" s="13"/>
      <c r="G23" s="12"/>
      <c r="H23" s="26"/>
      <c r="I23" s="28"/>
      <c r="J23" s="28"/>
      <c r="K23" s="28"/>
      <c r="L23" s="26"/>
      <c r="M23" s="28"/>
      <c r="N23" s="28"/>
    </row>
    <row r="24" spans="1:14" ht="16.5" customHeight="1" x14ac:dyDescent="0.25">
      <c r="A24" s="16" t="s">
        <v>242</v>
      </c>
      <c r="B24" s="16"/>
      <c r="C24" s="16"/>
      <c r="D24" s="16"/>
      <c r="E24" s="16"/>
      <c r="F24" s="3"/>
      <c r="G24" s="16"/>
      <c r="H24" s="31">
        <f>SUM(H16,H22)</f>
        <v>2900843</v>
      </c>
      <c r="I24" s="27"/>
      <c r="J24" s="27">
        <f>SUM(J16,J22)</f>
        <v>1936302</v>
      </c>
      <c r="K24" s="27"/>
      <c r="L24" s="31">
        <f>SUM(L16,L22)</f>
        <v>433774</v>
      </c>
      <c r="M24" s="27"/>
      <c r="N24" s="27">
        <f>SUM(N16,N22)</f>
        <v>345127</v>
      </c>
    </row>
    <row r="25" spans="1:14" ht="16.5" customHeight="1" x14ac:dyDescent="0.25">
      <c r="A25" s="12" t="s">
        <v>96</v>
      </c>
      <c r="B25" s="16"/>
      <c r="C25" s="16"/>
      <c r="D25" s="16"/>
      <c r="E25" s="16"/>
      <c r="F25" s="13"/>
      <c r="G25" s="16"/>
      <c r="H25" s="31">
        <v>3830</v>
      </c>
      <c r="I25" s="27"/>
      <c r="J25" s="27">
        <v>1100</v>
      </c>
      <c r="K25" s="27"/>
      <c r="L25" s="31">
        <v>632258</v>
      </c>
      <c r="M25" s="27"/>
      <c r="N25" s="27">
        <v>489197</v>
      </c>
    </row>
    <row r="26" spans="1:14" ht="16.5" customHeight="1" x14ac:dyDescent="0.25">
      <c r="A26" s="12" t="s">
        <v>97</v>
      </c>
      <c r="B26" s="12"/>
      <c r="C26" s="12"/>
      <c r="D26" s="12"/>
      <c r="E26" s="12"/>
      <c r="F26" s="13">
        <v>17</v>
      </c>
      <c r="G26" s="12"/>
      <c r="H26" s="32">
        <v>415686</v>
      </c>
      <c r="I26" s="27"/>
      <c r="J26" s="33">
        <v>330444</v>
      </c>
      <c r="K26" s="27"/>
      <c r="L26" s="32">
        <v>685865</v>
      </c>
      <c r="M26" s="27"/>
      <c r="N26" s="33">
        <v>560745</v>
      </c>
    </row>
    <row r="27" spans="1:14" ht="7.5" customHeight="1" x14ac:dyDescent="0.25">
      <c r="A27" s="12"/>
      <c r="B27" s="12"/>
      <c r="C27" s="12"/>
      <c r="D27" s="12"/>
      <c r="E27" s="12"/>
      <c r="F27" s="13"/>
      <c r="G27" s="12"/>
      <c r="H27" s="26"/>
      <c r="I27" s="28"/>
      <c r="J27" s="28"/>
      <c r="K27" s="28"/>
      <c r="L27" s="26"/>
      <c r="M27" s="28"/>
      <c r="N27" s="28"/>
    </row>
    <row r="28" spans="1:14" ht="16.5" customHeight="1" x14ac:dyDescent="0.25">
      <c r="A28" s="16" t="s">
        <v>131</v>
      </c>
      <c r="B28" s="12"/>
      <c r="C28" s="12"/>
      <c r="D28" s="12"/>
      <c r="E28" s="12"/>
      <c r="F28" s="13"/>
      <c r="G28" s="12"/>
      <c r="H28" s="32">
        <f>SUM(H24:H26)</f>
        <v>3320359</v>
      </c>
      <c r="I28" s="27"/>
      <c r="J28" s="33">
        <f>SUM(J24:J26)</f>
        <v>2267846</v>
      </c>
      <c r="K28" s="27"/>
      <c r="L28" s="32">
        <f>SUM(L24:L26)</f>
        <v>1751897</v>
      </c>
      <c r="M28" s="27"/>
      <c r="N28" s="33">
        <f>SUM(N24:N26)</f>
        <v>1395069</v>
      </c>
    </row>
    <row r="29" spans="1:14" ht="9.75" customHeight="1" x14ac:dyDescent="0.25">
      <c r="A29" s="12"/>
      <c r="B29" s="12"/>
      <c r="C29" s="12"/>
      <c r="D29" s="12"/>
      <c r="E29" s="12"/>
      <c r="F29" s="13"/>
      <c r="G29" s="12"/>
      <c r="H29" s="26"/>
      <c r="I29" s="28"/>
      <c r="J29" s="28"/>
      <c r="K29" s="28"/>
      <c r="L29" s="26"/>
      <c r="M29" s="28"/>
      <c r="N29" s="28"/>
    </row>
    <row r="30" spans="1:14" ht="16.5" customHeight="1" x14ac:dyDescent="0.25">
      <c r="A30" s="12" t="s">
        <v>98</v>
      </c>
      <c r="B30" s="12"/>
      <c r="C30" s="12"/>
      <c r="D30" s="12"/>
      <c r="E30" s="12"/>
      <c r="F30" s="13"/>
      <c r="G30" s="12"/>
      <c r="H30" s="31">
        <v>-193233</v>
      </c>
      <c r="I30" s="27"/>
      <c r="J30" s="27">
        <v>-185359</v>
      </c>
      <c r="K30" s="27"/>
      <c r="L30" s="31">
        <v>-35228</v>
      </c>
      <c r="M30" s="27"/>
      <c r="N30" s="27">
        <v>-33870</v>
      </c>
    </row>
    <row r="31" spans="1:14" ht="16.5" customHeight="1" x14ac:dyDescent="0.25">
      <c r="A31" s="12" t="s">
        <v>99</v>
      </c>
      <c r="B31" s="12"/>
      <c r="C31" s="12"/>
      <c r="D31" s="12"/>
      <c r="E31" s="12"/>
      <c r="F31" s="13"/>
      <c r="G31" s="12"/>
      <c r="H31" s="31">
        <v>-1003103</v>
      </c>
      <c r="I31" s="27"/>
      <c r="J31" s="27">
        <v>-987781</v>
      </c>
      <c r="K31" s="27"/>
      <c r="L31" s="31">
        <v>-322570</v>
      </c>
      <c r="M31" s="27"/>
      <c r="N31" s="27">
        <v>-322832</v>
      </c>
    </row>
    <row r="32" spans="1:14" ht="16.5" customHeight="1" x14ac:dyDescent="0.25">
      <c r="A32" s="12" t="s">
        <v>132</v>
      </c>
      <c r="B32" s="12"/>
      <c r="C32" s="12"/>
      <c r="D32" s="12"/>
      <c r="E32" s="12"/>
      <c r="F32" s="13"/>
      <c r="G32" s="12"/>
      <c r="H32" s="32">
        <v>8496</v>
      </c>
      <c r="I32" s="27"/>
      <c r="J32" s="33">
        <v>-26071</v>
      </c>
      <c r="K32" s="27"/>
      <c r="L32" s="32">
        <v>7959</v>
      </c>
      <c r="M32" s="27"/>
      <c r="N32" s="33">
        <v>-26224</v>
      </c>
    </row>
    <row r="33" spans="1:14" ht="15" customHeight="1" x14ac:dyDescent="0.25">
      <c r="H33" s="101"/>
      <c r="L33" s="101"/>
    </row>
    <row r="34" spans="1:14" ht="16.5" customHeight="1" x14ac:dyDescent="0.25">
      <c r="A34" s="16" t="s">
        <v>100</v>
      </c>
      <c r="B34" s="12"/>
      <c r="C34" s="12"/>
      <c r="D34" s="12"/>
      <c r="E34" s="12"/>
      <c r="F34" s="13"/>
      <c r="G34" s="12"/>
      <c r="H34" s="32">
        <f>SUM(H30:H33)</f>
        <v>-1187840</v>
      </c>
      <c r="I34" s="27"/>
      <c r="J34" s="33">
        <f>SUM(J30:J33)</f>
        <v>-1199211</v>
      </c>
      <c r="K34" s="27"/>
      <c r="L34" s="32">
        <f>SUM(L30:L33)</f>
        <v>-349839</v>
      </c>
      <c r="M34" s="27"/>
      <c r="N34" s="33">
        <f>SUM(N30:N33)</f>
        <v>-382926</v>
      </c>
    </row>
    <row r="35" spans="1:14" ht="9.75" customHeight="1" x14ac:dyDescent="0.25">
      <c r="A35" s="12"/>
      <c r="B35" s="12"/>
      <c r="C35" s="12"/>
      <c r="D35" s="12"/>
      <c r="E35" s="12"/>
      <c r="F35" s="13"/>
      <c r="G35" s="12"/>
      <c r="H35" s="26"/>
      <c r="I35" s="28"/>
      <c r="J35" s="28"/>
      <c r="K35" s="28"/>
      <c r="L35" s="26"/>
      <c r="M35" s="28"/>
      <c r="N35" s="28"/>
    </row>
    <row r="36" spans="1:14" ht="16.5" customHeight="1" x14ac:dyDescent="0.25">
      <c r="A36" s="12" t="s">
        <v>249</v>
      </c>
      <c r="B36" s="12"/>
      <c r="C36" s="12"/>
      <c r="D36" s="12"/>
      <c r="E36" s="12"/>
      <c r="F36" s="12"/>
      <c r="G36" s="12"/>
      <c r="H36" s="26"/>
      <c r="I36" s="28"/>
      <c r="J36" s="28"/>
      <c r="K36" s="28"/>
      <c r="L36" s="26"/>
      <c r="M36" s="28"/>
      <c r="N36" s="28"/>
    </row>
    <row r="37" spans="1:14" ht="16.5" customHeight="1" x14ac:dyDescent="0.25">
      <c r="A37" s="12"/>
      <c r="B37" s="12" t="s">
        <v>102</v>
      </c>
      <c r="C37" s="12"/>
      <c r="D37" s="12"/>
      <c r="E37" s="12"/>
      <c r="F37" s="13"/>
      <c r="G37" s="12"/>
      <c r="H37" s="29">
        <v>-3544</v>
      </c>
      <c r="I37" s="27"/>
      <c r="J37" s="30">
        <v>137320</v>
      </c>
      <c r="K37" s="27"/>
      <c r="L37" s="29">
        <v>0</v>
      </c>
      <c r="M37" s="27"/>
      <c r="N37" s="30">
        <v>0</v>
      </c>
    </row>
    <row r="38" spans="1:14" ht="7.5" customHeight="1" x14ac:dyDescent="0.25">
      <c r="A38" s="12"/>
      <c r="B38" s="12"/>
      <c r="C38" s="12"/>
      <c r="D38" s="12"/>
      <c r="E38" s="12"/>
      <c r="F38" s="13"/>
      <c r="G38" s="12"/>
      <c r="H38" s="26"/>
      <c r="I38" s="28"/>
      <c r="J38" s="28"/>
      <c r="K38" s="28"/>
      <c r="L38" s="26"/>
      <c r="M38" s="28"/>
      <c r="N38" s="28"/>
    </row>
    <row r="39" spans="1:14" ht="16.5" customHeight="1" x14ac:dyDescent="0.25">
      <c r="A39" s="16" t="s">
        <v>243</v>
      </c>
      <c r="B39" s="12"/>
      <c r="C39" s="12"/>
      <c r="D39" s="12"/>
      <c r="E39" s="12"/>
      <c r="F39" s="13"/>
      <c r="G39" s="12"/>
      <c r="H39" s="26"/>
      <c r="I39" s="28"/>
      <c r="J39" s="28"/>
      <c r="K39" s="28"/>
      <c r="L39" s="26"/>
      <c r="M39" s="28"/>
      <c r="N39" s="28"/>
    </row>
    <row r="40" spans="1:14" ht="16.5" customHeight="1" x14ac:dyDescent="0.25">
      <c r="A40" s="12"/>
      <c r="B40" s="16" t="s">
        <v>103</v>
      </c>
      <c r="C40" s="12"/>
      <c r="D40" s="12"/>
      <c r="E40" s="12"/>
      <c r="F40" s="13"/>
      <c r="G40" s="12"/>
      <c r="H40" s="31">
        <f>SUM(H28,H34,H37)</f>
        <v>2128975</v>
      </c>
      <c r="I40" s="27"/>
      <c r="J40" s="27">
        <f>SUM(J28,J34,J37)</f>
        <v>1205955</v>
      </c>
      <c r="K40" s="27"/>
      <c r="L40" s="31">
        <f>SUM(L28,L34,L37)</f>
        <v>1402058</v>
      </c>
      <c r="M40" s="27"/>
      <c r="N40" s="27">
        <f>SUM(N28,N34,N37)</f>
        <v>1012143</v>
      </c>
    </row>
    <row r="41" spans="1:14" ht="16.5" customHeight="1" x14ac:dyDescent="0.25">
      <c r="A41" s="12" t="s">
        <v>104</v>
      </c>
      <c r="B41" s="12"/>
      <c r="C41" s="12"/>
      <c r="D41" s="12"/>
      <c r="E41" s="12"/>
      <c r="F41" s="13"/>
      <c r="G41" s="12"/>
      <c r="H41" s="32">
        <v>-808217</v>
      </c>
      <c r="I41" s="27"/>
      <c r="J41" s="33">
        <v>-810222</v>
      </c>
      <c r="K41" s="27"/>
      <c r="L41" s="32">
        <v>-527564</v>
      </c>
      <c r="M41" s="27"/>
      <c r="N41" s="33">
        <v>-430364</v>
      </c>
    </row>
    <row r="42" spans="1:14" ht="7.5" customHeight="1" x14ac:dyDescent="0.25">
      <c r="A42" s="12"/>
      <c r="B42" s="12"/>
      <c r="C42" s="12"/>
      <c r="D42" s="12"/>
      <c r="E42" s="12"/>
      <c r="F42" s="13"/>
      <c r="G42" s="12"/>
      <c r="H42" s="26"/>
      <c r="I42" s="28"/>
      <c r="J42" s="28"/>
      <c r="K42" s="28"/>
      <c r="L42" s="26"/>
      <c r="M42" s="28"/>
      <c r="N42" s="28"/>
    </row>
    <row r="43" spans="1:14" ht="16.5" customHeight="1" x14ac:dyDescent="0.25">
      <c r="A43" s="16" t="s">
        <v>244</v>
      </c>
      <c r="B43" s="12"/>
      <c r="C43" s="12"/>
      <c r="D43" s="12"/>
      <c r="E43" s="12"/>
      <c r="F43" s="13"/>
      <c r="G43" s="12"/>
      <c r="H43" s="31">
        <f>SUM(H40:H41)</f>
        <v>1320758</v>
      </c>
      <c r="I43" s="27"/>
      <c r="J43" s="27">
        <f>SUM(J40:J41)</f>
        <v>395733</v>
      </c>
      <c r="K43" s="27"/>
      <c r="L43" s="31">
        <f>SUM(L40:L41)</f>
        <v>874494</v>
      </c>
      <c r="M43" s="27"/>
      <c r="N43" s="27">
        <f>SUM(N40:N41)</f>
        <v>581779</v>
      </c>
    </row>
    <row r="44" spans="1:14" ht="16.5" customHeight="1" x14ac:dyDescent="0.25">
      <c r="A44" s="12" t="s">
        <v>250</v>
      </c>
      <c r="B44" s="12"/>
      <c r="C44" s="12"/>
      <c r="D44" s="12"/>
      <c r="E44" s="12"/>
      <c r="F44" s="13">
        <v>18</v>
      </c>
      <c r="G44" s="12"/>
      <c r="H44" s="32">
        <v>-264986</v>
      </c>
      <c r="I44" s="27"/>
      <c r="J44" s="33">
        <v>-117728</v>
      </c>
      <c r="K44" s="27"/>
      <c r="L44" s="32">
        <v>-51340</v>
      </c>
      <c r="M44" s="27"/>
      <c r="N44" s="33">
        <v>-16382</v>
      </c>
    </row>
    <row r="45" spans="1:14" ht="7.5" customHeight="1" x14ac:dyDescent="0.25">
      <c r="A45" s="12"/>
      <c r="B45" s="12"/>
      <c r="C45" s="12"/>
      <c r="D45" s="12"/>
      <c r="E45" s="12"/>
      <c r="F45" s="13"/>
      <c r="G45" s="12"/>
      <c r="H45" s="26"/>
      <c r="I45" s="28"/>
      <c r="J45" s="28"/>
      <c r="K45" s="28"/>
      <c r="L45" s="26"/>
      <c r="M45" s="28"/>
      <c r="N45" s="28"/>
    </row>
    <row r="46" spans="1:14" ht="16.5" customHeight="1" x14ac:dyDescent="0.25">
      <c r="A46" s="16" t="s">
        <v>245</v>
      </c>
      <c r="B46" s="12"/>
      <c r="C46" s="12"/>
      <c r="D46" s="12"/>
      <c r="E46" s="12"/>
      <c r="F46" s="13"/>
      <c r="G46" s="12"/>
      <c r="H46" s="37">
        <f>SUM(H43:H44)</f>
        <v>1055772</v>
      </c>
      <c r="I46" s="27"/>
      <c r="J46" s="38">
        <f>SUM(J43:J44)</f>
        <v>278005</v>
      </c>
      <c r="K46" s="27"/>
      <c r="L46" s="37">
        <f>SUM(L43:L44)</f>
        <v>823154</v>
      </c>
      <c r="M46" s="27"/>
      <c r="N46" s="38">
        <f>SUM(N43:N44)</f>
        <v>565397</v>
      </c>
    </row>
    <row r="47" spans="1:14" ht="9.75" customHeight="1" x14ac:dyDescent="0.25">
      <c r="A47" s="51"/>
      <c r="B47" s="51"/>
      <c r="C47" s="51"/>
      <c r="D47" s="4"/>
      <c r="E47" s="4"/>
      <c r="F47" s="13"/>
      <c r="G47" s="12"/>
      <c r="H47" s="31"/>
      <c r="I47" s="28"/>
      <c r="J47" s="27"/>
      <c r="K47" s="28"/>
      <c r="L47" s="31"/>
      <c r="M47" s="27"/>
      <c r="N47" s="27"/>
    </row>
    <row r="48" spans="1:14" ht="16.5" customHeight="1" x14ac:dyDescent="0.25">
      <c r="A48" s="16" t="s">
        <v>246</v>
      </c>
      <c r="B48" s="4"/>
      <c r="C48" s="4"/>
      <c r="D48" s="4"/>
      <c r="E48" s="4"/>
      <c r="F48" s="12"/>
      <c r="G48" s="12"/>
      <c r="H48" s="31"/>
      <c r="I48" s="28"/>
      <c r="J48" s="27"/>
      <c r="K48" s="28"/>
      <c r="L48" s="31"/>
      <c r="M48" s="27"/>
      <c r="N48" s="27"/>
    </row>
    <row r="49" spans="1:14" ht="16.5" customHeight="1" x14ac:dyDescent="0.25">
      <c r="A49" s="54" t="s">
        <v>106</v>
      </c>
      <c r="B49" s="4"/>
      <c r="C49" s="4"/>
      <c r="D49" s="4"/>
      <c r="E49" s="4"/>
      <c r="F49" s="12"/>
      <c r="G49" s="12"/>
      <c r="H49" s="31">
        <v>1045914</v>
      </c>
      <c r="I49" s="27"/>
      <c r="J49" s="27">
        <v>259673</v>
      </c>
      <c r="K49" s="27"/>
      <c r="L49" s="31">
        <v>823154</v>
      </c>
      <c r="M49" s="27"/>
      <c r="N49" s="27">
        <v>565397</v>
      </c>
    </row>
    <row r="50" spans="1:14" ht="16.5" customHeight="1" x14ac:dyDescent="0.25">
      <c r="A50" s="12" t="s">
        <v>82</v>
      </c>
      <c r="B50" s="12"/>
      <c r="C50" s="4"/>
      <c r="D50" s="4"/>
      <c r="E50" s="4"/>
      <c r="F50" s="12"/>
      <c r="G50" s="12"/>
      <c r="H50" s="32">
        <v>9858</v>
      </c>
      <c r="I50" s="27"/>
      <c r="J50" s="33">
        <v>18332</v>
      </c>
      <c r="K50" s="27"/>
      <c r="L50" s="32">
        <v>0</v>
      </c>
      <c r="M50" s="27"/>
      <c r="N50" s="33">
        <v>0</v>
      </c>
    </row>
    <row r="51" spans="1:14" ht="7.5" customHeight="1" x14ac:dyDescent="0.25">
      <c r="A51" s="54"/>
      <c r="B51" s="4"/>
      <c r="C51" s="4"/>
      <c r="D51" s="4"/>
      <c r="E51" s="4"/>
      <c r="F51" s="12"/>
      <c r="G51" s="12"/>
      <c r="H51" s="31"/>
      <c r="I51" s="28"/>
      <c r="J51" s="27"/>
      <c r="K51" s="28"/>
      <c r="L51" s="31"/>
      <c r="M51" s="28"/>
      <c r="N51" s="27"/>
    </row>
    <row r="52" spans="1:14" ht="16.5" customHeight="1" x14ac:dyDescent="0.25">
      <c r="A52" s="16" t="s">
        <v>245</v>
      </c>
      <c r="B52" s="4"/>
      <c r="C52" s="4"/>
      <c r="D52" s="4"/>
      <c r="E52" s="4"/>
      <c r="F52" s="13"/>
      <c r="G52" s="12"/>
      <c r="H52" s="37">
        <f>SUM(H49:H51)</f>
        <v>1055772</v>
      </c>
      <c r="I52" s="27"/>
      <c r="J52" s="38">
        <f>SUM(J49:J51)</f>
        <v>278005</v>
      </c>
      <c r="K52" s="27"/>
      <c r="L52" s="37">
        <f>SUM(L49:L51)</f>
        <v>823154</v>
      </c>
      <c r="M52" s="27"/>
      <c r="N52" s="38">
        <f>SUM(N49:N51)</f>
        <v>565397</v>
      </c>
    </row>
    <row r="53" spans="1:14" ht="9.75" customHeight="1" x14ac:dyDescent="0.25">
      <c r="A53" s="16"/>
      <c r="B53" s="4"/>
      <c r="C53" s="4"/>
      <c r="D53" s="4"/>
      <c r="E53" s="4"/>
      <c r="F53" s="12"/>
      <c r="G53" s="12"/>
      <c r="H53" s="31"/>
      <c r="I53" s="27"/>
      <c r="J53" s="27"/>
      <c r="K53" s="27"/>
      <c r="L53" s="31"/>
      <c r="M53" s="27"/>
      <c r="N53" s="27"/>
    </row>
    <row r="54" spans="1:14" ht="16.5" customHeight="1" x14ac:dyDescent="0.25">
      <c r="A54" s="51" t="s">
        <v>247</v>
      </c>
      <c r="B54" s="4"/>
      <c r="C54" s="4"/>
      <c r="D54" s="4"/>
      <c r="E54" s="4"/>
      <c r="F54" s="12"/>
      <c r="G54" s="12"/>
      <c r="H54" s="31"/>
      <c r="I54" s="28"/>
      <c r="J54" s="27"/>
      <c r="K54" s="28"/>
      <c r="L54" s="31"/>
      <c r="M54" s="27"/>
      <c r="N54" s="27"/>
    </row>
    <row r="55" spans="1:14" ht="16.5" customHeight="1" x14ac:dyDescent="0.25">
      <c r="A55" s="51"/>
      <c r="B55" s="51" t="s">
        <v>251</v>
      </c>
      <c r="C55" s="4"/>
      <c r="D55" s="4"/>
      <c r="E55" s="4"/>
      <c r="F55" s="12"/>
      <c r="G55" s="12"/>
      <c r="H55" s="31"/>
      <c r="I55" s="28"/>
      <c r="J55" s="27"/>
      <c r="K55" s="28"/>
      <c r="L55" s="31"/>
      <c r="M55" s="27"/>
      <c r="N55" s="27"/>
    </row>
    <row r="56" spans="1:14" ht="16.5" customHeight="1" x14ac:dyDescent="0.25">
      <c r="A56" s="51"/>
      <c r="B56" s="51" t="s">
        <v>81</v>
      </c>
      <c r="C56" s="4"/>
      <c r="D56" s="4"/>
      <c r="E56" s="4"/>
      <c r="F56" s="13"/>
      <c r="G56" s="12"/>
      <c r="H56" s="31"/>
      <c r="I56" s="28"/>
      <c r="J56" s="27"/>
      <c r="K56" s="28"/>
      <c r="L56" s="31"/>
      <c r="M56" s="27"/>
      <c r="N56" s="27"/>
    </row>
    <row r="57" spans="1:14" ht="7.5" customHeight="1" x14ac:dyDescent="0.25">
      <c r="A57" s="51"/>
      <c r="B57" s="51"/>
      <c r="C57" s="51"/>
      <c r="D57" s="4"/>
      <c r="E57" s="4"/>
      <c r="F57" s="13"/>
      <c r="G57" s="12"/>
      <c r="H57" s="40"/>
      <c r="I57" s="41"/>
      <c r="J57" s="34"/>
      <c r="K57" s="41"/>
      <c r="L57" s="55"/>
      <c r="M57" s="34"/>
      <c r="N57" s="61"/>
    </row>
    <row r="58" spans="1:14" ht="16.5" customHeight="1" x14ac:dyDescent="0.25">
      <c r="A58" s="54" t="s">
        <v>248</v>
      </c>
      <c r="B58" s="12"/>
      <c r="C58" s="12"/>
      <c r="D58" s="12"/>
      <c r="E58" s="12"/>
      <c r="F58" s="13"/>
      <c r="G58" s="12"/>
      <c r="H58" s="68">
        <f>ROUND(H49/1837863,5)</f>
        <v>0.56908999999999998</v>
      </c>
      <c r="I58" s="56"/>
      <c r="J58" s="57">
        <f>ROUND(J49/1837863,5)</f>
        <v>0.14129</v>
      </c>
      <c r="K58" s="56"/>
      <c r="L58" s="68">
        <f>ROUND(L49/1837863,5)</f>
        <v>0.44789000000000001</v>
      </c>
      <c r="M58" s="56"/>
      <c r="N58" s="57">
        <f>ROUND(N49/1837863,5)</f>
        <v>0.30764000000000002</v>
      </c>
    </row>
    <row r="59" spans="1:14" ht="24" customHeight="1" x14ac:dyDescent="0.25">
      <c r="A59" s="54"/>
      <c r="B59" s="12"/>
      <c r="C59" s="12"/>
      <c r="D59" s="12"/>
      <c r="E59" s="12"/>
      <c r="F59" s="13"/>
      <c r="G59" s="12"/>
      <c r="H59" s="58"/>
      <c r="I59" s="56"/>
      <c r="J59" s="58"/>
      <c r="K59" s="56"/>
      <c r="L59" s="56"/>
      <c r="M59" s="56"/>
      <c r="N59" s="56"/>
    </row>
    <row r="60" spans="1:14" ht="20.25" customHeight="1" x14ac:dyDescent="0.25">
      <c r="A60" s="54"/>
      <c r="B60" s="12"/>
      <c r="C60" s="12"/>
      <c r="D60" s="12"/>
      <c r="E60" s="12"/>
      <c r="F60" s="13"/>
      <c r="G60" s="12"/>
      <c r="H60" s="58"/>
      <c r="I60" s="56"/>
      <c r="J60" s="58"/>
      <c r="K60" s="56"/>
      <c r="L60" s="56"/>
      <c r="M60" s="56"/>
      <c r="N60" s="56"/>
    </row>
    <row r="61" spans="1:14" ht="21.9" customHeight="1" x14ac:dyDescent="0.25">
      <c r="A61" s="39" t="s">
        <v>38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69"/>
      <c r="M61" s="69"/>
      <c r="N61" s="69"/>
    </row>
  </sheetData>
  <mergeCells count="2">
    <mergeCell ref="H6:J6"/>
    <mergeCell ref="L6:N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&amp;R&amp;"Arial,Regular"&amp;10&amp;P</oddFooter>
  </headerFooter>
  <ignoredErrors>
    <ignoredError sqref="H8:N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0"/>
  <sheetViews>
    <sheetView zoomScaleNormal="100" workbookViewId="0">
      <selection activeCell="P14" sqref="P14"/>
    </sheetView>
  </sheetViews>
  <sheetFormatPr defaultColWidth="14.44140625" defaultRowHeight="15" customHeight="1" x14ac:dyDescent="0.25"/>
  <cols>
    <col min="1" max="2" width="1.5546875" style="6" customWidth="1"/>
    <col min="3" max="3" width="35.109375" style="6" customWidth="1"/>
    <col min="4" max="4" width="2.88671875" style="6" customWidth="1"/>
    <col min="5" max="5" width="17.109375" style="6" customWidth="1"/>
    <col min="6" max="6" width="0.88671875" style="6" customWidth="1"/>
    <col min="7" max="7" width="14.6640625" style="6" customWidth="1"/>
    <col min="8" max="8" width="0.88671875" style="6" customWidth="1"/>
    <col min="9" max="9" width="13.5546875" style="6" customWidth="1"/>
    <col min="10" max="10" width="0.88671875" style="6" customWidth="1"/>
    <col min="11" max="11" width="14" style="6" customWidth="1"/>
    <col min="12" max="16384" width="14.44140625" style="6"/>
  </cols>
  <sheetData>
    <row r="1" spans="1:11" ht="16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4"/>
    </row>
    <row r="2" spans="1:11" ht="16.5" customHeight="1" x14ac:dyDescent="0.25">
      <c r="A2" s="109" t="s">
        <v>109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6.5" customHeight="1" x14ac:dyDescent="0.25">
      <c r="A3" s="111" t="str">
        <f>'P&amp;L 7 (9M)'!A3</f>
        <v>For the nine-month period ended 30 September 2024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6.5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16.5" customHeight="1" x14ac:dyDescent="0.25">
      <c r="A5" s="51"/>
      <c r="B5" s="60"/>
      <c r="C5" s="60"/>
      <c r="D5" s="60"/>
      <c r="E5" s="61"/>
      <c r="F5" s="41"/>
      <c r="G5" s="61"/>
      <c r="H5" s="41"/>
      <c r="I5" s="61"/>
      <c r="J5" s="41"/>
      <c r="K5" s="61"/>
    </row>
    <row r="6" spans="1:11" ht="16.5" customHeight="1" x14ac:dyDescent="0.25">
      <c r="A6" s="51"/>
      <c r="B6" s="60"/>
      <c r="C6" s="60"/>
      <c r="D6" s="60"/>
      <c r="E6" s="107" t="s">
        <v>3</v>
      </c>
      <c r="F6" s="108"/>
      <c r="G6" s="108"/>
      <c r="H6" s="15"/>
      <c r="I6" s="107" t="s">
        <v>4</v>
      </c>
      <c r="J6" s="108"/>
      <c r="K6" s="108"/>
    </row>
    <row r="7" spans="1:11" ht="16.5" customHeight="1" x14ac:dyDescent="0.25">
      <c r="A7" s="51"/>
      <c r="B7" s="60"/>
      <c r="C7" s="60"/>
      <c r="D7" s="60"/>
      <c r="E7" s="21" t="s">
        <v>5</v>
      </c>
      <c r="F7" s="21"/>
      <c r="G7" s="21" t="s">
        <v>5</v>
      </c>
      <c r="H7" s="15"/>
      <c r="I7" s="21" t="s">
        <v>5</v>
      </c>
      <c r="J7" s="21"/>
      <c r="K7" s="21" t="s">
        <v>5</v>
      </c>
    </row>
    <row r="8" spans="1:11" ht="16.5" customHeight="1" x14ac:dyDescent="0.25">
      <c r="A8" s="16"/>
      <c r="B8" s="16"/>
      <c r="C8" s="16"/>
      <c r="D8" s="51"/>
      <c r="E8" s="19" t="s">
        <v>9</v>
      </c>
      <c r="F8" s="20"/>
      <c r="G8" s="19" t="s">
        <v>10</v>
      </c>
      <c r="H8" s="21"/>
      <c r="I8" s="19" t="s">
        <v>9</v>
      </c>
      <c r="J8" s="20"/>
      <c r="K8" s="19" t="s">
        <v>10</v>
      </c>
    </row>
    <row r="9" spans="1:11" ht="16.5" customHeight="1" x14ac:dyDescent="0.25">
      <c r="A9" s="51"/>
      <c r="B9" s="51"/>
      <c r="C9" s="51"/>
      <c r="D9" s="60"/>
      <c r="E9" s="22" t="s">
        <v>12</v>
      </c>
      <c r="F9" s="23"/>
      <c r="G9" s="22" t="s">
        <v>12</v>
      </c>
      <c r="H9" s="21"/>
      <c r="I9" s="22" t="s">
        <v>12</v>
      </c>
      <c r="J9" s="23"/>
      <c r="K9" s="22" t="s">
        <v>12</v>
      </c>
    </row>
    <row r="10" spans="1:11" ht="16.5" customHeight="1" x14ac:dyDescent="0.25">
      <c r="A10" s="51"/>
      <c r="B10" s="51"/>
      <c r="C10" s="51"/>
      <c r="D10" s="51"/>
      <c r="E10" s="62"/>
      <c r="F10" s="63"/>
      <c r="G10" s="63"/>
      <c r="H10" s="63"/>
      <c r="I10" s="62"/>
      <c r="J10" s="64"/>
      <c r="K10" s="63"/>
    </row>
    <row r="11" spans="1:11" ht="16.5" customHeight="1" x14ac:dyDescent="0.25">
      <c r="A11" s="51" t="s">
        <v>245</v>
      </c>
      <c r="B11" s="12"/>
      <c r="C11" s="65"/>
      <c r="D11" s="65"/>
      <c r="E11" s="32">
        <v>1055772</v>
      </c>
      <c r="F11" s="27"/>
      <c r="G11" s="33">
        <v>278005</v>
      </c>
      <c r="H11" s="27"/>
      <c r="I11" s="32">
        <v>823154</v>
      </c>
      <c r="J11" s="27"/>
      <c r="K11" s="33">
        <v>565397</v>
      </c>
    </row>
    <row r="12" spans="1:11" ht="7.5" customHeight="1" x14ac:dyDescent="0.25">
      <c r="A12" s="54"/>
      <c r="B12" s="12"/>
      <c r="C12" s="65"/>
      <c r="D12" s="65"/>
      <c r="E12" s="31"/>
      <c r="F12" s="27"/>
      <c r="G12" s="27"/>
      <c r="H12" s="27"/>
      <c r="I12" s="31"/>
      <c r="J12" s="27"/>
      <c r="K12" s="27"/>
    </row>
    <row r="13" spans="1:11" ht="16.5" customHeight="1" x14ac:dyDescent="0.25">
      <c r="A13" s="54" t="s">
        <v>133</v>
      </c>
      <c r="B13" s="12"/>
      <c r="C13" s="65"/>
      <c r="D13" s="65"/>
      <c r="E13" s="31"/>
      <c r="F13" s="27"/>
      <c r="G13" s="27"/>
      <c r="H13" s="27"/>
      <c r="I13" s="31"/>
      <c r="J13" s="27"/>
      <c r="K13" s="27"/>
    </row>
    <row r="14" spans="1:11" ht="16.5" customHeight="1" x14ac:dyDescent="0.25">
      <c r="A14" s="54" t="s">
        <v>111</v>
      </c>
      <c r="B14" s="12"/>
      <c r="C14" s="65"/>
      <c r="D14" s="65"/>
      <c r="E14" s="31"/>
      <c r="F14" s="27"/>
      <c r="G14" s="27"/>
      <c r="H14" s="27"/>
      <c r="I14" s="31"/>
      <c r="J14" s="27"/>
      <c r="K14" s="27"/>
    </row>
    <row r="15" spans="1:11" ht="16.5" customHeight="1" x14ac:dyDescent="0.25">
      <c r="A15" s="54"/>
      <c r="B15" s="12" t="s">
        <v>112</v>
      </c>
      <c r="C15" s="65"/>
      <c r="D15" s="65"/>
      <c r="E15" s="31"/>
      <c r="F15" s="27"/>
      <c r="G15" s="27"/>
      <c r="H15" s="27"/>
      <c r="I15" s="31"/>
      <c r="J15" s="27"/>
      <c r="K15" s="27"/>
    </row>
    <row r="16" spans="1:11" ht="16.5" customHeight="1" x14ac:dyDescent="0.25">
      <c r="A16" s="54"/>
      <c r="B16" s="44" t="s">
        <v>134</v>
      </c>
      <c r="C16" s="65"/>
      <c r="D16" s="65"/>
      <c r="E16" s="31"/>
      <c r="F16" s="27"/>
      <c r="G16" s="27"/>
      <c r="H16" s="27"/>
      <c r="I16" s="31"/>
      <c r="J16" s="27"/>
      <c r="K16" s="27"/>
    </row>
    <row r="17" spans="1:11" ht="16.5" customHeight="1" x14ac:dyDescent="0.25">
      <c r="A17" s="54"/>
      <c r="B17" s="12"/>
      <c r="C17" s="65" t="s">
        <v>135</v>
      </c>
      <c r="D17" s="65"/>
      <c r="E17" s="31">
        <v>0</v>
      </c>
      <c r="F17" s="27"/>
      <c r="G17" s="27">
        <v>-8264</v>
      </c>
      <c r="H17" s="27"/>
      <c r="I17" s="31">
        <v>0</v>
      </c>
      <c r="J17" s="27"/>
      <c r="K17" s="27">
        <v>7310</v>
      </c>
    </row>
    <row r="18" spans="1:11" ht="16.5" customHeight="1" x14ac:dyDescent="0.25">
      <c r="A18" s="54"/>
      <c r="B18" s="44" t="s">
        <v>113</v>
      </c>
      <c r="C18" s="65"/>
      <c r="D18" s="65"/>
      <c r="E18" s="31">
        <v>918989</v>
      </c>
      <c r="F18" s="27"/>
      <c r="G18" s="27">
        <v>0</v>
      </c>
      <c r="H18" s="27"/>
      <c r="I18" s="31">
        <v>575030</v>
      </c>
      <c r="J18" s="27"/>
      <c r="K18" s="27"/>
    </row>
    <row r="19" spans="1:11" ht="16.5" customHeight="1" x14ac:dyDescent="0.25">
      <c r="A19" s="54"/>
      <c r="B19" s="44" t="s">
        <v>115</v>
      </c>
      <c r="C19" s="65"/>
      <c r="D19" s="65"/>
      <c r="E19" s="31"/>
      <c r="F19" s="27"/>
      <c r="G19" s="27"/>
      <c r="H19" s="27"/>
      <c r="I19" s="31"/>
      <c r="J19" s="27"/>
      <c r="K19" s="27"/>
    </row>
    <row r="20" spans="1:11" ht="16.5" customHeight="1" x14ac:dyDescent="0.25">
      <c r="A20" s="54"/>
      <c r="B20" s="12"/>
      <c r="C20" s="65" t="s">
        <v>116</v>
      </c>
      <c r="D20" s="65"/>
      <c r="E20" s="32">
        <v>-183798</v>
      </c>
      <c r="F20" s="27"/>
      <c r="G20" s="33">
        <v>1653</v>
      </c>
      <c r="H20" s="27"/>
      <c r="I20" s="32">
        <v>-115006</v>
      </c>
      <c r="J20" s="27"/>
      <c r="K20" s="33">
        <v>-1462</v>
      </c>
    </row>
    <row r="21" spans="1:11" ht="7.5" customHeight="1" x14ac:dyDescent="0.25">
      <c r="A21" s="54"/>
      <c r="B21" s="12"/>
      <c r="C21" s="65"/>
      <c r="D21" s="65"/>
      <c r="E21" s="31"/>
      <c r="F21" s="27"/>
      <c r="G21" s="27"/>
      <c r="H21" s="27"/>
      <c r="I21" s="31"/>
      <c r="J21" s="27"/>
      <c r="K21" s="27"/>
    </row>
    <row r="22" spans="1:11" ht="16.5" customHeight="1" x14ac:dyDescent="0.25">
      <c r="A22" s="54" t="s">
        <v>117</v>
      </c>
      <c r="B22" s="12"/>
      <c r="C22" s="65"/>
      <c r="D22" s="65"/>
      <c r="E22" s="31"/>
      <c r="F22" s="27"/>
      <c r="G22" s="27"/>
      <c r="H22" s="27"/>
      <c r="I22" s="31"/>
      <c r="J22" s="27"/>
      <c r="K22" s="27"/>
    </row>
    <row r="23" spans="1:11" ht="16.5" customHeight="1" x14ac:dyDescent="0.25">
      <c r="A23" s="54"/>
      <c r="B23" s="12" t="s">
        <v>112</v>
      </c>
      <c r="C23" s="65"/>
      <c r="D23" s="65"/>
      <c r="E23" s="32">
        <f>SUM(E16:E20)</f>
        <v>735191</v>
      </c>
      <c r="F23" s="27"/>
      <c r="G23" s="33">
        <f>SUM(G16:G20)</f>
        <v>-6611</v>
      </c>
      <c r="H23" s="27"/>
      <c r="I23" s="32">
        <f>SUM(I16:I20)</f>
        <v>460024</v>
      </c>
      <c r="J23" s="27"/>
      <c r="K23" s="33">
        <f>SUM(K16:K20)</f>
        <v>5848</v>
      </c>
    </row>
    <row r="24" spans="1:11" ht="16.5" customHeight="1" x14ac:dyDescent="0.25">
      <c r="A24" s="54"/>
      <c r="B24" s="12"/>
      <c r="C24" s="65"/>
      <c r="D24" s="65"/>
      <c r="E24" s="31"/>
      <c r="F24" s="27"/>
      <c r="G24" s="27"/>
      <c r="H24" s="27"/>
      <c r="I24" s="31"/>
      <c r="J24" s="27"/>
      <c r="K24" s="27"/>
    </row>
    <row r="25" spans="1:11" ht="16.5" customHeight="1" x14ac:dyDescent="0.25">
      <c r="A25" s="54" t="s">
        <v>118</v>
      </c>
      <c r="C25" s="65"/>
      <c r="D25" s="65"/>
      <c r="E25" s="66"/>
      <c r="I25" s="66"/>
    </row>
    <row r="26" spans="1:11" ht="16.5" customHeight="1" x14ac:dyDescent="0.25">
      <c r="A26" s="54"/>
      <c r="B26" s="12" t="s">
        <v>112</v>
      </c>
      <c r="C26" s="65"/>
      <c r="D26" s="65"/>
      <c r="E26" s="31"/>
      <c r="F26" s="27"/>
      <c r="G26" s="27"/>
      <c r="H26" s="27"/>
      <c r="I26" s="31"/>
      <c r="J26" s="27"/>
      <c r="K26" s="27"/>
    </row>
    <row r="27" spans="1:11" ht="16.5" customHeight="1" x14ac:dyDescent="0.25">
      <c r="A27" s="41"/>
      <c r="B27" s="12" t="s">
        <v>119</v>
      </c>
      <c r="C27" s="65"/>
      <c r="D27" s="41"/>
      <c r="E27" s="31"/>
      <c r="F27" s="27"/>
      <c r="G27" s="27"/>
      <c r="H27" s="27"/>
      <c r="I27" s="31"/>
      <c r="J27" s="27"/>
      <c r="K27" s="27"/>
    </row>
    <row r="28" spans="1:11" ht="16.5" customHeight="1" x14ac:dyDescent="0.25">
      <c r="A28" s="41"/>
      <c r="B28" s="41"/>
      <c r="C28" s="41" t="s">
        <v>264</v>
      </c>
      <c r="D28" s="41"/>
      <c r="E28" s="31"/>
      <c r="F28" s="27"/>
      <c r="G28" s="27"/>
      <c r="H28" s="27"/>
      <c r="I28" s="31"/>
      <c r="J28" s="27"/>
      <c r="K28" s="27"/>
    </row>
    <row r="29" spans="1:11" ht="16.5" customHeight="1" x14ac:dyDescent="0.25">
      <c r="A29" s="41"/>
      <c r="B29" s="41"/>
      <c r="C29" s="41" t="s">
        <v>120</v>
      </c>
      <c r="D29" s="41"/>
      <c r="E29" s="31">
        <v>-79353</v>
      </c>
      <c r="F29" s="27"/>
      <c r="G29" s="27">
        <v>76032</v>
      </c>
      <c r="H29" s="27"/>
      <c r="I29" s="31">
        <v>0</v>
      </c>
      <c r="J29" s="27"/>
      <c r="K29" s="27">
        <v>0</v>
      </c>
    </row>
    <row r="30" spans="1:11" ht="16.5" customHeight="1" x14ac:dyDescent="0.25">
      <c r="A30" s="54"/>
      <c r="B30" s="44" t="s">
        <v>121</v>
      </c>
      <c r="E30" s="32">
        <v>-644816</v>
      </c>
      <c r="F30" s="27"/>
      <c r="G30" s="33">
        <v>248404</v>
      </c>
      <c r="H30" s="27"/>
      <c r="I30" s="32">
        <v>0</v>
      </c>
      <c r="J30" s="27"/>
      <c r="K30" s="33">
        <v>0</v>
      </c>
    </row>
    <row r="31" spans="1:11" ht="7.5" customHeight="1" x14ac:dyDescent="0.25">
      <c r="A31" s="12"/>
      <c r="C31" s="12"/>
      <c r="D31" s="12"/>
      <c r="E31" s="46"/>
      <c r="F31" s="12"/>
      <c r="G31" s="12"/>
      <c r="H31" s="12"/>
      <c r="I31" s="46"/>
      <c r="J31" s="12"/>
      <c r="K31" s="12"/>
    </row>
    <row r="32" spans="1:11" ht="16.5" customHeight="1" x14ac:dyDescent="0.25">
      <c r="A32" s="12" t="s">
        <v>122</v>
      </c>
      <c r="C32" s="12"/>
      <c r="D32" s="12"/>
      <c r="E32" s="46"/>
      <c r="F32" s="12"/>
      <c r="G32" s="12"/>
      <c r="H32" s="12"/>
      <c r="I32" s="46"/>
      <c r="J32" s="12"/>
      <c r="K32" s="12"/>
    </row>
    <row r="33" spans="1:11" ht="16.5" customHeight="1" x14ac:dyDescent="0.25">
      <c r="A33" s="12"/>
      <c r="B33" s="6" t="s">
        <v>123</v>
      </c>
      <c r="C33" s="12"/>
      <c r="D33" s="12"/>
      <c r="E33" s="32">
        <f>SUM(E25:E30)</f>
        <v>-724169</v>
      </c>
      <c r="F33" s="27"/>
      <c r="G33" s="33">
        <f>SUM(G25:G30)</f>
        <v>324436</v>
      </c>
      <c r="H33" s="27"/>
      <c r="I33" s="32">
        <f>SUM(I25:I30)</f>
        <v>0</v>
      </c>
      <c r="J33" s="27"/>
      <c r="K33" s="33">
        <f>SUM(K25:K30)</f>
        <v>0</v>
      </c>
    </row>
    <row r="34" spans="1:11" ht="7.5" customHeight="1" x14ac:dyDescent="0.25">
      <c r="A34" s="12"/>
      <c r="B34" s="12"/>
      <c r="C34" s="12"/>
      <c r="D34" s="12"/>
      <c r="E34" s="31"/>
      <c r="F34" s="27"/>
      <c r="G34" s="27"/>
      <c r="H34" s="27"/>
      <c r="I34" s="31"/>
      <c r="J34" s="27"/>
      <c r="K34" s="27"/>
    </row>
    <row r="35" spans="1:11" ht="16.5" customHeight="1" x14ac:dyDescent="0.25">
      <c r="A35" s="44" t="s">
        <v>110</v>
      </c>
      <c r="C35" s="12"/>
      <c r="D35" s="12"/>
      <c r="E35" s="31"/>
      <c r="F35" s="27"/>
      <c r="G35" s="27"/>
      <c r="H35" s="27"/>
      <c r="I35" s="31"/>
      <c r="J35" s="27"/>
      <c r="K35" s="27"/>
    </row>
    <row r="36" spans="1:11" ht="16.5" customHeight="1" x14ac:dyDescent="0.25">
      <c r="A36" s="12"/>
      <c r="B36" s="44" t="s">
        <v>124</v>
      </c>
      <c r="C36" s="12"/>
      <c r="D36" s="12"/>
      <c r="E36" s="32">
        <f>SUM(E23,E33)</f>
        <v>11022</v>
      </c>
      <c r="F36" s="27"/>
      <c r="G36" s="33">
        <f>SUM(G23,G33)</f>
        <v>317825</v>
      </c>
      <c r="H36" s="27"/>
      <c r="I36" s="32">
        <f>SUM(I23,I33)</f>
        <v>460024</v>
      </c>
      <c r="J36" s="27"/>
      <c r="K36" s="33">
        <f>SUM(K23,K33)</f>
        <v>5848</v>
      </c>
    </row>
    <row r="37" spans="1:11" ht="7.5" customHeight="1" x14ac:dyDescent="0.25">
      <c r="A37" s="12"/>
      <c r="B37" s="12"/>
      <c r="C37" s="12"/>
      <c r="D37" s="12"/>
      <c r="E37" s="31"/>
      <c r="F37" s="27"/>
      <c r="G37" s="27"/>
      <c r="H37" s="27"/>
      <c r="I37" s="31"/>
      <c r="J37" s="27"/>
      <c r="K37" s="27"/>
    </row>
    <row r="38" spans="1:11" ht="16.5" customHeight="1" x14ac:dyDescent="0.25">
      <c r="A38" s="51" t="s">
        <v>161</v>
      </c>
      <c r="B38" s="16"/>
      <c r="C38" s="16"/>
      <c r="D38" s="65"/>
      <c r="E38" s="31"/>
      <c r="F38" s="12"/>
      <c r="G38" s="27"/>
      <c r="H38" s="12"/>
      <c r="I38" s="31"/>
      <c r="J38" s="12"/>
      <c r="K38" s="12"/>
    </row>
    <row r="39" spans="1:11" ht="16.5" customHeight="1" x14ac:dyDescent="0.25">
      <c r="A39" s="51"/>
      <c r="B39" s="51" t="s">
        <v>126</v>
      </c>
      <c r="C39" s="51"/>
      <c r="D39" s="60"/>
      <c r="E39" s="37">
        <f>SUM(E11,E36)</f>
        <v>1066794</v>
      </c>
      <c r="F39" s="27"/>
      <c r="G39" s="38">
        <f>SUM(G11,G36)</f>
        <v>595830</v>
      </c>
      <c r="H39" s="27"/>
      <c r="I39" s="37">
        <f>SUM(I11,I36)</f>
        <v>1283178</v>
      </c>
      <c r="J39" s="27"/>
      <c r="K39" s="38">
        <f>SUM(K11,K36)</f>
        <v>571245</v>
      </c>
    </row>
    <row r="40" spans="1:11" ht="16.5" customHeight="1" x14ac:dyDescent="0.25">
      <c r="A40" s="54"/>
      <c r="B40" s="60"/>
      <c r="C40" s="60"/>
      <c r="D40" s="60"/>
      <c r="E40" s="31"/>
      <c r="F40" s="27"/>
      <c r="G40" s="27"/>
      <c r="H40" s="27"/>
      <c r="I40" s="31"/>
      <c r="J40" s="27"/>
      <c r="K40" s="27"/>
    </row>
    <row r="41" spans="1:11" ht="16.5" customHeight="1" x14ac:dyDescent="0.25">
      <c r="A41" s="51" t="s">
        <v>127</v>
      </c>
      <c r="B41" s="60"/>
      <c r="C41" s="60"/>
      <c r="D41" s="60"/>
      <c r="E41" s="31"/>
      <c r="F41" s="27"/>
      <c r="G41" s="27"/>
      <c r="H41" s="27"/>
      <c r="I41" s="31"/>
      <c r="J41" s="27"/>
      <c r="K41" s="27"/>
    </row>
    <row r="42" spans="1:11" ht="16.5" customHeight="1" x14ac:dyDescent="0.25">
      <c r="A42" s="51"/>
      <c r="B42" s="51" t="s">
        <v>252</v>
      </c>
      <c r="C42" s="60"/>
      <c r="D42" s="60"/>
      <c r="E42" s="31"/>
      <c r="F42" s="27"/>
      <c r="G42" s="27"/>
      <c r="H42" s="27"/>
      <c r="I42" s="31"/>
      <c r="J42" s="27"/>
      <c r="K42" s="27"/>
    </row>
    <row r="43" spans="1:11" ht="16.5" customHeight="1" x14ac:dyDescent="0.25">
      <c r="A43" s="54" t="s">
        <v>129</v>
      </c>
      <c r="B43" s="60"/>
      <c r="C43" s="60"/>
      <c r="D43" s="60"/>
      <c r="E43" s="31">
        <v>1039188</v>
      </c>
      <c r="F43" s="27"/>
      <c r="G43" s="27">
        <v>577965</v>
      </c>
      <c r="H43" s="27"/>
      <c r="I43" s="31">
        <v>1283178</v>
      </c>
      <c r="J43" s="27"/>
      <c r="K43" s="27">
        <v>571245</v>
      </c>
    </row>
    <row r="44" spans="1:11" ht="16.5" customHeight="1" x14ac:dyDescent="0.25">
      <c r="A44" s="54" t="s">
        <v>82</v>
      </c>
      <c r="B44" s="60"/>
      <c r="C44" s="60"/>
      <c r="D44" s="60"/>
      <c r="E44" s="32">
        <v>27606</v>
      </c>
      <c r="F44" s="27"/>
      <c r="G44" s="33">
        <v>17865</v>
      </c>
      <c r="H44" s="27"/>
      <c r="I44" s="32">
        <v>0</v>
      </c>
      <c r="J44" s="27"/>
      <c r="K44" s="33">
        <v>0</v>
      </c>
    </row>
    <row r="45" spans="1:11" ht="7.5" customHeight="1" x14ac:dyDescent="0.25">
      <c r="A45" s="54"/>
      <c r="B45" s="60"/>
      <c r="C45" s="60"/>
      <c r="D45" s="60"/>
      <c r="E45" s="26"/>
      <c r="F45" s="28"/>
      <c r="G45" s="28"/>
      <c r="H45" s="28"/>
      <c r="I45" s="26"/>
      <c r="J45" s="28"/>
      <c r="K45" s="28"/>
    </row>
    <row r="46" spans="1:11" ht="16.5" customHeight="1" x14ac:dyDescent="0.25">
      <c r="A46" s="51"/>
      <c r="B46" s="60"/>
      <c r="C46" s="60"/>
      <c r="D46" s="60"/>
      <c r="E46" s="37">
        <f>SUM(E43:E44)</f>
        <v>1066794</v>
      </c>
      <c r="F46" s="27"/>
      <c r="G46" s="38">
        <f>SUM(G43:G44)</f>
        <v>595830</v>
      </c>
      <c r="H46" s="27"/>
      <c r="I46" s="37">
        <f>SUM(I43:I44)</f>
        <v>1283178</v>
      </c>
      <c r="J46" s="27"/>
      <c r="K46" s="38">
        <f>SUM(K43:K44)</f>
        <v>571245</v>
      </c>
    </row>
    <row r="54" spans="1:11" ht="12.75" customHeight="1" x14ac:dyDescent="0.25"/>
    <row r="55" spans="1:11" ht="12.75" customHeight="1" x14ac:dyDescent="0.25"/>
    <row r="60" spans="1:11" ht="21.9" customHeight="1" x14ac:dyDescent="0.25">
      <c r="A60" s="99" t="str">
        <f>'P&amp;L 7 (9M)'!A61</f>
        <v>The accompanying notes form part of this interim financial information.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6" firstPageNumber="8" orientation="portrait" useFirstPageNumber="1" r:id="rId1"/>
  <headerFooter>
    <oddFooter>&amp;R&amp;"Arial,Regular"&amp;10&amp;P</oddFooter>
  </headerFooter>
  <ignoredErrors>
    <ignoredError sqref="E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zoomScale="90" zoomScaleNormal="90" workbookViewId="0">
      <selection activeCell="D32" sqref="D32"/>
    </sheetView>
  </sheetViews>
  <sheetFormatPr defaultColWidth="14.44140625" defaultRowHeight="15" customHeight="1" x14ac:dyDescent="0.25"/>
  <cols>
    <col min="1" max="2" width="1.6640625" style="6" customWidth="1"/>
    <col min="3" max="3" width="35.109375" style="6" customWidth="1"/>
    <col min="4" max="4" width="5.44140625" style="6" customWidth="1"/>
    <col min="5" max="5" width="1" style="6" customWidth="1"/>
    <col min="6" max="6" width="12.6640625" style="6" customWidth="1"/>
    <col min="7" max="7" width="1" style="6" customWidth="1"/>
    <col min="8" max="8" width="12.6640625" style="6" customWidth="1"/>
    <col min="9" max="9" width="1" style="6" customWidth="1"/>
    <col min="10" max="10" width="12.6640625" style="6" customWidth="1"/>
    <col min="11" max="11" width="1" style="6" customWidth="1"/>
    <col min="12" max="12" width="15.33203125" style="6" customWidth="1"/>
    <col min="13" max="13" width="1" style="6" customWidth="1"/>
    <col min="14" max="14" width="13.33203125" style="6" customWidth="1"/>
    <col min="15" max="15" width="1" style="6" customWidth="1"/>
    <col min="16" max="16" width="12.6640625" style="6" customWidth="1"/>
    <col min="17" max="17" width="1" style="6" customWidth="1"/>
    <col min="18" max="18" width="11.6640625" style="6" customWidth="1"/>
    <col min="19" max="19" width="1" style="6" customWidth="1"/>
    <col min="20" max="20" width="12.6640625" style="6" customWidth="1"/>
    <col min="21" max="16384" width="14.44140625" style="6"/>
  </cols>
  <sheetData>
    <row r="1" spans="1:20" ht="16.5" customHeight="1" x14ac:dyDescent="0.25">
      <c r="A1" s="1" t="s">
        <v>0</v>
      </c>
      <c r="B1" s="2"/>
      <c r="C1" s="2"/>
      <c r="D1" s="2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  <c r="S1" s="27"/>
      <c r="T1" s="20"/>
    </row>
    <row r="2" spans="1:20" ht="16.5" customHeight="1" x14ac:dyDescent="0.25">
      <c r="A2" s="51" t="s">
        <v>136</v>
      </c>
      <c r="B2" s="51"/>
      <c r="C2" s="51"/>
      <c r="D2" s="51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  <c r="S2" s="27"/>
      <c r="T2" s="27"/>
    </row>
    <row r="3" spans="1:20" ht="16.5" customHeight="1" x14ac:dyDescent="0.25">
      <c r="A3" s="111" t="str">
        <f>'P&amp;L 7 (9M)'!A3</f>
        <v>For the nine-month period ended 30 September 2024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33"/>
      <c r="M3" s="33"/>
      <c r="N3" s="33"/>
      <c r="O3" s="33"/>
      <c r="P3" s="33"/>
      <c r="Q3" s="33"/>
      <c r="R3" s="30"/>
      <c r="S3" s="33"/>
      <c r="T3" s="22"/>
    </row>
    <row r="4" spans="1:20" ht="16.5" customHeight="1" x14ac:dyDescent="0.25">
      <c r="A4" s="51"/>
      <c r="B4" s="51"/>
      <c r="C4" s="51"/>
      <c r="D4" s="51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  <c r="S4" s="27"/>
      <c r="T4" s="27"/>
    </row>
    <row r="5" spans="1:20" ht="16.5" customHeight="1" x14ac:dyDescent="0.25">
      <c r="A5" s="51"/>
      <c r="B5" s="51"/>
      <c r="C5" s="51"/>
      <c r="D5" s="51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27"/>
      <c r="T5" s="27"/>
    </row>
    <row r="6" spans="1:20" ht="16.5" customHeight="1" x14ac:dyDescent="0.25">
      <c r="A6" s="51"/>
      <c r="B6" s="51"/>
      <c r="C6" s="51"/>
      <c r="D6" s="51"/>
      <c r="E6" s="51"/>
      <c r="F6" s="113" t="s">
        <v>137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ht="16.5" customHeight="1" x14ac:dyDescent="0.25">
      <c r="A7" s="51"/>
      <c r="B7" s="51"/>
      <c r="C7" s="51"/>
      <c r="D7" s="51"/>
      <c r="E7" s="51"/>
      <c r="F7" s="114" t="s">
        <v>138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70"/>
      <c r="R7" s="71"/>
      <c r="S7" s="71"/>
      <c r="T7" s="71"/>
    </row>
    <row r="8" spans="1:20" ht="16.5" customHeight="1" x14ac:dyDescent="0.25">
      <c r="A8" s="12"/>
      <c r="B8" s="12"/>
      <c r="C8" s="12"/>
      <c r="D8" s="12"/>
      <c r="E8" s="20"/>
      <c r="F8" s="20" t="s">
        <v>139</v>
      </c>
      <c r="G8" s="20"/>
      <c r="H8" s="20" t="s">
        <v>140</v>
      </c>
      <c r="I8" s="20"/>
      <c r="J8" s="116" t="s">
        <v>75</v>
      </c>
      <c r="K8" s="108"/>
      <c r="L8" s="108"/>
      <c r="M8" s="28"/>
      <c r="N8" s="20" t="s">
        <v>141</v>
      </c>
      <c r="O8" s="20"/>
      <c r="P8" s="20" t="s">
        <v>142</v>
      </c>
      <c r="Q8" s="28"/>
      <c r="R8" s="20" t="s">
        <v>143</v>
      </c>
      <c r="S8" s="20"/>
      <c r="T8" s="20"/>
    </row>
    <row r="9" spans="1:20" ht="16.5" customHeight="1" x14ac:dyDescent="0.25">
      <c r="A9" s="12"/>
      <c r="B9" s="12"/>
      <c r="C9" s="16"/>
      <c r="D9" s="16"/>
      <c r="E9" s="20"/>
      <c r="F9" s="20" t="s">
        <v>144</v>
      </c>
      <c r="G9" s="20"/>
      <c r="H9" s="20" t="s">
        <v>145</v>
      </c>
      <c r="I9" s="20"/>
      <c r="J9" s="20" t="s">
        <v>146</v>
      </c>
      <c r="K9" s="20"/>
      <c r="L9" s="20"/>
      <c r="M9" s="28"/>
      <c r="N9" s="20" t="s">
        <v>147</v>
      </c>
      <c r="O9" s="20"/>
      <c r="P9" s="20" t="s">
        <v>148</v>
      </c>
      <c r="Q9" s="20"/>
      <c r="R9" s="20" t="s">
        <v>149</v>
      </c>
      <c r="S9" s="20"/>
      <c r="T9" s="20" t="s">
        <v>150</v>
      </c>
    </row>
    <row r="10" spans="1:20" ht="16.5" customHeight="1" x14ac:dyDescent="0.25">
      <c r="A10" s="12"/>
      <c r="B10" s="12"/>
      <c r="C10" s="12"/>
      <c r="D10" s="12"/>
      <c r="E10" s="20"/>
      <c r="F10" s="20" t="s">
        <v>151</v>
      </c>
      <c r="G10" s="20"/>
      <c r="H10" s="20" t="s">
        <v>152</v>
      </c>
      <c r="I10" s="20"/>
      <c r="J10" s="20" t="s">
        <v>153</v>
      </c>
      <c r="K10" s="28"/>
      <c r="L10" s="20" t="s">
        <v>78</v>
      </c>
      <c r="M10" s="27"/>
      <c r="N10" s="20" t="s">
        <v>154</v>
      </c>
      <c r="O10" s="20"/>
      <c r="P10" s="20" t="s">
        <v>155</v>
      </c>
      <c r="Q10" s="28"/>
      <c r="R10" s="20" t="s">
        <v>156</v>
      </c>
      <c r="S10" s="28"/>
      <c r="T10" s="20" t="s">
        <v>157</v>
      </c>
    </row>
    <row r="11" spans="1:20" ht="16.5" customHeight="1" x14ac:dyDescent="0.25">
      <c r="A11" s="12"/>
      <c r="B11" s="12"/>
      <c r="C11" s="12"/>
      <c r="D11" s="9" t="s">
        <v>65</v>
      </c>
      <c r="E11" s="20"/>
      <c r="F11" s="22" t="s">
        <v>12</v>
      </c>
      <c r="G11" s="20"/>
      <c r="H11" s="22" t="s">
        <v>12</v>
      </c>
      <c r="I11" s="20"/>
      <c r="J11" s="22" t="s">
        <v>12</v>
      </c>
      <c r="K11" s="20"/>
      <c r="L11" s="22" t="s">
        <v>12</v>
      </c>
      <c r="M11" s="20"/>
      <c r="N11" s="22" t="s">
        <v>12</v>
      </c>
      <c r="O11" s="20"/>
      <c r="P11" s="22" t="s">
        <v>12</v>
      </c>
      <c r="Q11" s="20"/>
      <c r="R11" s="22" t="s">
        <v>12</v>
      </c>
      <c r="S11" s="28"/>
      <c r="T11" s="22" t="s">
        <v>12</v>
      </c>
    </row>
    <row r="12" spans="1:20" ht="16.5" customHeight="1" x14ac:dyDescent="0.25">
      <c r="A12" s="12"/>
      <c r="B12" s="12"/>
      <c r="C12" s="12"/>
      <c r="D12" s="12"/>
      <c r="E12" s="27"/>
      <c r="F12" s="31"/>
      <c r="G12" s="27"/>
      <c r="H12" s="31"/>
      <c r="I12" s="27"/>
      <c r="J12" s="31"/>
      <c r="K12" s="27"/>
      <c r="L12" s="31"/>
      <c r="M12" s="27"/>
      <c r="N12" s="31" t="s">
        <v>158</v>
      </c>
      <c r="O12" s="27"/>
      <c r="P12" s="31"/>
      <c r="Q12" s="27"/>
      <c r="R12" s="31"/>
      <c r="S12" s="27"/>
      <c r="T12" s="31"/>
    </row>
    <row r="13" spans="1:20" ht="16.5" customHeight="1" x14ac:dyDescent="0.25">
      <c r="A13" s="12"/>
      <c r="B13" s="12"/>
      <c r="C13" s="12"/>
      <c r="D13" s="12"/>
      <c r="E13" s="27"/>
      <c r="F13" s="31"/>
      <c r="G13" s="27"/>
      <c r="H13" s="31"/>
      <c r="I13" s="27"/>
      <c r="J13" s="31"/>
      <c r="K13" s="27"/>
      <c r="L13" s="31"/>
      <c r="M13" s="27"/>
      <c r="N13" s="31"/>
      <c r="O13" s="27"/>
      <c r="P13" s="31"/>
      <c r="Q13" s="27"/>
      <c r="R13" s="31"/>
      <c r="S13" s="27"/>
      <c r="T13" s="31"/>
    </row>
    <row r="14" spans="1:20" ht="16.5" customHeight="1" x14ac:dyDescent="0.25">
      <c r="A14" s="16" t="s">
        <v>159</v>
      </c>
      <c r="B14" s="16"/>
      <c r="C14" s="12"/>
      <c r="D14" s="12"/>
      <c r="E14" s="27"/>
      <c r="F14" s="92">
        <v>918932</v>
      </c>
      <c r="G14" s="93"/>
      <c r="H14" s="92">
        <v>1874482</v>
      </c>
      <c r="I14" s="93"/>
      <c r="J14" s="92">
        <v>162089</v>
      </c>
      <c r="K14" s="93"/>
      <c r="L14" s="94">
        <v>12399354</v>
      </c>
      <c r="M14" s="93"/>
      <c r="N14" s="92">
        <v>220502</v>
      </c>
      <c r="O14" s="93"/>
      <c r="P14" s="94">
        <f>SUM(F14:N14)</f>
        <v>15575359</v>
      </c>
      <c r="Q14" s="93"/>
      <c r="R14" s="92">
        <v>338966</v>
      </c>
      <c r="S14" s="93"/>
      <c r="T14" s="94">
        <f>SUM(P14:R14)</f>
        <v>15914325</v>
      </c>
    </row>
    <row r="15" spans="1:20" ht="16.5" customHeight="1" x14ac:dyDescent="0.25">
      <c r="A15" s="54" t="s">
        <v>160</v>
      </c>
      <c r="B15" s="16"/>
      <c r="C15" s="12"/>
      <c r="D15" s="13">
        <v>19</v>
      </c>
      <c r="E15" s="27"/>
      <c r="F15" s="31">
        <v>0</v>
      </c>
      <c r="G15" s="27"/>
      <c r="H15" s="31">
        <v>0</v>
      </c>
      <c r="I15" s="27"/>
      <c r="J15" s="31">
        <v>0</v>
      </c>
      <c r="K15" s="27"/>
      <c r="L15" s="31">
        <v>-551359</v>
      </c>
      <c r="M15" s="27"/>
      <c r="N15" s="31">
        <v>0</v>
      </c>
      <c r="O15" s="27"/>
      <c r="P15" s="26">
        <f>SUM(F15:N15)</f>
        <v>-551359</v>
      </c>
      <c r="Q15" s="27"/>
      <c r="R15" s="31">
        <v>-4100</v>
      </c>
      <c r="S15" s="27"/>
      <c r="T15" s="31">
        <f>SUM(P15:R15)</f>
        <v>-555459</v>
      </c>
    </row>
    <row r="16" spans="1:20" ht="16.5" customHeight="1" x14ac:dyDescent="0.25">
      <c r="A16" s="12" t="s">
        <v>161</v>
      </c>
      <c r="B16" s="16"/>
      <c r="C16" s="12"/>
      <c r="D16" s="12"/>
      <c r="E16" s="27"/>
      <c r="F16" s="31"/>
      <c r="G16" s="27"/>
      <c r="H16" s="31"/>
      <c r="I16" s="27"/>
      <c r="J16" s="31"/>
      <c r="K16" s="27"/>
      <c r="L16" s="31"/>
      <c r="M16" s="27"/>
      <c r="N16" s="31"/>
      <c r="O16" s="27"/>
      <c r="P16" s="26"/>
      <c r="Q16" s="27"/>
      <c r="R16" s="31"/>
      <c r="S16" s="27"/>
      <c r="T16" s="31"/>
    </row>
    <row r="17" spans="1:20" ht="16.5" customHeight="1" x14ac:dyDescent="0.25">
      <c r="A17" s="12"/>
      <c r="B17" s="54" t="s">
        <v>126</v>
      </c>
      <c r="C17" s="16"/>
      <c r="D17" s="13"/>
      <c r="E17" s="27"/>
      <c r="F17" s="31">
        <v>0</v>
      </c>
      <c r="G17" s="89"/>
      <c r="H17" s="31">
        <v>0</v>
      </c>
      <c r="I17" s="90"/>
      <c r="J17" s="31">
        <v>0</v>
      </c>
      <c r="K17" s="89"/>
      <c r="L17" s="31">
        <v>1045914</v>
      </c>
      <c r="M17" s="89"/>
      <c r="N17" s="26">
        <v>-6726</v>
      </c>
      <c r="O17" s="89"/>
      <c r="P17" s="26">
        <f>SUM(F17:N17)</f>
        <v>1039188</v>
      </c>
      <c r="Q17" s="89"/>
      <c r="R17" s="31">
        <v>27606</v>
      </c>
      <c r="S17" s="89"/>
      <c r="T17" s="31">
        <f>SUM(P17:R17)</f>
        <v>1066794</v>
      </c>
    </row>
    <row r="18" spans="1:20" ht="16.5" customHeight="1" x14ac:dyDescent="0.25">
      <c r="A18" s="97" t="s">
        <v>238</v>
      </c>
      <c r="B18" s="98"/>
      <c r="C18" s="103"/>
      <c r="D18" s="13"/>
      <c r="E18" s="27"/>
      <c r="F18" s="31"/>
      <c r="G18" s="89"/>
      <c r="H18" s="31"/>
      <c r="I18" s="90"/>
      <c r="J18" s="31"/>
      <c r="K18" s="89"/>
      <c r="L18" s="31"/>
      <c r="M18" s="89"/>
      <c r="N18" s="26"/>
      <c r="O18" s="89"/>
      <c r="P18" s="26"/>
      <c r="Q18" s="89"/>
      <c r="R18" s="31"/>
      <c r="S18" s="89"/>
      <c r="T18" s="31"/>
    </row>
    <row r="19" spans="1:20" ht="16.5" customHeight="1" x14ac:dyDescent="0.25">
      <c r="A19" s="97"/>
      <c r="B19" s="98" t="s">
        <v>239</v>
      </c>
      <c r="C19" s="103"/>
      <c r="D19" s="13"/>
      <c r="E19" s="27"/>
      <c r="F19" s="32">
        <v>0</v>
      </c>
      <c r="G19" s="89"/>
      <c r="H19" s="32">
        <v>0</v>
      </c>
      <c r="I19" s="90"/>
      <c r="J19" s="32">
        <v>0</v>
      </c>
      <c r="K19" s="89"/>
      <c r="L19" s="32">
        <v>0</v>
      </c>
      <c r="M19" s="89"/>
      <c r="N19" s="29">
        <v>-654</v>
      </c>
      <c r="O19" s="89"/>
      <c r="P19" s="29">
        <f>SUM(F19:N19)</f>
        <v>-654</v>
      </c>
      <c r="Q19" s="89"/>
      <c r="R19" s="32">
        <v>-580</v>
      </c>
      <c r="S19" s="89"/>
      <c r="T19" s="32">
        <f>SUM(P19:R19)</f>
        <v>-1234</v>
      </c>
    </row>
    <row r="20" spans="1:20" ht="16.5" customHeight="1" x14ac:dyDescent="0.25">
      <c r="A20" s="54"/>
      <c r="B20" s="16"/>
      <c r="C20" s="16"/>
      <c r="D20" s="16"/>
      <c r="E20" s="27"/>
      <c r="F20" s="31"/>
      <c r="G20" s="27"/>
      <c r="H20" s="31"/>
      <c r="I20" s="27"/>
      <c r="J20" s="31"/>
      <c r="K20" s="27"/>
      <c r="L20" s="31"/>
      <c r="M20" s="27"/>
      <c r="N20" s="31"/>
      <c r="O20" s="27"/>
      <c r="P20" s="31"/>
      <c r="Q20" s="27"/>
      <c r="R20" s="31"/>
      <c r="S20" s="27"/>
      <c r="T20" s="31"/>
    </row>
    <row r="21" spans="1:20" ht="16.5" customHeight="1" x14ac:dyDescent="0.25">
      <c r="A21" s="51" t="s">
        <v>162</v>
      </c>
      <c r="B21" s="51"/>
      <c r="C21" s="51"/>
      <c r="D21" s="51"/>
      <c r="E21" s="27"/>
      <c r="F21" s="37">
        <f>SUM(F14:F20)</f>
        <v>918932</v>
      </c>
      <c r="G21" s="27"/>
      <c r="H21" s="37">
        <f>SUM(H14:H20)</f>
        <v>1874482</v>
      </c>
      <c r="I21" s="27"/>
      <c r="J21" s="37">
        <f>SUM(J14:J20)</f>
        <v>162089</v>
      </c>
      <c r="K21" s="27"/>
      <c r="L21" s="37">
        <f>SUM(L14:L20)</f>
        <v>12893909</v>
      </c>
      <c r="M21" s="27"/>
      <c r="N21" s="37">
        <f>SUM(N14:N20)</f>
        <v>213122</v>
      </c>
      <c r="O21" s="27"/>
      <c r="P21" s="37">
        <f>SUM(P14:P20)</f>
        <v>16062534</v>
      </c>
      <c r="Q21" s="27"/>
      <c r="R21" s="37">
        <f>SUM(R14:R20)</f>
        <v>361892</v>
      </c>
      <c r="S21" s="27"/>
      <c r="T21" s="37">
        <f>SUM(T14:T20)</f>
        <v>16424426</v>
      </c>
    </row>
    <row r="22" spans="1:20" ht="16.5" customHeight="1" x14ac:dyDescent="0.25">
      <c r="A22" s="51"/>
      <c r="B22" s="51"/>
      <c r="C22" s="51"/>
      <c r="D22" s="51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ht="16.5" customHeight="1" x14ac:dyDescent="0.25">
      <c r="A23" s="51"/>
      <c r="B23" s="51"/>
      <c r="C23" s="51"/>
      <c r="D23" s="51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ht="16.5" customHeight="1" x14ac:dyDescent="0.25">
      <c r="A24" s="16" t="s">
        <v>163</v>
      </c>
      <c r="B24" s="16"/>
      <c r="C24" s="12"/>
      <c r="D24" s="12"/>
      <c r="E24" s="27"/>
      <c r="F24" s="27">
        <v>918932</v>
      </c>
      <c r="G24" s="27"/>
      <c r="H24" s="27">
        <v>1874482</v>
      </c>
      <c r="I24" s="27"/>
      <c r="J24" s="27">
        <v>162089</v>
      </c>
      <c r="K24" s="27"/>
      <c r="L24" s="27">
        <v>11940116</v>
      </c>
      <c r="M24" s="27"/>
      <c r="N24" s="27">
        <v>620740</v>
      </c>
      <c r="O24" s="27"/>
      <c r="P24" s="28">
        <f>SUM(F24:N24)</f>
        <v>15516359</v>
      </c>
      <c r="Q24" s="27"/>
      <c r="R24" s="27">
        <v>363893</v>
      </c>
      <c r="S24" s="27"/>
      <c r="T24" s="27">
        <f>SUM(P24:R24)</f>
        <v>15880252</v>
      </c>
    </row>
    <row r="25" spans="1:20" ht="16.5" customHeight="1" x14ac:dyDescent="0.25">
      <c r="A25" s="54" t="s">
        <v>160</v>
      </c>
      <c r="B25" s="16"/>
      <c r="C25" s="12"/>
      <c r="D25" s="13"/>
      <c r="E25" s="27"/>
      <c r="F25" s="27">
        <v>0</v>
      </c>
      <c r="G25" s="27"/>
      <c r="H25" s="27">
        <v>0</v>
      </c>
      <c r="I25" s="27"/>
      <c r="J25" s="27">
        <v>0</v>
      </c>
      <c r="K25" s="27"/>
      <c r="L25" s="27">
        <v>-551359</v>
      </c>
      <c r="M25" s="27"/>
      <c r="N25" s="27">
        <v>0</v>
      </c>
      <c r="O25" s="27"/>
      <c r="P25" s="28">
        <f t="shared" ref="P25:P27" si="0">SUM(F25:N25)</f>
        <v>-551359</v>
      </c>
      <c r="Q25" s="27"/>
      <c r="R25" s="27">
        <v>-1903</v>
      </c>
      <c r="S25" s="27"/>
      <c r="T25" s="27">
        <f>SUM(P25:R25)</f>
        <v>-553262</v>
      </c>
    </row>
    <row r="26" spans="1:20" ht="16.5" customHeight="1" x14ac:dyDescent="0.25">
      <c r="A26" s="12" t="s">
        <v>164</v>
      </c>
      <c r="B26" s="16"/>
      <c r="C26" s="12"/>
      <c r="D26" s="12"/>
      <c r="E26" s="27"/>
      <c r="M26" s="27"/>
      <c r="P26" s="28"/>
      <c r="Q26" s="27"/>
    </row>
    <row r="27" spans="1:20" ht="16.5" customHeight="1" x14ac:dyDescent="0.25">
      <c r="A27" s="12"/>
      <c r="B27" s="54" t="s">
        <v>126</v>
      </c>
      <c r="C27" s="16"/>
      <c r="D27" s="13"/>
      <c r="E27" s="27"/>
      <c r="F27" s="33">
        <v>0</v>
      </c>
      <c r="G27" s="27"/>
      <c r="H27" s="33">
        <v>0</v>
      </c>
      <c r="I27" s="28"/>
      <c r="J27" s="33">
        <v>0</v>
      </c>
      <c r="K27" s="27"/>
      <c r="L27" s="33">
        <v>253062</v>
      </c>
      <c r="M27" s="27"/>
      <c r="N27" s="33">
        <v>324903</v>
      </c>
      <c r="O27" s="27"/>
      <c r="P27" s="91">
        <f t="shared" si="0"/>
        <v>577965</v>
      </c>
      <c r="Q27" s="27"/>
      <c r="R27" s="33">
        <v>17865</v>
      </c>
      <c r="S27" s="27"/>
      <c r="T27" s="33">
        <f>SUM(P27:R27)</f>
        <v>595830</v>
      </c>
    </row>
    <row r="28" spans="1:20" ht="16.5" customHeight="1" x14ac:dyDescent="0.25">
      <c r="A28" s="54"/>
      <c r="B28" s="16"/>
      <c r="C28" s="16"/>
      <c r="D28" s="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ht="16.5" customHeight="1" x14ac:dyDescent="0.25">
      <c r="A29" s="51" t="s">
        <v>165</v>
      </c>
      <c r="B29" s="51"/>
      <c r="C29" s="51"/>
      <c r="D29" s="51"/>
      <c r="E29" s="27"/>
      <c r="F29" s="38">
        <f>SUM(F24:F28)</f>
        <v>918932</v>
      </c>
      <c r="G29" s="27"/>
      <c r="H29" s="38">
        <f>SUM(H24:H28)</f>
        <v>1874482</v>
      </c>
      <c r="I29" s="27"/>
      <c r="J29" s="38">
        <f>SUM(J24:J28)</f>
        <v>162089</v>
      </c>
      <c r="K29" s="27"/>
      <c r="L29" s="38">
        <f>SUM(L24:L28)</f>
        <v>11641819</v>
      </c>
      <c r="M29" s="27"/>
      <c r="N29" s="38">
        <f>SUM(N24:N28)</f>
        <v>945643</v>
      </c>
      <c r="O29" s="27"/>
      <c r="P29" s="38">
        <f>SUM(P24:P28)</f>
        <v>15542965</v>
      </c>
      <c r="Q29" s="27"/>
      <c r="R29" s="38">
        <f>SUM(R24:R28)</f>
        <v>379855</v>
      </c>
      <c r="S29" s="27"/>
      <c r="T29" s="38">
        <f>SUM(T24:T27)</f>
        <v>15922820</v>
      </c>
    </row>
    <row r="30" spans="1:20" ht="16.5" customHeight="1" x14ac:dyDescent="0.25">
      <c r="A30" s="51"/>
      <c r="B30" s="51"/>
      <c r="C30" s="51"/>
      <c r="D30" s="5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ht="16.5" customHeight="1" x14ac:dyDescent="0.25">
      <c r="A31" s="51"/>
      <c r="B31" s="117"/>
      <c r="C31" s="110"/>
      <c r="D31" s="5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3" spans="1:20" ht="18" customHeight="1" x14ac:dyDescent="0.25"/>
    <row r="36" spans="1:20" ht="21.9" customHeight="1" x14ac:dyDescent="0.25">
      <c r="A36" s="112" t="s">
        <v>38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</sheetData>
  <mergeCells count="6">
    <mergeCell ref="A36:T36"/>
    <mergeCell ref="A3:K3"/>
    <mergeCell ref="F6:T6"/>
    <mergeCell ref="F7:P7"/>
    <mergeCell ref="J8:L8"/>
    <mergeCell ref="B31:C31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2"/>
  <sheetViews>
    <sheetView zoomScaleNormal="100" workbookViewId="0">
      <selection activeCell="K38" sqref="K38"/>
    </sheetView>
  </sheetViews>
  <sheetFormatPr defaultColWidth="14.44140625" defaultRowHeight="15" customHeight="1" x14ac:dyDescent="0.25"/>
  <cols>
    <col min="1" max="2" width="1.6640625" style="6" customWidth="1"/>
    <col min="3" max="3" width="40.109375" style="6" customWidth="1"/>
    <col min="4" max="4" width="5.44140625" style="6" customWidth="1"/>
    <col min="5" max="5" width="1" style="6" customWidth="1"/>
    <col min="6" max="6" width="13" style="6" customWidth="1"/>
    <col min="7" max="7" width="1" style="6" customWidth="1"/>
    <col min="8" max="8" width="12.6640625" style="6" customWidth="1"/>
    <col min="9" max="9" width="1" style="6" customWidth="1"/>
    <col min="10" max="10" width="13.6640625" style="6" customWidth="1"/>
    <col min="11" max="11" width="1" style="6" customWidth="1"/>
    <col min="12" max="12" width="15.6640625" style="6" customWidth="1"/>
    <col min="13" max="13" width="1" style="6" customWidth="1"/>
    <col min="14" max="14" width="13.88671875" style="6" customWidth="1"/>
    <col min="15" max="15" width="1" style="6" customWidth="1"/>
    <col min="16" max="16" width="16.33203125" style="6" customWidth="1"/>
    <col min="17" max="16384" width="14.44140625" style="6"/>
  </cols>
  <sheetData>
    <row r="1" spans="1:16" ht="16.5" customHeight="1" x14ac:dyDescent="0.25">
      <c r="A1" s="1" t="s">
        <v>0</v>
      </c>
      <c r="B1" s="2"/>
      <c r="C1" s="2"/>
      <c r="D1" s="2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0"/>
    </row>
    <row r="2" spans="1:16" ht="16.5" customHeight="1" x14ac:dyDescent="0.25">
      <c r="A2" s="51" t="s">
        <v>136</v>
      </c>
      <c r="B2" s="51"/>
      <c r="C2" s="51"/>
      <c r="D2" s="51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6.5" customHeight="1" x14ac:dyDescent="0.25">
      <c r="A3" s="59" t="str">
        <f>'P&amp;L 7 (9M)'!A3</f>
        <v>For the nine-month period ended 30 September 2024</v>
      </c>
      <c r="B3" s="59"/>
      <c r="C3" s="59"/>
      <c r="D3" s="59"/>
      <c r="E3" s="59"/>
      <c r="F3" s="33"/>
      <c r="G3" s="33"/>
      <c r="H3" s="33"/>
      <c r="I3" s="33"/>
      <c r="J3" s="33"/>
      <c r="K3" s="33"/>
      <c r="L3" s="33"/>
      <c r="M3" s="33"/>
      <c r="N3" s="33"/>
      <c r="O3" s="33"/>
      <c r="P3" s="22"/>
    </row>
    <row r="4" spans="1:16" ht="16.5" customHeight="1" x14ac:dyDescent="0.25">
      <c r="A4" s="51"/>
      <c r="B4" s="51"/>
      <c r="C4" s="51"/>
      <c r="D4" s="51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6.5" customHeight="1" x14ac:dyDescent="0.25">
      <c r="A5" s="51"/>
      <c r="B5" s="51"/>
      <c r="C5" s="51"/>
      <c r="D5" s="51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6.5" customHeight="1" x14ac:dyDescent="0.25">
      <c r="A6" s="51"/>
      <c r="B6" s="51"/>
      <c r="C6" s="51"/>
      <c r="D6" s="51"/>
      <c r="E6" s="51"/>
      <c r="F6" s="113" t="s">
        <v>166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16" ht="16.5" customHeight="1" x14ac:dyDescent="0.25">
      <c r="A7" s="12"/>
      <c r="B7" s="12"/>
      <c r="C7" s="12"/>
      <c r="D7" s="51"/>
      <c r="E7" s="51"/>
      <c r="F7" s="20" t="s">
        <v>139</v>
      </c>
      <c r="G7" s="20"/>
      <c r="H7" s="20" t="s">
        <v>140</v>
      </c>
      <c r="I7" s="20"/>
      <c r="J7" s="116" t="s">
        <v>75</v>
      </c>
      <c r="K7" s="108"/>
      <c r="L7" s="108"/>
      <c r="M7" s="20"/>
      <c r="N7" s="20" t="s">
        <v>141</v>
      </c>
      <c r="O7" s="20"/>
      <c r="P7" s="28"/>
    </row>
    <row r="8" spans="1:16" ht="16.5" customHeight="1" x14ac:dyDescent="0.25">
      <c r="A8" s="12"/>
      <c r="B8" s="12"/>
      <c r="C8" s="12"/>
      <c r="D8" s="12"/>
      <c r="E8" s="20"/>
      <c r="F8" s="20" t="s">
        <v>144</v>
      </c>
      <c r="G8" s="20"/>
      <c r="H8" s="20" t="s">
        <v>145</v>
      </c>
      <c r="I8" s="20"/>
      <c r="J8" s="20"/>
      <c r="K8" s="20"/>
      <c r="L8" s="20"/>
      <c r="M8" s="20"/>
      <c r="N8" s="20" t="s">
        <v>147</v>
      </c>
      <c r="O8" s="20"/>
      <c r="P8" s="20" t="s">
        <v>150</v>
      </c>
    </row>
    <row r="9" spans="1:16" ht="16.5" customHeight="1" x14ac:dyDescent="0.25">
      <c r="A9" s="12"/>
      <c r="B9" s="12"/>
      <c r="C9" s="12"/>
      <c r="D9" s="16"/>
      <c r="E9" s="20"/>
      <c r="F9" s="20" t="s">
        <v>151</v>
      </c>
      <c r="G9" s="20"/>
      <c r="H9" s="20" t="s">
        <v>152</v>
      </c>
      <c r="I9" s="20"/>
      <c r="J9" s="20" t="s">
        <v>167</v>
      </c>
      <c r="K9" s="28"/>
      <c r="L9" s="20" t="s">
        <v>78</v>
      </c>
      <c r="M9" s="28"/>
      <c r="N9" s="20" t="s">
        <v>154</v>
      </c>
      <c r="O9" s="28"/>
      <c r="P9" s="20" t="s">
        <v>157</v>
      </c>
    </row>
    <row r="10" spans="1:16" ht="16.5" customHeight="1" x14ac:dyDescent="0.25">
      <c r="A10" s="12"/>
      <c r="B10" s="12"/>
      <c r="C10" s="12"/>
      <c r="D10" s="9" t="s">
        <v>65</v>
      </c>
      <c r="E10" s="20"/>
      <c r="F10" s="22" t="s">
        <v>12</v>
      </c>
      <c r="G10" s="20"/>
      <c r="H10" s="22" t="s">
        <v>12</v>
      </c>
      <c r="I10" s="20"/>
      <c r="J10" s="22" t="s">
        <v>12</v>
      </c>
      <c r="K10" s="20"/>
      <c r="L10" s="22" t="s">
        <v>12</v>
      </c>
      <c r="M10" s="20"/>
      <c r="N10" s="22" t="s">
        <v>12</v>
      </c>
      <c r="O10" s="28"/>
      <c r="P10" s="22" t="s">
        <v>12</v>
      </c>
    </row>
    <row r="11" spans="1:16" ht="16.5" customHeight="1" x14ac:dyDescent="0.25">
      <c r="A11" s="12"/>
      <c r="B11" s="12"/>
      <c r="C11" s="12"/>
      <c r="E11" s="20"/>
      <c r="F11" s="46"/>
      <c r="G11" s="12"/>
      <c r="H11" s="46"/>
      <c r="I11" s="12"/>
      <c r="J11" s="46"/>
      <c r="K11" s="12"/>
      <c r="L11" s="46"/>
      <c r="M11" s="12"/>
      <c r="N11" s="73" t="s">
        <v>158</v>
      </c>
      <c r="O11" s="12"/>
      <c r="P11" s="46"/>
    </row>
    <row r="12" spans="1:16" ht="16.5" customHeight="1" x14ac:dyDescent="0.25">
      <c r="A12" s="12"/>
      <c r="B12" s="12"/>
      <c r="C12" s="12"/>
      <c r="E12" s="20"/>
      <c r="F12" s="46"/>
      <c r="G12" s="12"/>
      <c r="H12" s="46"/>
      <c r="I12" s="12"/>
      <c r="J12" s="46"/>
      <c r="K12" s="12"/>
      <c r="L12" s="46"/>
      <c r="M12" s="12"/>
      <c r="N12" s="73"/>
      <c r="O12" s="12"/>
      <c r="P12" s="46"/>
    </row>
    <row r="13" spans="1:16" ht="16.5" customHeight="1" x14ac:dyDescent="0.25">
      <c r="A13" s="16" t="s">
        <v>159</v>
      </c>
      <c r="B13" s="16"/>
      <c r="C13" s="12"/>
      <c r="D13" s="12"/>
      <c r="E13" s="27"/>
      <c r="F13" s="94">
        <v>918932</v>
      </c>
      <c r="G13" s="104"/>
      <c r="H13" s="94">
        <v>1874482</v>
      </c>
      <c r="I13" s="104"/>
      <c r="J13" s="94">
        <v>162089</v>
      </c>
      <c r="K13" s="104"/>
      <c r="L13" s="94">
        <v>4474367</v>
      </c>
      <c r="M13" s="104"/>
      <c r="N13" s="94">
        <v>872370</v>
      </c>
      <c r="O13" s="104"/>
      <c r="P13" s="94">
        <f>SUM(F13:N13)</f>
        <v>8302240</v>
      </c>
    </row>
    <row r="14" spans="1:16" ht="16.5" customHeight="1" x14ac:dyDescent="0.25">
      <c r="A14" s="12" t="s">
        <v>160</v>
      </c>
      <c r="B14" s="16"/>
      <c r="C14" s="12"/>
      <c r="D14" s="13">
        <v>19</v>
      </c>
      <c r="E14" s="27"/>
      <c r="F14" s="31">
        <v>0</v>
      </c>
      <c r="G14" s="27"/>
      <c r="H14" s="31">
        <v>0</v>
      </c>
      <c r="I14" s="27"/>
      <c r="J14" s="31">
        <v>0</v>
      </c>
      <c r="K14" s="27"/>
      <c r="L14" s="31">
        <v>-551359</v>
      </c>
      <c r="M14" s="27"/>
      <c r="N14" s="31">
        <v>0</v>
      </c>
      <c r="O14" s="27"/>
      <c r="P14" s="31">
        <f t="shared" ref="P14:P15" si="0">SUM(F14:N14)</f>
        <v>-551359</v>
      </c>
    </row>
    <row r="15" spans="1:16" ht="16.5" customHeight="1" x14ac:dyDescent="0.25">
      <c r="A15" s="12" t="s">
        <v>168</v>
      </c>
      <c r="B15" s="12"/>
      <c r="C15" s="16"/>
      <c r="D15" s="13"/>
      <c r="E15" s="27"/>
      <c r="F15" s="32">
        <v>0</v>
      </c>
      <c r="G15" s="27"/>
      <c r="H15" s="32">
        <v>0</v>
      </c>
      <c r="I15" s="27"/>
      <c r="J15" s="32">
        <v>0</v>
      </c>
      <c r="K15" s="27"/>
      <c r="L15" s="32">
        <v>823154</v>
      </c>
      <c r="M15" s="27"/>
      <c r="N15" s="32">
        <v>460024</v>
      </c>
      <c r="O15" s="27"/>
      <c r="P15" s="31">
        <f t="shared" si="0"/>
        <v>1283178</v>
      </c>
    </row>
    <row r="16" spans="1:16" ht="16.5" customHeight="1" x14ac:dyDescent="0.25">
      <c r="A16" s="54"/>
      <c r="B16" s="16"/>
      <c r="C16" s="16"/>
      <c r="D16" s="13"/>
      <c r="E16" s="27"/>
      <c r="F16" s="31"/>
      <c r="G16" s="27"/>
      <c r="H16" s="31"/>
      <c r="I16" s="27"/>
      <c r="J16" s="31"/>
      <c r="K16" s="27"/>
      <c r="L16" s="31"/>
      <c r="M16" s="27"/>
      <c r="N16" s="31"/>
      <c r="O16" s="27"/>
      <c r="P16" s="35"/>
    </row>
    <row r="17" spans="1:16" ht="16.5" customHeight="1" x14ac:dyDescent="0.25">
      <c r="A17" s="51" t="s">
        <v>162</v>
      </c>
      <c r="B17" s="51"/>
      <c r="C17" s="51"/>
      <c r="D17" s="16"/>
      <c r="E17" s="27"/>
      <c r="F17" s="37">
        <f>SUM(F13:F16)</f>
        <v>918932</v>
      </c>
      <c r="G17" s="27"/>
      <c r="H17" s="37">
        <f>SUM(H13:H16)</f>
        <v>1874482</v>
      </c>
      <c r="I17" s="27"/>
      <c r="J17" s="37">
        <f>SUM(J13:J16)</f>
        <v>162089</v>
      </c>
      <c r="K17" s="27"/>
      <c r="L17" s="37">
        <f>SUM(L13:L16)</f>
        <v>4746162</v>
      </c>
      <c r="M17" s="27"/>
      <c r="N17" s="37">
        <f>SUM(N13:N16)</f>
        <v>1332394</v>
      </c>
      <c r="O17" s="27"/>
      <c r="P17" s="37">
        <f>SUM(F17:O17)</f>
        <v>9034059</v>
      </c>
    </row>
    <row r="20" spans="1:16" ht="16.5" customHeight="1" x14ac:dyDescent="0.25">
      <c r="A20" s="16" t="s">
        <v>163</v>
      </c>
      <c r="B20" s="16"/>
      <c r="C20" s="12"/>
      <c r="D20" s="51"/>
      <c r="E20" s="27"/>
      <c r="F20" s="27">
        <v>918932</v>
      </c>
      <c r="G20" s="27"/>
      <c r="H20" s="27">
        <v>1874482</v>
      </c>
      <c r="I20" s="27"/>
      <c r="J20" s="27">
        <v>162089</v>
      </c>
      <c r="K20" s="27"/>
      <c r="L20" s="27">
        <v>4270256</v>
      </c>
      <c r="M20" s="27"/>
      <c r="N20" s="27">
        <v>889607</v>
      </c>
      <c r="O20" s="27"/>
      <c r="P20" s="27">
        <f t="shared" ref="P20:P22" si="1">SUM(F20:N20)</f>
        <v>8115366</v>
      </c>
    </row>
    <row r="21" spans="1:16" ht="16.5" customHeight="1" x14ac:dyDescent="0.25">
      <c r="A21" s="12" t="s">
        <v>160</v>
      </c>
      <c r="B21" s="16"/>
      <c r="C21" s="12"/>
      <c r="D21" s="13"/>
      <c r="E21" s="27"/>
      <c r="F21" s="27">
        <v>0</v>
      </c>
      <c r="G21" s="27"/>
      <c r="H21" s="27">
        <v>0</v>
      </c>
      <c r="I21" s="27"/>
      <c r="J21" s="27">
        <v>0</v>
      </c>
      <c r="K21" s="27"/>
      <c r="L21" s="27">
        <v>-551359</v>
      </c>
      <c r="M21" s="27"/>
      <c r="N21" s="27">
        <v>0</v>
      </c>
      <c r="O21" s="27"/>
      <c r="P21" s="27">
        <f t="shared" si="1"/>
        <v>-551359</v>
      </c>
    </row>
    <row r="22" spans="1:16" ht="16.5" customHeight="1" x14ac:dyDescent="0.25">
      <c r="A22" s="12" t="s">
        <v>168</v>
      </c>
      <c r="B22" s="16"/>
      <c r="C22" s="12"/>
      <c r="D22" s="13"/>
      <c r="E22" s="27"/>
      <c r="F22" s="27">
        <v>0</v>
      </c>
      <c r="G22" s="27"/>
      <c r="H22" s="27">
        <v>0</v>
      </c>
      <c r="I22" s="27"/>
      <c r="J22" s="27">
        <v>0</v>
      </c>
      <c r="K22" s="27"/>
      <c r="L22" s="27">
        <v>571245</v>
      </c>
      <c r="M22" s="27"/>
      <c r="N22" s="27">
        <v>0</v>
      </c>
      <c r="O22" s="27"/>
      <c r="P22" s="27">
        <f t="shared" si="1"/>
        <v>571245</v>
      </c>
    </row>
    <row r="23" spans="1:16" ht="16.5" customHeight="1" x14ac:dyDescent="0.25">
      <c r="A23" s="12" t="s">
        <v>169</v>
      </c>
      <c r="B23" s="12"/>
      <c r="C23" s="12"/>
      <c r="D23" s="3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ht="16.5" customHeight="1" x14ac:dyDescent="0.25">
      <c r="A24" s="12"/>
      <c r="B24" s="12" t="s">
        <v>170</v>
      </c>
      <c r="C24" s="16"/>
      <c r="D24" s="16"/>
      <c r="E24" s="27"/>
      <c r="F24" s="33">
        <v>0</v>
      </c>
      <c r="G24" s="27"/>
      <c r="H24" s="33">
        <v>0</v>
      </c>
      <c r="I24" s="27"/>
      <c r="J24" s="33">
        <v>0</v>
      </c>
      <c r="K24" s="27"/>
      <c r="L24" s="33">
        <v>15478</v>
      </c>
      <c r="M24" s="27"/>
      <c r="N24" s="33">
        <v>-15478</v>
      </c>
      <c r="O24" s="27"/>
      <c r="P24" s="27">
        <f>SUM(F24:N24)</f>
        <v>0</v>
      </c>
    </row>
    <row r="25" spans="1:16" ht="16.5" customHeight="1" x14ac:dyDescent="0.25">
      <c r="A25" s="54"/>
      <c r="B25" s="16"/>
      <c r="C25" s="16"/>
      <c r="D25" s="5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36"/>
    </row>
    <row r="26" spans="1:16" ht="16.5" customHeight="1" x14ac:dyDescent="0.25">
      <c r="A26" s="51" t="s">
        <v>165</v>
      </c>
      <c r="B26" s="51"/>
      <c r="C26" s="51"/>
      <c r="D26" s="51"/>
      <c r="E26" s="27"/>
      <c r="F26" s="38">
        <f>SUM(F20:F25)</f>
        <v>918932</v>
      </c>
      <c r="G26" s="27"/>
      <c r="H26" s="38">
        <f>SUM(H20:H25)</f>
        <v>1874482</v>
      </c>
      <c r="I26" s="27"/>
      <c r="J26" s="38">
        <f>SUM(J20:J25)</f>
        <v>162089</v>
      </c>
      <c r="K26" s="27"/>
      <c r="L26" s="38">
        <f>SUM(L20:L25)</f>
        <v>4305620</v>
      </c>
      <c r="M26" s="27"/>
      <c r="N26" s="38">
        <f>SUM(N20:N25)</f>
        <v>874129</v>
      </c>
      <c r="O26" s="27"/>
      <c r="P26" s="38">
        <f>SUM(F26:O26)</f>
        <v>8135252</v>
      </c>
    </row>
    <row r="27" spans="1:16" ht="16.5" customHeight="1" x14ac:dyDescent="0.25">
      <c r="A27" s="51"/>
      <c r="B27" s="51"/>
      <c r="C27" s="51"/>
      <c r="D27" s="5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6.5" customHeight="1" x14ac:dyDescent="0.25">
      <c r="A28" s="51"/>
      <c r="B28" s="117"/>
      <c r="C28" s="110"/>
      <c r="D28" s="5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6.5" customHeight="1" x14ac:dyDescent="0.25">
      <c r="A29" s="51"/>
      <c r="B29" s="72"/>
      <c r="D29" s="5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6.5" customHeight="1" x14ac:dyDescent="0.25">
      <c r="A30" s="51"/>
      <c r="B30" s="51"/>
      <c r="C30" s="51"/>
      <c r="D30" s="5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6.5" customHeight="1" x14ac:dyDescent="0.25">
      <c r="A31" s="51"/>
      <c r="B31" s="51"/>
      <c r="C31" s="51"/>
      <c r="D31" s="5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21.9" customHeight="1" x14ac:dyDescent="0.25">
      <c r="A32" s="112" t="s">
        <v>38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</sheetData>
  <mergeCells count="4">
    <mergeCell ref="F6:P6"/>
    <mergeCell ref="J7:L7"/>
    <mergeCell ref="B28:C28"/>
    <mergeCell ref="A32:P32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93"/>
  <sheetViews>
    <sheetView zoomScale="90" zoomScaleNormal="90" zoomScaleSheetLayoutView="100" workbookViewId="0">
      <selection activeCell="D13" sqref="D13"/>
    </sheetView>
  </sheetViews>
  <sheetFormatPr defaultColWidth="14.44140625" defaultRowHeight="15" customHeight="1" x14ac:dyDescent="0.25"/>
  <cols>
    <col min="1" max="3" width="1.6640625" style="6" customWidth="1"/>
    <col min="4" max="4" width="43.109375" style="6" customWidth="1"/>
    <col min="5" max="5" width="5.44140625" style="6" customWidth="1"/>
    <col min="6" max="6" width="1" style="6" customWidth="1"/>
    <col min="7" max="7" width="15.6640625" style="6" customWidth="1"/>
    <col min="8" max="8" width="0.88671875" style="6" customWidth="1"/>
    <col min="9" max="9" width="14.5546875" style="6" customWidth="1"/>
    <col min="10" max="10" width="0.88671875" style="6" customWidth="1"/>
    <col min="11" max="11" width="14" style="6" customWidth="1"/>
    <col min="12" max="12" width="0.88671875" style="6" customWidth="1"/>
    <col min="13" max="13" width="13.44140625" style="6" customWidth="1"/>
    <col min="14" max="16384" width="14.44140625" style="6"/>
  </cols>
  <sheetData>
    <row r="1" spans="1:13" ht="16.5" customHeight="1" x14ac:dyDescent="0.25">
      <c r="A1" s="1" t="s">
        <v>0</v>
      </c>
      <c r="B1" s="12"/>
      <c r="C1" s="12"/>
      <c r="D1" s="12"/>
      <c r="E1" s="13"/>
      <c r="F1" s="13"/>
      <c r="G1" s="34"/>
      <c r="H1" s="15"/>
      <c r="I1" s="34"/>
      <c r="J1" s="15"/>
      <c r="K1" s="27"/>
      <c r="L1" s="15"/>
      <c r="M1" s="27"/>
    </row>
    <row r="2" spans="1:13" ht="16.5" customHeight="1" x14ac:dyDescent="0.25">
      <c r="A2" s="16" t="s">
        <v>171</v>
      </c>
      <c r="B2" s="12"/>
      <c r="C2" s="12"/>
      <c r="D2" s="12"/>
      <c r="E2" s="13"/>
      <c r="F2" s="13"/>
      <c r="G2" s="34"/>
      <c r="H2" s="15"/>
      <c r="I2" s="34"/>
      <c r="J2" s="15"/>
      <c r="K2" s="27"/>
      <c r="L2" s="15"/>
      <c r="M2" s="27"/>
    </row>
    <row r="3" spans="1:13" ht="16.5" customHeight="1" x14ac:dyDescent="0.25">
      <c r="A3" s="48" t="str">
        <f>'P&amp;L 7 (9M)'!A3</f>
        <v>For the nine-month period ended 30 September 2024</v>
      </c>
      <c r="B3" s="39"/>
      <c r="C3" s="39"/>
      <c r="D3" s="39"/>
      <c r="E3" s="49"/>
      <c r="F3" s="49"/>
      <c r="G3" s="45"/>
      <c r="H3" s="74"/>
      <c r="I3" s="45"/>
      <c r="J3" s="74"/>
      <c r="K3" s="33"/>
      <c r="L3" s="74"/>
      <c r="M3" s="33"/>
    </row>
    <row r="4" spans="1:13" ht="16.5" customHeight="1" x14ac:dyDescent="0.25">
      <c r="A4" s="16"/>
      <c r="B4" s="12"/>
      <c r="C4" s="12"/>
      <c r="D4" s="12"/>
      <c r="E4" s="13"/>
      <c r="F4" s="13"/>
      <c r="G4" s="34"/>
      <c r="H4" s="15"/>
      <c r="I4" s="34"/>
      <c r="J4" s="15"/>
      <c r="K4" s="27"/>
      <c r="L4" s="15"/>
      <c r="M4" s="27"/>
    </row>
    <row r="5" spans="1:13" ht="16.5" customHeight="1" x14ac:dyDescent="0.25">
      <c r="A5" s="16"/>
      <c r="B5" s="12"/>
      <c r="C5" s="12"/>
      <c r="D5" s="12"/>
      <c r="E5" s="13"/>
      <c r="F5" s="13"/>
      <c r="G5" s="34"/>
      <c r="H5" s="15"/>
      <c r="I5" s="34"/>
      <c r="J5" s="15"/>
      <c r="K5" s="27"/>
      <c r="L5" s="15"/>
      <c r="M5" s="27"/>
    </row>
    <row r="6" spans="1:13" ht="16.5" customHeight="1" x14ac:dyDescent="0.25">
      <c r="A6" s="14"/>
      <c r="B6" s="14"/>
      <c r="C6" s="14"/>
      <c r="D6" s="14"/>
      <c r="E6" s="3"/>
      <c r="F6" s="3"/>
      <c r="G6" s="107" t="s">
        <v>3</v>
      </c>
      <c r="H6" s="108"/>
      <c r="I6" s="108"/>
      <c r="J6" s="75"/>
      <c r="K6" s="107" t="s">
        <v>4</v>
      </c>
      <c r="L6" s="108"/>
      <c r="M6" s="108"/>
    </row>
    <row r="7" spans="1:13" ht="16.5" customHeight="1" x14ac:dyDescent="0.25">
      <c r="A7" s="14"/>
      <c r="B7" s="14"/>
      <c r="C7" s="14"/>
      <c r="D7" s="14"/>
      <c r="E7" s="3"/>
      <c r="F7" s="3"/>
      <c r="G7" s="76" t="s">
        <v>5</v>
      </c>
      <c r="H7" s="77"/>
      <c r="I7" s="76" t="s">
        <v>5</v>
      </c>
      <c r="J7" s="75"/>
      <c r="K7" s="76" t="s">
        <v>5</v>
      </c>
      <c r="L7" s="77"/>
      <c r="M7" s="76" t="s">
        <v>5</v>
      </c>
    </row>
    <row r="8" spans="1:13" ht="16.5" customHeight="1" x14ac:dyDescent="0.25">
      <c r="A8" s="14"/>
      <c r="B8" s="14"/>
      <c r="C8" s="14"/>
      <c r="D8" s="14"/>
      <c r="E8" s="13"/>
      <c r="F8" s="13"/>
      <c r="G8" s="78" t="s">
        <v>9</v>
      </c>
      <c r="H8" s="21"/>
      <c r="I8" s="78" t="s">
        <v>10</v>
      </c>
      <c r="J8" s="21"/>
      <c r="K8" s="78" t="s">
        <v>9</v>
      </c>
      <c r="L8" s="21"/>
      <c r="M8" s="78" t="s">
        <v>10</v>
      </c>
    </row>
    <row r="9" spans="1:13" ht="16.5" customHeight="1" x14ac:dyDescent="0.25">
      <c r="A9" s="14"/>
      <c r="B9" s="14"/>
      <c r="C9" s="14"/>
      <c r="D9" s="14"/>
      <c r="E9" s="9" t="s">
        <v>11</v>
      </c>
      <c r="F9" s="3"/>
      <c r="G9" s="18" t="s">
        <v>12</v>
      </c>
      <c r="H9" s="21"/>
      <c r="I9" s="18" t="s">
        <v>12</v>
      </c>
      <c r="J9" s="21"/>
      <c r="K9" s="18" t="s">
        <v>12</v>
      </c>
      <c r="L9" s="21"/>
      <c r="M9" s="18" t="s">
        <v>12</v>
      </c>
    </row>
    <row r="10" spans="1:13" ht="7.5" customHeight="1" x14ac:dyDescent="0.25">
      <c r="A10" s="14"/>
      <c r="B10" s="14"/>
      <c r="C10" s="14"/>
      <c r="D10" s="14"/>
      <c r="E10" s="3"/>
      <c r="F10" s="3"/>
      <c r="G10" s="24"/>
      <c r="H10" s="21"/>
      <c r="I10" s="21"/>
      <c r="J10" s="21"/>
      <c r="K10" s="79"/>
      <c r="L10" s="21"/>
      <c r="M10" s="20"/>
    </row>
    <row r="11" spans="1:13" ht="16.5" customHeight="1" x14ac:dyDescent="0.25">
      <c r="A11" s="109" t="s">
        <v>172</v>
      </c>
      <c r="B11" s="110"/>
      <c r="C11" s="110"/>
      <c r="D11" s="110"/>
      <c r="E11" s="3"/>
      <c r="F11" s="3"/>
      <c r="G11" s="24"/>
      <c r="H11" s="5"/>
      <c r="I11" s="21"/>
      <c r="J11" s="5"/>
      <c r="K11" s="79"/>
      <c r="L11" s="5"/>
      <c r="M11" s="20"/>
    </row>
    <row r="12" spans="1:13" ht="16.5" customHeight="1" x14ac:dyDescent="0.25">
      <c r="A12" s="54" t="s">
        <v>244</v>
      </c>
      <c r="B12" s="54"/>
      <c r="C12" s="54"/>
      <c r="D12" s="54"/>
      <c r="E12" s="13"/>
      <c r="F12" s="13"/>
      <c r="G12" s="26">
        <v>1320758</v>
      </c>
      <c r="H12" s="28"/>
      <c r="I12" s="28">
        <v>395733</v>
      </c>
      <c r="J12" s="80"/>
      <c r="K12" s="26">
        <v>874494</v>
      </c>
      <c r="L12" s="80"/>
      <c r="M12" s="28">
        <v>581779</v>
      </c>
    </row>
    <row r="13" spans="1:13" ht="16.5" customHeight="1" x14ac:dyDescent="0.25">
      <c r="A13" s="54" t="s">
        <v>261</v>
      </c>
      <c r="B13" s="54"/>
      <c r="C13" s="54"/>
      <c r="D13" s="54"/>
      <c r="E13" s="13"/>
      <c r="F13" s="13"/>
      <c r="G13" s="31"/>
      <c r="H13" s="27"/>
      <c r="I13" s="27"/>
      <c r="J13" s="81"/>
      <c r="K13" s="31"/>
      <c r="L13" s="81"/>
      <c r="M13" s="81"/>
    </row>
    <row r="14" spans="1:13" ht="16.5" customHeight="1" x14ac:dyDescent="0.25">
      <c r="A14" s="14"/>
      <c r="B14" s="54" t="s">
        <v>173</v>
      </c>
      <c r="C14" s="54"/>
      <c r="D14" s="54"/>
      <c r="E14" s="13">
        <v>10</v>
      </c>
      <c r="F14" s="13"/>
      <c r="G14" s="26">
        <v>886782</v>
      </c>
      <c r="H14" s="27"/>
      <c r="I14" s="28">
        <v>917029</v>
      </c>
      <c r="J14" s="61"/>
      <c r="K14" s="26">
        <v>125001</v>
      </c>
      <c r="L14" s="61"/>
      <c r="M14" s="28">
        <v>113309</v>
      </c>
    </row>
    <row r="15" spans="1:13" ht="16.5" customHeight="1" x14ac:dyDescent="0.25">
      <c r="A15" s="14"/>
      <c r="B15" s="54" t="s">
        <v>174</v>
      </c>
      <c r="C15" s="54"/>
      <c r="D15" s="54"/>
      <c r="E15" s="13">
        <v>11</v>
      </c>
      <c r="F15" s="13"/>
      <c r="G15" s="26">
        <v>105657</v>
      </c>
      <c r="H15" s="27"/>
      <c r="I15" s="28">
        <v>108389</v>
      </c>
      <c r="J15" s="61"/>
      <c r="K15" s="26">
        <v>39716</v>
      </c>
      <c r="L15" s="61"/>
      <c r="M15" s="28">
        <v>38785</v>
      </c>
    </row>
    <row r="16" spans="1:13" ht="16.5" customHeight="1" x14ac:dyDescent="0.25">
      <c r="A16" s="14"/>
      <c r="B16" s="118" t="s">
        <v>175</v>
      </c>
      <c r="C16" s="110"/>
      <c r="D16" s="110"/>
      <c r="E16" s="13">
        <v>10</v>
      </c>
      <c r="F16" s="13"/>
      <c r="G16" s="26">
        <v>9961</v>
      </c>
      <c r="H16" s="27"/>
      <c r="I16" s="28">
        <v>10962</v>
      </c>
      <c r="J16" s="61"/>
      <c r="K16" s="26">
        <v>353</v>
      </c>
      <c r="L16" s="61"/>
      <c r="M16" s="28">
        <v>1765</v>
      </c>
    </row>
    <row r="17" spans="1:13" ht="16.5" customHeight="1" x14ac:dyDescent="0.25">
      <c r="A17" s="14"/>
      <c r="B17" s="54" t="s">
        <v>253</v>
      </c>
      <c r="C17" s="54"/>
      <c r="D17" s="54"/>
      <c r="E17" s="13"/>
      <c r="F17" s="13"/>
      <c r="G17" s="26"/>
      <c r="H17" s="27"/>
      <c r="I17" s="28"/>
      <c r="J17" s="61"/>
      <c r="K17" s="26"/>
      <c r="L17" s="61"/>
      <c r="M17" s="28"/>
    </row>
    <row r="18" spans="1:13" ht="16.5" customHeight="1" x14ac:dyDescent="0.25">
      <c r="A18" s="14"/>
      <c r="B18" s="54"/>
      <c r="C18" s="54" t="s">
        <v>176</v>
      </c>
      <c r="D18" s="54"/>
      <c r="E18" s="13"/>
      <c r="F18" s="13"/>
      <c r="G18" s="26">
        <v>-763</v>
      </c>
      <c r="H18" s="27"/>
      <c r="I18" s="28">
        <v>-5667</v>
      </c>
      <c r="J18" s="61"/>
      <c r="K18" s="26">
        <v>-2831</v>
      </c>
      <c r="L18" s="61"/>
      <c r="M18" s="28">
        <v>-115771</v>
      </c>
    </row>
    <row r="19" spans="1:13" ht="16.5" customHeight="1" x14ac:dyDescent="0.25">
      <c r="A19" s="14"/>
      <c r="B19" s="54" t="s">
        <v>177</v>
      </c>
      <c r="C19" s="54"/>
      <c r="D19" s="54"/>
      <c r="E19" s="13"/>
      <c r="F19" s="13"/>
      <c r="G19" s="26"/>
      <c r="H19" s="27"/>
      <c r="I19" s="28"/>
      <c r="J19" s="61"/>
      <c r="K19" s="26"/>
      <c r="L19" s="61"/>
      <c r="M19" s="28"/>
    </row>
    <row r="20" spans="1:13" ht="16.5" customHeight="1" x14ac:dyDescent="0.25">
      <c r="A20" s="54"/>
      <c r="B20" s="14"/>
      <c r="C20" s="12" t="s">
        <v>178</v>
      </c>
      <c r="D20" s="54"/>
      <c r="E20" s="13"/>
      <c r="F20" s="13"/>
      <c r="G20" s="26">
        <v>-472</v>
      </c>
      <c r="H20" s="27"/>
      <c r="I20" s="28">
        <v>-684</v>
      </c>
      <c r="J20" s="61"/>
      <c r="K20" s="26">
        <v>-472</v>
      </c>
      <c r="L20" s="61"/>
      <c r="M20" s="28">
        <v>-684</v>
      </c>
    </row>
    <row r="21" spans="1:13" ht="16.5" customHeight="1" x14ac:dyDescent="0.25">
      <c r="A21" s="54"/>
      <c r="B21" s="54" t="s">
        <v>179</v>
      </c>
      <c r="C21" s="54"/>
      <c r="D21" s="54"/>
      <c r="E21" s="13"/>
      <c r="F21" s="13"/>
      <c r="G21" s="26"/>
      <c r="H21" s="27"/>
      <c r="I21" s="28"/>
      <c r="J21" s="61"/>
      <c r="K21" s="26"/>
      <c r="L21" s="61"/>
      <c r="M21" s="65"/>
    </row>
    <row r="22" spans="1:13" ht="16.5" customHeight="1" x14ac:dyDescent="0.25">
      <c r="A22" s="54"/>
      <c r="B22" s="54"/>
      <c r="C22" s="54" t="s">
        <v>180</v>
      </c>
      <c r="D22" s="54"/>
      <c r="E22" s="13"/>
      <c r="F22" s="13"/>
      <c r="G22" s="26">
        <v>-3830</v>
      </c>
      <c r="H22" s="27"/>
      <c r="I22" s="28">
        <v>-1100</v>
      </c>
      <c r="J22" s="61"/>
      <c r="K22" s="26">
        <v>-3830</v>
      </c>
      <c r="L22" s="61"/>
      <c r="M22" s="28">
        <v>-1100</v>
      </c>
    </row>
    <row r="23" spans="1:13" ht="16.5" customHeight="1" x14ac:dyDescent="0.25">
      <c r="A23" s="54"/>
      <c r="B23" s="54" t="s">
        <v>181</v>
      </c>
      <c r="C23" s="54"/>
      <c r="D23" s="14"/>
      <c r="E23" s="13"/>
      <c r="F23" s="13"/>
      <c r="G23" s="26">
        <v>-8496</v>
      </c>
      <c r="H23" s="27"/>
      <c r="I23" s="28">
        <v>26071</v>
      </c>
      <c r="J23" s="61"/>
      <c r="K23" s="26">
        <v>-7959</v>
      </c>
      <c r="L23" s="61"/>
      <c r="M23" s="28">
        <v>26224</v>
      </c>
    </row>
    <row r="24" spans="1:13" ht="16.5" customHeight="1" x14ac:dyDescent="0.25">
      <c r="A24" s="14"/>
      <c r="B24" s="54" t="s">
        <v>182</v>
      </c>
      <c r="C24" s="54"/>
      <c r="D24" s="54"/>
      <c r="E24" s="13">
        <v>9.1999999999999993</v>
      </c>
      <c r="F24" s="13"/>
      <c r="G24" s="26">
        <v>3637</v>
      </c>
      <c r="H24" s="27"/>
      <c r="I24" s="28">
        <v>-64375</v>
      </c>
      <c r="J24" s="61"/>
      <c r="K24" s="26">
        <v>0</v>
      </c>
      <c r="L24" s="61"/>
      <c r="M24" s="28">
        <v>0</v>
      </c>
    </row>
    <row r="25" spans="1:13" ht="16.5" customHeight="1" x14ac:dyDescent="0.25">
      <c r="A25" s="14"/>
      <c r="B25" s="54" t="s">
        <v>258</v>
      </c>
      <c r="C25" s="54"/>
      <c r="D25" s="54"/>
      <c r="E25" s="13">
        <v>9.3000000000000007</v>
      </c>
      <c r="F25" s="13"/>
      <c r="G25" s="26">
        <v>-93</v>
      </c>
      <c r="H25" s="27"/>
      <c r="I25" s="28">
        <v>-72945</v>
      </c>
      <c r="J25" s="61"/>
      <c r="K25" s="26">
        <v>0</v>
      </c>
      <c r="L25" s="61"/>
      <c r="M25" s="28">
        <v>0</v>
      </c>
    </row>
    <row r="26" spans="1:13" ht="16.5" customHeight="1" x14ac:dyDescent="0.25">
      <c r="A26" s="14"/>
      <c r="B26" s="54" t="s">
        <v>183</v>
      </c>
      <c r="C26" s="54"/>
      <c r="D26" s="54"/>
      <c r="E26" s="14"/>
      <c r="F26" s="14"/>
      <c r="G26" s="26">
        <v>3688</v>
      </c>
      <c r="H26" s="27"/>
      <c r="I26" s="28">
        <v>521</v>
      </c>
      <c r="J26" s="61"/>
      <c r="K26" s="26">
        <v>855</v>
      </c>
      <c r="L26" s="61"/>
      <c r="M26" s="28">
        <v>527</v>
      </c>
    </row>
    <row r="27" spans="1:13" ht="16.5" customHeight="1" x14ac:dyDescent="0.25">
      <c r="A27" s="14"/>
      <c r="B27" s="54" t="s">
        <v>184</v>
      </c>
      <c r="C27" s="54"/>
      <c r="D27" s="54"/>
      <c r="E27" s="14"/>
      <c r="F27" s="14"/>
      <c r="G27" s="26"/>
      <c r="H27" s="27"/>
      <c r="I27" s="28"/>
      <c r="J27" s="61"/>
      <c r="K27" s="26"/>
      <c r="L27" s="61"/>
      <c r="M27" s="28"/>
    </row>
    <row r="28" spans="1:13" ht="16.5" customHeight="1" x14ac:dyDescent="0.25">
      <c r="A28" s="14"/>
      <c r="B28" s="12"/>
      <c r="C28" s="54" t="s">
        <v>185</v>
      </c>
      <c r="D28" s="54"/>
      <c r="E28" s="14"/>
      <c r="F28" s="14"/>
      <c r="G28" s="26">
        <v>65031</v>
      </c>
      <c r="H28" s="27"/>
      <c r="I28" s="28">
        <v>-56987</v>
      </c>
      <c r="J28" s="61"/>
      <c r="K28" s="26">
        <v>0</v>
      </c>
      <c r="L28" s="61"/>
      <c r="M28" s="28">
        <v>0</v>
      </c>
    </row>
    <row r="29" spans="1:13" ht="16.5" customHeight="1" x14ac:dyDescent="0.25">
      <c r="A29" s="14"/>
      <c r="B29" s="54" t="s">
        <v>186</v>
      </c>
      <c r="C29" s="54"/>
      <c r="D29" s="54"/>
      <c r="E29" s="13">
        <v>9.3000000000000007</v>
      </c>
      <c r="F29" s="13"/>
      <c r="G29" s="26">
        <v>0</v>
      </c>
      <c r="H29" s="27"/>
      <c r="I29" s="28">
        <v>0</v>
      </c>
      <c r="J29" s="61"/>
      <c r="K29" s="26">
        <v>-850</v>
      </c>
      <c r="L29" s="61"/>
      <c r="M29" s="28">
        <v>0</v>
      </c>
    </row>
    <row r="30" spans="1:13" ht="16.5" customHeight="1" x14ac:dyDescent="0.25">
      <c r="A30" s="14"/>
      <c r="B30" s="54" t="s">
        <v>187</v>
      </c>
      <c r="C30" s="54"/>
      <c r="D30" s="54"/>
      <c r="E30" s="13">
        <v>19</v>
      </c>
      <c r="F30" s="13"/>
      <c r="G30" s="26">
        <v>0</v>
      </c>
      <c r="H30" s="27"/>
      <c r="I30" s="28">
        <v>0</v>
      </c>
      <c r="J30" s="61"/>
      <c r="K30" s="26">
        <v>-627578</v>
      </c>
      <c r="L30" s="61"/>
      <c r="M30" s="28">
        <v>-488097</v>
      </c>
    </row>
    <row r="31" spans="1:13" ht="16.5" customHeight="1" x14ac:dyDescent="0.25">
      <c r="A31" s="14"/>
      <c r="B31" s="54" t="s">
        <v>188</v>
      </c>
      <c r="C31" s="54"/>
      <c r="D31" s="54"/>
      <c r="E31" s="13"/>
      <c r="F31" s="13"/>
      <c r="G31" s="26">
        <v>28067</v>
      </c>
      <c r="H31" s="27"/>
      <c r="I31" s="28">
        <v>21255</v>
      </c>
      <c r="J31" s="61"/>
      <c r="K31" s="26">
        <v>7650</v>
      </c>
      <c r="L31" s="61"/>
      <c r="M31" s="28">
        <v>7828</v>
      </c>
    </row>
    <row r="32" spans="1:13" ht="16.5" customHeight="1" x14ac:dyDescent="0.25">
      <c r="A32" s="14"/>
      <c r="B32" s="54" t="s">
        <v>189</v>
      </c>
      <c r="C32" s="54"/>
      <c r="D32" s="54"/>
      <c r="E32" s="13"/>
      <c r="F32" s="13"/>
      <c r="G32" s="26">
        <v>-177483</v>
      </c>
      <c r="H32" s="27"/>
      <c r="I32" s="28">
        <v>-41542</v>
      </c>
      <c r="J32" s="61"/>
      <c r="K32" s="26">
        <v>-165302</v>
      </c>
      <c r="L32" s="61"/>
      <c r="M32" s="65">
        <v>-5596</v>
      </c>
    </row>
    <row r="33" spans="1:13" ht="16.5" customHeight="1" x14ac:dyDescent="0.25">
      <c r="A33" s="14"/>
      <c r="B33" s="54" t="s">
        <v>190</v>
      </c>
      <c r="C33" s="54"/>
      <c r="D33" s="54"/>
      <c r="E33" s="13"/>
      <c r="F33" s="13"/>
      <c r="G33" s="26">
        <v>-30627</v>
      </c>
      <c r="H33" s="27"/>
      <c r="I33" s="28">
        <v>-22411</v>
      </c>
      <c r="J33" s="61"/>
      <c r="K33" s="26">
        <v>-217264</v>
      </c>
      <c r="L33" s="61"/>
      <c r="M33" s="65">
        <v>-153687</v>
      </c>
    </row>
    <row r="34" spans="1:13" ht="16.5" customHeight="1" x14ac:dyDescent="0.25">
      <c r="A34" s="14"/>
      <c r="B34" s="54" t="s">
        <v>104</v>
      </c>
      <c r="C34" s="54"/>
      <c r="D34" s="54"/>
      <c r="E34" s="13"/>
      <c r="F34" s="13"/>
      <c r="G34" s="29">
        <v>808217</v>
      </c>
      <c r="H34" s="27"/>
      <c r="I34" s="30">
        <v>810222</v>
      </c>
      <c r="J34" s="61"/>
      <c r="K34" s="29">
        <v>527564</v>
      </c>
      <c r="L34" s="61"/>
      <c r="M34" s="30">
        <v>430364</v>
      </c>
    </row>
    <row r="35" spans="1:13" ht="7.5" customHeight="1" x14ac:dyDescent="0.25">
      <c r="A35" s="14"/>
      <c r="B35" s="54"/>
      <c r="C35" s="54"/>
      <c r="D35" s="54"/>
      <c r="E35" s="13"/>
      <c r="F35" s="13"/>
      <c r="G35" s="31"/>
      <c r="H35" s="27"/>
      <c r="I35" s="27"/>
      <c r="J35" s="61"/>
      <c r="K35" s="31"/>
      <c r="L35" s="61"/>
      <c r="M35" s="61"/>
    </row>
    <row r="36" spans="1:13" ht="16.5" customHeight="1" x14ac:dyDescent="0.25">
      <c r="A36" s="54"/>
      <c r="B36" s="54"/>
      <c r="C36" s="54"/>
      <c r="D36" s="54"/>
      <c r="E36" s="13"/>
      <c r="F36" s="13"/>
      <c r="G36" s="29">
        <f>SUM(G12:G34)</f>
        <v>3010034</v>
      </c>
      <c r="H36" s="27"/>
      <c r="I36" s="30">
        <f>SUM(I12:I34)</f>
        <v>2024471</v>
      </c>
      <c r="J36" s="61"/>
      <c r="K36" s="29">
        <f>SUM(K12:K34)</f>
        <v>549547</v>
      </c>
      <c r="L36" s="61"/>
      <c r="M36" s="30">
        <f>SUM(M12:M34)</f>
        <v>435646</v>
      </c>
    </row>
    <row r="37" spans="1:13" ht="16.5" customHeight="1" x14ac:dyDescent="0.25">
      <c r="A37" s="119" t="s">
        <v>191</v>
      </c>
      <c r="B37" s="110"/>
      <c r="C37" s="110"/>
      <c r="D37" s="110"/>
      <c r="E37" s="13"/>
      <c r="F37" s="13"/>
      <c r="G37" s="31"/>
      <c r="H37" s="27"/>
      <c r="I37" s="27"/>
      <c r="J37" s="61"/>
      <c r="K37" s="31"/>
      <c r="L37" s="61"/>
      <c r="M37" s="28"/>
    </row>
    <row r="38" spans="1:13" ht="16.5" customHeight="1" x14ac:dyDescent="0.25">
      <c r="A38" s="54"/>
      <c r="B38" s="82" t="s">
        <v>114</v>
      </c>
      <c r="C38" s="12" t="s">
        <v>192</v>
      </c>
      <c r="D38" s="54"/>
      <c r="E38" s="13"/>
      <c r="F38" s="13"/>
      <c r="G38" s="26">
        <v>668378</v>
      </c>
      <c r="H38" s="27"/>
      <c r="I38" s="27">
        <v>-2394771</v>
      </c>
      <c r="J38" s="61"/>
      <c r="K38" s="26">
        <v>7780</v>
      </c>
      <c r="L38" s="61"/>
      <c r="M38" s="28">
        <v>43215</v>
      </c>
    </row>
    <row r="39" spans="1:13" ht="16.5" customHeight="1" x14ac:dyDescent="0.25">
      <c r="A39" s="14"/>
      <c r="B39" s="82" t="s">
        <v>114</v>
      </c>
      <c r="C39" s="12" t="s">
        <v>193</v>
      </c>
      <c r="D39" s="14"/>
      <c r="E39" s="13"/>
      <c r="F39" s="13"/>
      <c r="G39" s="26">
        <v>-406559</v>
      </c>
      <c r="H39" s="27"/>
      <c r="I39" s="27">
        <v>-3852233</v>
      </c>
      <c r="J39" s="61"/>
      <c r="K39" s="26">
        <v>-36054</v>
      </c>
      <c r="L39" s="61"/>
      <c r="M39" s="27">
        <v>14158</v>
      </c>
    </row>
    <row r="40" spans="1:13" ht="16.5" customHeight="1" x14ac:dyDescent="0.25">
      <c r="A40" s="14"/>
      <c r="B40" s="82" t="s">
        <v>114</v>
      </c>
      <c r="C40" s="12" t="s">
        <v>21</v>
      </c>
      <c r="D40" s="14"/>
      <c r="E40" s="13"/>
      <c r="F40" s="13"/>
      <c r="G40" s="26">
        <v>14097</v>
      </c>
      <c r="H40" s="27"/>
      <c r="I40" s="27">
        <v>11841</v>
      </c>
      <c r="J40" s="61"/>
      <c r="K40" s="26">
        <v>595</v>
      </c>
      <c r="L40" s="61"/>
      <c r="M40" s="61">
        <v>-471</v>
      </c>
    </row>
    <row r="41" spans="1:13" ht="16.5" customHeight="1" x14ac:dyDescent="0.25">
      <c r="A41" s="14"/>
      <c r="B41" s="82" t="s">
        <v>114</v>
      </c>
      <c r="C41" s="12" t="s">
        <v>34</v>
      </c>
      <c r="D41" s="14"/>
      <c r="E41" s="13"/>
      <c r="F41" s="13"/>
      <c r="G41" s="26">
        <v>-96100</v>
      </c>
      <c r="H41" s="27"/>
      <c r="I41" s="27">
        <v>5980</v>
      </c>
      <c r="J41" s="61"/>
      <c r="K41" s="26">
        <v>-18906</v>
      </c>
      <c r="L41" s="61"/>
      <c r="M41" s="28">
        <v>16301</v>
      </c>
    </row>
    <row r="42" spans="1:13" ht="16.5" customHeight="1" x14ac:dyDescent="0.25">
      <c r="A42" s="14"/>
      <c r="B42" s="82" t="s">
        <v>114</v>
      </c>
      <c r="C42" s="12" t="s">
        <v>43</v>
      </c>
      <c r="D42" s="14"/>
      <c r="E42" s="3"/>
      <c r="F42" s="3"/>
      <c r="G42" s="26">
        <v>862194</v>
      </c>
      <c r="H42" s="27"/>
      <c r="I42" s="27">
        <v>2485408</v>
      </c>
      <c r="J42" s="61"/>
      <c r="K42" s="26">
        <v>121906</v>
      </c>
      <c r="L42" s="61"/>
      <c r="M42" s="61">
        <v>-29515</v>
      </c>
    </row>
    <row r="43" spans="1:13" ht="16.5" customHeight="1" x14ac:dyDescent="0.25">
      <c r="A43" s="14"/>
      <c r="B43" s="82" t="s">
        <v>114</v>
      </c>
      <c r="C43" s="54" t="s">
        <v>49</v>
      </c>
      <c r="D43" s="14"/>
      <c r="E43" s="3"/>
      <c r="F43" s="3"/>
      <c r="G43" s="26">
        <v>41228</v>
      </c>
      <c r="H43" s="27"/>
      <c r="I43" s="27">
        <v>51674</v>
      </c>
      <c r="J43" s="61"/>
      <c r="K43" s="26">
        <v>19323</v>
      </c>
      <c r="L43" s="61"/>
      <c r="M43" s="27">
        <v>14377</v>
      </c>
    </row>
    <row r="44" spans="1:13" ht="16.5" customHeight="1" x14ac:dyDescent="0.25">
      <c r="A44" s="14"/>
      <c r="B44" s="82" t="s">
        <v>114</v>
      </c>
      <c r="C44" s="12" t="s">
        <v>58</v>
      </c>
      <c r="D44" s="14"/>
      <c r="E44" s="3"/>
      <c r="F44" s="3"/>
      <c r="G44" s="26">
        <v>125524</v>
      </c>
      <c r="H44" s="27"/>
      <c r="I44" s="27">
        <v>157451</v>
      </c>
      <c r="J44" s="61"/>
      <c r="K44" s="26">
        <v>22267</v>
      </c>
      <c r="L44" s="61"/>
      <c r="M44" s="28">
        <v>36963</v>
      </c>
    </row>
    <row r="45" spans="1:13" ht="16.5" customHeight="1" x14ac:dyDescent="0.25">
      <c r="A45" s="14"/>
      <c r="B45" s="82" t="s">
        <v>114</v>
      </c>
      <c r="C45" s="12" t="s">
        <v>62</v>
      </c>
      <c r="D45" s="14"/>
      <c r="E45" s="3"/>
      <c r="F45" s="3"/>
      <c r="G45" s="26">
        <v>-19160</v>
      </c>
      <c r="H45" s="27"/>
      <c r="I45" s="27">
        <v>1840</v>
      </c>
      <c r="J45" s="61"/>
      <c r="K45" s="26">
        <v>-65</v>
      </c>
      <c r="L45" s="61"/>
      <c r="M45" s="27">
        <v>3</v>
      </c>
    </row>
    <row r="46" spans="1:13" ht="16.5" customHeight="1" x14ac:dyDescent="0.25">
      <c r="A46" s="14"/>
      <c r="B46" s="54" t="s">
        <v>114</v>
      </c>
      <c r="C46" s="12" t="s">
        <v>194</v>
      </c>
      <c r="D46" s="14"/>
      <c r="E46" s="13"/>
      <c r="F46" s="13"/>
      <c r="G46" s="32">
        <v>-17751</v>
      </c>
      <c r="H46" s="27"/>
      <c r="I46" s="33">
        <v>-23709</v>
      </c>
      <c r="J46" s="61"/>
      <c r="K46" s="32">
        <v>-6580</v>
      </c>
      <c r="L46" s="61"/>
      <c r="M46" s="83">
        <v>-12096</v>
      </c>
    </row>
    <row r="47" spans="1:13" ht="7.5" customHeight="1" x14ac:dyDescent="0.25">
      <c r="A47" s="14"/>
      <c r="B47" s="54"/>
      <c r="C47" s="12"/>
      <c r="D47" s="14"/>
      <c r="E47" s="3"/>
      <c r="F47" s="3"/>
      <c r="G47" s="31"/>
      <c r="H47" s="27"/>
      <c r="I47" s="27"/>
      <c r="J47" s="61"/>
      <c r="K47" s="31"/>
      <c r="L47" s="61"/>
      <c r="M47" s="61"/>
    </row>
    <row r="48" spans="1:13" ht="16.5" customHeight="1" x14ac:dyDescent="0.25">
      <c r="A48" s="54" t="s">
        <v>195</v>
      </c>
      <c r="B48" s="54"/>
      <c r="C48" s="54"/>
      <c r="D48" s="54"/>
      <c r="E48" s="3"/>
      <c r="F48" s="3"/>
      <c r="G48" s="31">
        <f>SUM(G36:G46)</f>
        <v>4181885</v>
      </c>
      <c r="H48" s="27"/>
      <c r="I48" s="27">
        <f>SUM(I36:I46)</f>
        <v>-1532048</v>
      </c>
      <c r="J48" s="61"/>
      <c r="K48" s="31">
        <f>SUM(K36:K46)</f>
        <v>659813</v>
      </c>
      <c r="L48" s="61"/>
      <c r="M48" s="28">
        <f>SUM(M36:M46)</f>
        <v>518581</v>
      </c>
    </row>
    <row r="49" spans="1:13" ht="16.5" customHeight="1" x14ac:dyDescent="0.25">
      <c r="A49" s="54"/>
      <c r="B49" s="54" t="s">
        <v>114</v>
      </c>
      <c r="C49" s="54" t="s">
        <v>196</v>
      </c>
      <c r="D49" s="54"/>
      <c r="E49" s="3"/>
      <c r="F49" s="3"/>
      <c r="G49" s="31">
        <v>-797516</v>
      </c>
      <c r="H49" s="27"/>
      <c r="I49" s="27">
        <v>-782417</v>
      </c>
      <c r="J49" s="61"/>
      <c r="K49" s="31">
        <v>-517676</v>
      </c>
      <c r="L49" s="61"/>
      <c r="M49" s="61">
        <v>-407585</v>
      </c>
    </row>
    <row r="50" spans="1:13" ht="16.5" customHeight="1" x14ac:dyDescent="0.25">
      <c r="A50" s="54"/>
      <c r="B50" s="54" t="s">
        <v>114</v>
      </c>
      <c r="C50" s="54" t="s">
        <v>197</v>
      </c>
      <c r="D50" s="54"/>
      <c r="E50" s="3"/>
      <c r="F50" s="3"/>
      <c r="G50" s="84">
        <v>-215151</v>
      </c>
      <c r="H50" s="27"/>
      <c r="I50" s="33">
        <v>-363308</v>
      </c>
      <c r="J50" s="61"/>
      <c r="K50" s="84">
        <v>-15876</v>
      </c>
      <c r="L50" s="61"/>
      <c r="M50" s="83">
        <v>-12791</v>
      </c>
    </row>
    <row r="51" spans="1:13" ht="7.5" customHeight="1" x14ac:dyDescent="0.25">
      <c r="A51" s="54"/>
      <c r="B51" s="54"/>
      <c r="C51" s="54"/>
      <c r="D51" s="54"/>
      <c r="E51" s="3"/>
      <c r="F51" s="3"/>
      <c r="G51" s="31"/>
      <c r="H51" s="27"/>
      <c r="I51" s="27"/>
      <c r="J51" s="61"/>
      <c r="K51" s="31"/>
      <c r="L51" s="61"/>
      <c r="M51" s="61"/>
    </row>
    <row r="52" spans="1:13" ht="16.5" customHeight="1" x14ac:dyDescent="0.25">
      <c r="A52" s="51" t="s">
        <v>198</v>
      </c>
      <c r="B52" s="54"/>
      <c r="C52" s="54"/>
      <c r="D52" s="54"/>
      <c r="E52" s="3"/>
      <c r="F52" s="3"/>
      <c r="G52" s="32">
        <f>SUM(G48:G50)</f>
        <v>3169218</v>
      </c>
      <c r="H52" s="27"/>
      <c r="I52" s="33">
        <f>SUM(I48:I50)</f>
        <v>-2677773</v>
      </c>
      <c r="J52" s="61"/>
      <c r="K52" s="32">
        <f>SUM(K48:K50)</f>
        <v>126261</v>
      </c>
      <c r="L52" s="61"/>
      <c r="M52" s="30">
        <f>SUM(M48:M50)</f>
        <v>98205</v>
      </c>
    </row>
    <row r="53" spans="1:13" ht="16.5" customHeight="1" x14ac:dyDescent="0.25">
      <c r="A53" s="51"/>
      <c r="B53" s="54"/>
      <c r="C53" s="54"/>
      <c r="D53" s="54"/>
      <c r="E53" s="3"/>
      <c r="F53" s="3"/>
      <c r="G53" s="27"/>
      <c r="H53" s="27"/>
      <c r="I53" s="27"/>
      <c r="J53" s="27"/>
      <c r="K53" s="27"/>
      <c r="L53" s="27"/>
      <c r="M53" s="27"/>
    </row>
    <row r="54" spans="1:13" ht="16.5" customHeight="1" x14ac:dyDescent="0.25">
      <c r="A54" s="51"/>
      <c r="B54" s="54"/>
      <c r="C54" s="54"/>
      <c r="D54" s="54"/>
      <c r="E54" s="3"/>
      <c r="F54" s="3"/>
      <c r="G54" s="27"/>
      <c r="H54" s="27"/>
      <c r="I54" s="27"/>
      <c r="J54" s="27"/>
      <c r="K54" s="27"/>
      <c r="L54" s="27"/>
      <c r="M54" s="27"/>
    </row>
    <row r="55" spans="1:13" ht="16.5" customHeight="1" x14ac:dyDescent="0.25">
      <c r="A55" s="51"/>
      <c r="B55" s="54"/>
      <c r="C55" s="54"/>
      <c r="D55" s="54"/>
      <c r="E55" s="3"/>
      <c r="F55" s="3"/>
      <c r="G55" s="27"/>
      <c r="H55" s="27"/>
      <c r="I55" s="27"/>
      <c r="J55" s="27"/>
      <c r="K55" s="27"/>
      <c r="L55" s="27"/>
      <c r="M55" s="27"/>
    </row>
    <row r="56" spans="1:13" ht="16.5" customHeight="1" x14ac:dyDescent="0.25">
      <c r="A56" s="51"/>
      <c r="B56" s="54"/>
      <c r="C56" s="54"/>
      <c r="D56" s="54"/>
      <c r="E56" s="3"/>
      <c r="F56" s="3"/>
      <c r="G56" s="27"/>
      <c r="H56" s="27"/>
      <c r="I56" s="27"/>
      <c r="J56" s="27"/>
      <c r="K56" s="27"/>
      <c r="L56" s="27"/>
      <c r="M56" s="27"/>
    </row>
    <row r="57" spans="1:13" ht="16.5" customHeight="1" x14ac:dyDescent="0.25">
      <c r="A57" s="51"/>
      <c r="B57" s="54"/>
      <c r="C57" s="54"/>
      <c r="D57" s="54"/>
      <c r="E57" s="3"/>
      <c r="F57" s="3"/>
      <c r="G57" s="27"/>
      <c r="H57" s="27"/>
      <c r="I57" s="27"/>
      <c r="J57" s="27"/>
      <c r="K57" s="27"/>
      <c r="L57" s="27"/>
      <c r="M57" s="27"/>
    </row>
    <row r="58" spans="1:13" ht="16.5" customHeight="1" x14ac:dyDescent="0.25">
      <c r="A58" s="51"/>
      <c r="B58" s="54"/>
      <c r="C58" s="54"/>
      <c r="D58" s="54"/>
      <c r="E58" s="3"/>
      <c r="F58" s="3"/>
      <c r="G58" s="27"/>
      <c r="H58" s="27"/>
      <c r="I58" s="27"/>
      <c r="J58" s="27"/>
      <c r="K58" s="27"/>
      <c r="L58" s="27"/>
      <c r="M58" s="27"/>
    </row>
    <row r="59" spans="1:13" ht="16.5" customHeight="1" x14ac:dyDescent="0.25">
      <c r="A59" s="51"/>
      <c r="B59" s="54"/>
      <c r="C59" s="54"/>
      <c r="D59" s="54"/>
      <c r="E59" s="3"/>
      <c r="F59" s="3"/>
      <c r="G59" s="27"/>
      <c r="H59" s="27"/>
      <c r="I59" s="27"/>
      <c r="J59" s="27"/>
      <c r="K59" s="27"/>
      <c r="L59" s="27"/>
      <c r="M59" s="27"/>
    </row>
    <row r="60" spans="1:13" ht="20.25" customHeight="1" x14ac:dyDescent="0.25">
      <c r="A60" s="51"/>
      <c r="B60" s="54"/>
      <c r="C60" s="54"/>
      <c r="D60" s="54"/>
      <c r="E60" s="3"/>
      <c r="F60" s="3"/>
      <c r="G60" s="27"/>
      <c r="H60" s="27"/>
      <c r="I60" s="27"/>
      <c r="J60" s="27"/>
      <c r="K60" s="27"/>
      <c r="L60" s="27"/>
      <c r="M60" s="27"/>
    </row>
    <row r="61" spans="1:13" ht="16.5" customHeight="1" x14ac:dyDescent="0.25">
      <c r="A61" s="51"/>
      <c r="B61" s="54"/>
      <c r="C61" s="54"/>
      <c r="D61" s="54"/>
      <c r="E61" s="3"/>
      <c r="F61" s="3"/>
      <c r="G61" s="27"/>
      <c r="H61" s="27"/>
      <c r="I61" s="27"/>
      <c r="J61" s="27"/>
      <c r="K61" s="27"/>
      <c r="L61" s="27"/>
      <c r="M61" s="27"/>
    </row>
    <row r="62" spans="1:13" ht="16.5" customHeight="1" x14ac:dyDescent="0.25">
      <c r="A62" s="51"/>
      <c r="B62" s="54"/>
      <c r="C62" s="54"/>
      <c r="D62" s="54"/>
      <c r="E62" s="3"/>
      <c r="F62" s="3"/>
      <c r="G62" s="27"/>
      <c r="H62" s="27"/>
      <c r="I62" s="27"/>
      <c r="J62" s="27"/>
      <c r="K62" s="27"/>
      <c r="L62" s="27"/>
      <c r="M62" s="27"/>
    </row>
    <row r="63" spans="1:13" ht="7.5" customHeight="1" x14ac:dyDescent="0.25">
      <c r="A63" s="51"/>
      <c r="B63" s="54"/>
      <c r="C63" s="54"/>
      <c r="D63" s="54"/>
      <c r="E63" s="3"/>
      <c r="F63" s="3"/>
      <c r="G63" s="27"/>
      <c r="H63" s="27"/>
      <c r="I63" s="27"/>
      <c r="J63" s="27"/>
      <c r="K63" s="27"/>
      <c r="L63" s="27"/>
      <c r="M63" s="27"/>
    </row>
    <row r="64" spans="1:13" ht="21.9" customHeight="1" x14ac:dyDescent="0.25">
      <c r="A64" s="39" t="str">
        <f>'B&amp;S 2-4'!A59</f>
        <v>The accompanying notes form part of this interim financial information.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6.5" customHeight="1" x14ac:dyDescent="0.25">
      <c r="A65" s="1" t="s">
        <v>0</v>
      </c>
      <c r="B65" s="12"/>
      <c r="C65" s="12"/>
      <c r="D65" s="12"/>
      <c r="E65" s="13"/>
      <c r="F65" s="13"/>
      <c r="G65" s="34"/>
      <c r="H65" s="15"/>
      <c r="I65" s="34"/>
      <c r="J65" s="15"/>
      <c r="K65" s="27"/>
      <c r="L65" s="15"/>
      <c r="M65" s="27"/>
    </row>
    <row r="66" spans="1:13" ht="16.5" customHeight="1" x14ac:dyDescent="0.25">
      <c r="A66" s="16" t="s">
        <v>171</v>
      </c>
      <c r="B66" s="12"/>
      <c r="C66" s="12"/>
      <c r="D66" s="12"/>
      <c r="E66" s="13"/>
      <c r="F66" s="13"/>
      <c r="G66" s="34"/>
      <c r="H66" s="15"/>
      <c r="I66" s="34"/>
      <c r="J66" s="15"/>
      <c r="K66" s="27"/>
      <c r="L66" s="15"/>
      <c r="M66" s="27"/>
    </row>
    <row r="67" spans="1:13" ht="16.5" customHeight="1" x14ac:dyDescent="0.25">
      <c r="A67" s="48" t="str">
        <f>A3</f>
        <v>For the nine-month period ended 30 September 2024</v>
      </c>
      <c r="B67" s="39"/>
      <c r="C67" s="39"/>
      <c r="D67" s="39"/>
      <c r="E67" s="49"/>
      <c r="F67" s="49"/>
      <c r="G67" s="45"/>
      <c r="H67" s="74"/>
      <c r="I67" s="45"/>
      <c r="J67" s="74"/>
      <c r="K67" s="33"/>
      <c r="L67" s="74"/>
      <c r="M67" s="33"/>
    </row>
    <row r="68" spans="1:13" ht="16.5" customHeight="1" x14ac:dyDescent="0.25">
      <c r="A68" s="16"/>
      <c r="B68" s="12"/>
      <c r="C68" s="12"/>
      <c r="D68" s="12"/>
      <c r="E68" s="13"/>
      <c r="F68" s="13"/>
      <c r="G68" s="34"/>
      <c r="H68" s="15"/>
      <c r="I68" s="34"/>
      <c r="J68" s="15"/>
      <c r="K68" s="27"/>
      <c r="L68" s="15"/>
      <c r="M68" s="27"/>
    </row>
    <row r="69" spans="1:13" ht="16.5" customHeight="1" x14ac:dyDescent="0.25">
      <c r="A69" s="16"/>
      <c r="B69" s="12"/>
      <c r="C69" s="12"/>
      <c r="D69" s="12"/>
      <c r="E69" s="13"/>
      <c r="F69" s="13"/>
      <c r="G69" s="34"/>
      <c r="H69" s="15"/>
      <c r="I69" s="34"/>
      <c r="J69" s="15"/>
      <c r="K69" s="27"/>
      <c r="L69" s="15"/>
      <c r="M69" s="27"/>
    </row>
    <row r="70" spans="1:13" ht="16.5" customHeight="1" x14ac:dyDescent="0.25">
      <c r="A70" s="14"/>
      <c r="B70" s="14"/>
      <c r="C70" s="14"/>
      <c r="D70" s="14"/>
      <c r="E70" s="3"/>
      <c r="F70" s="3"/>
      <c r="G70" s="107" t="s">
        <v>3</v>
      </c>
      <c r="H70" s="108"/>
      <c r="I70" s="108"/>
      <c r="J70" s="75"/>
      <c r="K70" s="107" t="s">
        <v>4</v>
      </c>
      <c r="L70" s="108"/>
      <c r="M70" s="108"/>
    </row>
    <row r="71" spans="1:13" ht="16.5" customHeight="1" x14ac:dyDescent="0.25">
      <c r="A71" s="14"/>
      <c r="B71" s="14"/>
      <c r="C71" s="14"/>
      <c r="D71" s="14"/>
      <c r="E71" s="3"/>
      <c r="F71" s="3"/>
      <c r="G71" s="76" t="s">
        <v>5</v>
      </c>
      <c r="H71" s="77"/>
      <c r="I71" s="76" t="s">
        <v>5</v>
      </c>
      <c r="J71" s="75"/>
      <c r="K71" s="76" t="s">
        <v>5</v>
      </c>
      <c r="L71" s="77"/>
      <c r="M71" s="76" t="s">
        <v>5</v>
      </c>
    </row>
    <row r="72" spans="1:13" ht="16.5" customHeight="1" x14ac:dyDescent="0.25">
      <c r="A72" s="14"/>
      <c r="B72" s="14"/>
      <c r="C72" s="14"/>
      <c r="D72" s="14"/>
      <c r="E72" s="13"/>
      <c r="F72" s="13"/>
      <c r="G72" s="78" t="s">
        <v>9</v>
      </c>
      <c r="H72" s="21"/>
      <c r="I72" s="78" t="s">
        <v>10</v>
      </c>
      <c r="J72" s="21"/>
      <c r="K72" s="78" t="s">
        <v>9</v>
      </c>
      <c r="L72" s="21"/>
      <c r="M72" s="78" t="s">
        <v>10</v>
      </c>
    </row>
    <row r="73" spans="1:13" ht="16.5" customHeight="1" x14ac:dyDescent="0.25">
      <c r="A73" s="14"/>
      <c r="B73" s="14"/>
      <c r="C73" s="14"/>
      <c r="D73" s="14"/>
      <c r="E73" s="9" t="s">
        <v>11</v>
      </c>
      <c r="F73" s="3"/>
      <c r="G73" s="18" t="s">
        <v>12</v>
      </c>
      <c r="H73" s="21"/>
      <c r="I73" s="18" t="s">
        <v>12</v>
      </c>
      <c r="J73" s="21"/>
      <c r="K73" s="18" t="s">
        <v>12</v>
      </c>
      <c r="L73" s="21"/>
      <c r="M73" s="18" t="s">
        <v>12</v>
      </c>
    </row>
    <row r="74" spans="1:13" ht="7.5" customHeight="1" x14ac:dyDescent="0.25">
      <c r="A74" s="14"/>
      <c r="B74" s="14"/>
      <c r="C74" s="14"/>
      <c r="D74" s="14"/>
      <c r="E74" s="3"/>
      <c r="F74" s="3"/>
      <c r="G74" s="24"/>
      <c r="H74" s="21"/>
      <c r="I74" s="21"/>
      <c r="J74" s="21"/>
      <c r="K74" s="24"/>
      <c r="L74" s="21"/>
      <c r="M74" s="21"/>
    </row>
    <row r="75" spans="1:13" ht="16.5" customHeight="1" x14ac:dyDescent="0.25">
      <c r="A75" s="16" t="s">
        <v>199</v>
      </c>
      <c r="B75" s="12"/>
      <c r="C75" s="12"/>
      <c r="D75" s="12"/>
      <c r="E75" s="13"/>
      <c r="F75" s="13"/>
      <c r="G75" s="31"/>
      <c r="H75" s="27"/>
      <c r="I75" s="27"/>
      <c r="J75" s="27"/>
      <c r="K75" s="31"/>
      <c r="L75" s="27"/>
      <c r="M75" s="27"/>
    </row>
    <row r="76" spans="1:13" ht="16.5" customHeight="1" x14ac:dyDescent="0.25">
      <c r="A76" s="16"/>
      <c r="B76" s="12" t="s">
        <v>200</v>
      </c>
      <c r="C76" s="12"/>
      <c r="D76" s="12"/>
      <c r="E76" s="13"/>
      <c r="F76" s="13"/>
      <c r="G76" s="31"/>
      <c r="H76" s="27"/>
      <c r="I76" s="27"/>
      <c r="J76" s="27"/>
      <c r="K76" s="31"/>
      <c r="L76" s="27"/>
      <c r="M76" s="27"/>
    </row>
    <row r="77" spans="1:13" ht="16.5" customHeight="1" x14ac:dyDescent="0.25">
      <c r="A77" s="16"/>
      <c r="B77" s="12"/>
      <c r="C77" s="12" t="s">
        <v>201</v>
      </c>
      <c r="D77" s="12"/>
      <c r="E77" s="13"/>
      <c r="F77" s="13"/>
      <c r="G77" s="31">
        <v>0</v>
      </c>
      <c r="H77" s="27"/>
      <c r="I77" s="27">
        <v>2190</v>
      </c>
      <c r="J77" s="27"/>
      <c r="K77" s="31">
        <v>0</v>
      </c>
      <c r="L77" s="27"/>
      <c r="M77" s="27">
        <v>2190</v>
      </c>
    </row>
    <row r="78" spans="1:13" ht="16.5" customHeight="1" x14ac:dyDescent="0.25">
      <c r="A78" s="16"/>
      <c r="B78" s="12" t="s">
        <v>260</v>
      </c>
      <c r="C78" s="12"/>
      <c r="D78" s="12"/>
      <c r="E78" s="13">
        <v>21</v>
      </c>
      <c r="F78" s="13"/>
      <c r="G78" s="31">
        <v>0</v>
      </c>
      <c r="H78" s="27"/>
      <c r="I78" s="27">
        <v>0</v>
      </c>
      <c r="J78" s="27"/>
      <c r="K78" s="31">
        <v>-157348</v>
      </c>
      <c r="L78" s="27"/>
      <c r="M78" s="27">
        <v>-216100</v>
      </c>
    </row>
    <row r="79" spans="1:13" ht="16.5" customHeight="1" x14ac:dyDescent="0.25">
      <c r="A79" s="12"/>
      <c r="B79" s="12" t="s">
        <v>202</v>
      </c>
      <c r="C79" s="12"/>
      <c r="D79" s="12"/>
      <c r="E79" s="13">
        <v>21</v>
      </c>
      <c r="F79" s="13"/>
      <c r="G79" s="31">
        <v>49769</v>
      </c>
      <c r="H79" s="27"/>
      <c r="I79" s="27">
        <v>30416</v>
      </c>
      <c r="J79" s="27"/>
      <c r="K79" s="31">
        <v>221252</v>
      </c>
      <c r="L79" s="27"/>
      <c r="M79" s="27">
        <v>6250</v>
      </c>
    </row>
    <row r="80" spans="1:13" ht="16.5" customHeight="1" x14ac:dyDescent="0.25">
      <c r="A80" s="12"/>
      <c r="B80" s="44" t="s">
        <v>203</v>
      </c>
      <c r="C80" s="12"/>
      <c r="D80" s="12"/>
      <c r="E80" s="13">
        <v>21</v>
      </c>
      <c r="F80" s="13"/>
      <c r="G80" s="31">
        <v>0</v>
      </c>
      <c r="H80" s="27"/>
      <c r="I80" s="27">
        <v>-7513</v>
      </c>
      <c r="J80" s="27"/>
      <c r="K80" s="31">
        <v>-894570</v>
      </c>
      <c r="L80" s="27"/>
      <c r="M80" s="27">
        <v>-352220</v>
      </c>
    </row>
    <row r="81" spans="1:13" ht="16.5" customHeight="1" x14ac:dyDescent="0.25">
      <c r="A81" s="12"/>
      <c r="B81" s="44" t="s">
        <v>204</v>
      </c>
      <c r="C81" s="12"/>
      <c r="D81" s="12"/>
      <c r="E81" s="13">
        <v>9.3000000000000007</v>
      </c>
      <c r="F81" s="13"/>
      <c r="G81" s="31">
        <v>-996</v>
      </c>
      <c r="H81" s="27"/>
      <c r="I81" s="27">
        <v>0</v>
      </c>
      <c r="J81" s="27"/>
      <c r="K81" s="31">
        <v>0</v>
      </c>
      <c r="L81" s="27"/>
      <c r="M81" s="27">
        <v>0</v>
      </c>
    </row>
    <row r="82" spans="1:13" ht="16.5" customHeight="1" x14ac:dyDescent="0.25">
      <c r="A82" s="12"/>
      <c r="B82" s="44" t="s">
        <v>205</v>
      </c>
      <c r="C82" s="12"/>
      <c r="D82" s="12"/>
      <c r="E82" s="13">
        <v>9.1</v>
      </c>
      <c r="F82" s="13"/>
      <c r="G82" s="31">
        <v>0</v>
      </c>
      <c r="H82" s="27"/>
      <c r="I82" s="27">
        <v>0</v>
      </c>
      <c r="J82" s="27"/>
      <c r="K82" s="31">
        <v>-153479</v>
      </c>
      <c r="L82" s="27"/>
      <c r="M82" s="27">
        <v>-7</v>
      </c>
    </row>
    <row r="83" spans="1:13" ht="16.5" customHeight="1" x14ac:dyDescent="0.25">
      <c r="A83" s="12"/>
      <c r="B83" s="12" t="s">
        <v>206</v>
      </c>
      <c r="C83" s="12"/>
      <c r="D83" s="12"/>
      <c r="E83" s="13"/>
      <c r="F83" s="13"/>
      <c r="G83" s="31">
        <v>-2471298</v>
      </c>
      <c r="H83" s="27"/>
      <c r="I83" s="27">
        <v>-1648250</v>
      </c>
      <c r="J83" s="27"/>
      <c r="K83" s="31">
        <v>-1958619</v>
      </c>
      <c r="L83" s="27"/>
      <c r="M83" s="27">
        <v>-82533</v>
      </c>
    </row>
    <row r="84" spans="1:13" ht="16.5" customHeight="1" x14ac:dyDescent="0.25">
      <c r="A84" s="12"/>
      <c r="B84" s="12" t="s">
        <v>207</v>
      </c>
      <c r="C84" s="12"/>
      <c r="D84" s="12"/>
      <c r="E84" s="13"/>
      <c r="F84" s="13"/>
      <c r="G84" s="31">
        <v>-89910</v>
      </c>
      <c r="H84" s="27"/>
      <c r="I84" s="27">
        <v>-201114</v>
      </c>
      <c r="J84" s="27"/>
      <c r="K84" s="31">
        <v>-61130</v>
      </c>
      <c r="L84" s="27"/>
      <c r="M84" s="27">
        <v>-192600</v>
      </c>
    </row>
    <row r="85" spans="1:13" ht="16.5" customHeight="1" x14ac:dyDescent="0.25">
      <c r="A85" s="12"/>
      <c r="B85" s="12" t="s">
        <v>208</v>
      </c>
      <c r="C85" s="12"/>
      <c r="D85" s="12"/>
      <c r="E85" s="13"/>
      <c r="F85" s="13"/>
      <c r="G85" s="31">
        <v>-116714</v>
      </c>
      <c r="H85" s="27"/>
      <c r="I85" s="27">
        <v>-15368</v>
      </c>
      <c r="J85" s="27"/>
      <c r="K85" s="31">
        <v>-46492</v>
      </c>
      <c r="L85" s="27"/>
      <c r="M85" s="27">
        <v>-15368</v>
      </c>
    </row>
    <row r="86" spans="1:13" ht="16.5" customHeight="1" x14ac:dyDescent="0.25">
      <c r="A86" s="12"/>
      <c r="B86" s="12" t="s">
        <v>209</v>
      </c>
      <c r="C86" s="12"/>
      <c r="D86" s="12"/>
      <c r="E86" s="13"/>
      <c r="F86" s="13"/>
      <c r="G86" s="31"/>
      <c r="H86" s="27"/>
      <c r="I86" s="27"/>
      <c r="J86" s="27"/>
      <c r="K86" s="31"/>
      <c r="L86" s="27"/>
      <c r="M86" s="27"/>
    </row>
    <row r="87" spans="1:13" ht="16.5" customHeight="1" x14ac:dyDescent="0.25">
      <c r="A87" s="12"/>
      <c r="B87" s="12"/>
      <c r="C87" s="12" t="s">
        <v>210</v>
      </c>
      <c r="D87" s="12"/>
      <c r="E87" s="13"/>
      <c r="F87" s="13"/>
      <c r="G87" s="31">
        <v>9415</v>
      </c>
      <c r="H87" s="27"/>
      <c r="I87" s="27">
        <v>20591</v>
      </c>
      <c r="J87" s="27"/>
      <c r="K87" s="31">
        <v>22788</v>
      </c>
      <c r="L87" s="27"/>
      <c r="M87" s="27">
        <v>179621</v>
      </c>
    </row>
    <row r="88" spans="1:13" ht="16.5" customHeight="1" x14ac:dyDescent="0.25">
      <c r="A88" s="12"/>
      <c r="B88" s="12" t="s">
        <v>211</v>
      </c>
      <c r="C88" s="12"/>
      <c r="D88" s="12"/>
      <c r="E88" s="13"/>
      <c r="F88" s="13"/>
      <c r="G88" s="31">
        <v>-3566</v>
      </c>
      <c r="H88" s="27"/>
      <c r="I88" s="27">
        <v>-156</v>
      </c>
      <c r="J88" s="27"/>
      <c r="K88" s="31">
        <v>-440</v>
      </c>
      <c r="L88" s="27"/>
      <c r="M88" s="27">
        <v>0</v>
      </c>
    </row>
    <row r="89" spans="1:13" ht="16.5" customHeight="1" x14ac:dyDescent="0.25">
      <c r="A89" s="12"/>
      <c r="B89" s="12" t="s">
        <v>212</v>
      </c>
      <c r="C89" s="12"/>
      <c r="D89" s="12"/>
      <c r="E89" s="13"/>
      <c r="F89" s="13"/>
      <c r="G89" s="31">
        <v>30563</v>
      </c>
      <c r="H89" s="27"/>
      <c r="I89" s="27">
        <v>22411</v>
      </c>
      <c r="J89" s="27"/>
      <c r="K89" s="31">
        <v>94471</v>
      </c>
      <c r="L89" s="27"/>
      <c r="M89" s="27">
        <v>45719</v>
      </c>
    </row>
    <row r="90" spans="1:13" ht="16.5" customHeight="1" x14ac:dyDescent="0.25">
      <c r="A90" s="12"/>
      <c r="B90" s="12" t="s">
        <v>213</v>
      </c>
      <c r="C90" s="12"/>
      <c r="D90" s="12"/>
      <c r="E90" s="13"/>
      <c r="F90" s="13"/>
      <c r="G90" s="31"/>
      <c r="H90" s="27"/>
      <c r="I90" s="27"/>
      <c r="J90" s="27"/>
      <c r="K90" s="31"/>
      <c r="L90" s="27"/>
      <c r="M90" s="27"/>
    </row>
    <row r="91" spans="1:13" ht="16.5" customHeight="1" x14ac:dyDescent="0.25">
      <c r="A91" s="12"/>
      <c r="B91" s="12"/>
      <c r="C91" s="12" t="s">
        <v>201</v>
      </c>
      <c r="D91" s="12"/>
      <c r="E91" s="13"/>
      <c r="F91" s="13"/>
      <c r="G91" s="31">
        <v>3830</v>
      </c>
      <c r="H91" s="85"/>
      <c r="I91" s="27">
        <v>1100</v>
      </c>
      <c r="J91" s="85"/>
      <c r="K91" s="31">
        <v>3830</v>
      </c>
      <c r="L91" s="85"/>
      <c r="M91" s="27">
        <v>1100</v>
      </c>
    </row>
    <row r="92" spans="1:13" ht="16.5" customHeight="1" x14ac:dyDescent="0.25">
      <c r="A92" s="12"/>
      <c r="B92" s="12" t="s">
        <v>214</v>
      </c>
      <c r="C92" s="12"/>
      <c r="D92" s="12"/>
      <c r="E92" s="13">
        <v>9.3000000000000007</v>
      </c>
      <c r="F92" s="13"/>
      <c r="G92" s="31">
        <v>850</v>
      </c>
      <c r="H92" s="85"/>
      <c r="I92" s="27">
        <v>0</v>
      </c>
      <c r="J92" s="85"/>
      <c r="K92" s="31">
        <v>850</v>
      </c>
      <c r="L92" s="85"/>
      <c r="M92" s="27">
        <v>0</v>
      </c>
    </row>
    <row r="93" spans="1:13" ht="16.5" customHeight="1" x14ac:dyDescent="0.25">
      <c r="A93" s="12"/>
      <c r="B93" s="12" t="s">
        <v>215</v>
      </c>
      <c r="C93" s="86"/>
      <c r="D93" s="86"/>
      <c r="E93" s="13">
        <v>19</v>
      </c>
      <c r="F93" s="87"/>
      <c r="G93" s="32">
        <v>0</v>
      </c>
      <c r="H93" s="85"/>
      <c r="I93" s="33">
        <v>0</v>
      </c>
      <c r="J93" s="85"/>
      <c r="K93" s="32">
        <v>627578</v>
      </c>
      <c r="L93" s="85"/>
      <c r="M93" s="33">
        <v>917988</v>
      </c>
    </row>
    <row r="94" spans="1:13" ht="7.5" customHeight="1" x14ac:dyDescent="0.25">
      <c r="A94" s="12"/>
      <c r="B94" s="12"/>
      <c r="C94" s="12"/>
      <c r="D94" s="12"/>
      <c r="E94" s="13"/>
      <c r="F94" s="13"/>
      <c r="G94" s="31"/>
      <c r="H94" s="27"/>
      <c r="I94" s="27"/>
      <c r="J94" s="27"/>
      <c r="K94" s="31"/>
      <c r="L94" s="27"/>
      <c r="M94" s="27"/>
    </row>
    <row r="95" spans="1:13" ht="16.5" customHeight="1" x14ac:dyDescent="0.25">
      <c r="A95" s="16" t="s">
        <v>255</v>
      </c>
      <c r="B95" s="12"/>
      <c r="C95" s="12"/>
      <c r="D95" s="12"/>
      <c r="E95" s="13"/>
      <c r="F95" s="13"/>
      <c r="G95" s="32">
        <f>SUM(G76:G93)</f>
        <v>-2588057</v>
      </c>
      <c r="H95" s="27"/>
      <c r="I95" s="33">
        <f>SUM(I76:I93)</f>
        <v>-1795693</v>
      </c>
      <c r="J95" s="27"/>
      <c r="K95" s="32">
        <f>SUM(K76:K93)</f>
        <v>-2301309</v>
      </c>
      <c r="L95" s="27"/>
      <c r="M95" s="33">
        <f>SUM(M76:M93)</f>
        <v>294040</v>
      </c>
    </row>
    <row r="96" spans="1:13" ht="15" customHeight="1" x14ac:dyDescent="0.25">
      <c r="G96" s="101"/>
      <c r="K96" s="101"/>
    </row>
    <row r="97" spans="1:13" ht="16.5" customHeight="1" x14ac:dyDescent="0.25">
      <c r="A97" s="16" t="s">
        <v>216</v>
      </c>
      <c r="B97" s="12"/>
      <c r="C97" s="12"/>
      <c r="D97" s="12"/>
      <c r="E97" s="13"/>
      <c r="F97" s="13"/>
      <c r="G97" s="40"/>
      <c r="H97" s="15"/>
      <c r="I97" s="34"/>
      <c r="J97" s="15"/>
      <c r="K97" s="40"/>
      <c r="L97" s="15"/>
      <c r="M97" s="34"/>
    </row>
    <row r="98" spans="1:13" ht="16.5" customHeight="1" x14ac:dyDescent="0.25">
      <c r="A98" s="16"/>
      <c r="B98" s="12" t="s">
        <v>217</v>
      </c>
      <c r="C98" s="12"/>
      <c r="D98" s="12"/>
      <c r="E98" s="13"/>
      <c r="F98" s="13"/>
      <c r="G98" s="40">
        <v>-52911</v>
      </c>
      <c r="H98" s="15"/>
      <c r="I98" s="34">
        <v>-44292</v>
      </c>
      <c r="J98" s="15"/>
      <c r="K98" s="40">
        <v>-27792</v>
      </c>
      <c r="L98" s="15"/>
      <c r="M98" s="34">
        <v>-14252</v>
      </c>
    </row>
    <row r="99" spans="1:13" ht="16.5" customHeight="1" x14ac:dyDescent="0.25">
      <c r="A99" s="16"/>
      <c r="B99" s="12" t="s">
        <v>240</v>
      </c>
      <c r="C99" s="12"/>
      <c r="D99" s="105"/>
      <c r="E99" s="13"/>
      <c r="F99" s="13"/>
      <c r="G99" s="40"/>
      <c r="H99" s="15"/>
      <c r="I99" s="34"/>
      <c r="J99" s="15"/>
      <c r="K99" s="40"/>
      <c r="L99" s="15"/>
      <c r="M99" s="34"/>
    </row>
    <row r="100" spans="1:13" ht="16.5" customHeight="1" x14ac:dyDescent="0.25">
      <c r="A100" s="16"/>
      <c r="B100" s="12"/>
      <c r="C100" s="12" t="s">
        <v>241</v>
      </c>
      <c r="D100" s="105"/>
      <c r="E100" s="13"/>
      <c r="F100" s="13"/>
      <c r="G100" s="40">
        <v>-1234</v>
      </c>
      <c r="H100" s="15"/>
      <c r="I100" s="88" t="s">
        <v>114</v>
      </c>
      <c r="J100" s="15"/>
      <c r="K100" s="31">
        <v>0</v>
      </c>
      <c r="L100" s="15"/>
      <c r="M100" s="88" t="s">
        <v>114</v>
      </c>
    </row>
    <row r="101" spans="1:13" ht="16.5" customHeight="1" x14ac:dyDescent="0.25">
      <c r="A101" s="12"/>
      <c r="B101" s="12" t="s">
        <v>254</v>
      </c>
      <c r="C101" s="12"/>
      <c r="D101" s="12"/>
      <c r="E101" s="12"/>
      <c r="F101" s="12"/>
      <c r="G101" s="55"/>
      <c r="H101" s="61"/>
      <c r="I101" s="61"/>
      <c r="J101" s="61"/>
      <c r="K101" s="55"/>
      <c r="L101" s="61"/>
      <c r="M101" s="61"/>
    </row>
    <row r="102" spans="1:13" ht="16.5" customHeight="1" x14ac:dyDescent="0.25">
      <c r="A102" s="12"/>
      <c r="B102" s="12"/>
      <c r="C102" s="12" t="s">
        <v>218</v>
      </c>
      <c r="D102" s="12"/>
      <c r="E102" s="13"/>
      <c r="F102" s="13"/>
      <c r="G102" s="55">
        <v>-546052</v>
      </c>
      <c r="H102" s="61"/>
      <c r="I102" s="27">
        <v>4169281</v>
      </c>
      <c r="J102" s="61"/>
      <c r="K102" s="55">
        <v>1050000</v>
      </c>
      <c r="L102" s="61"/>
      <c r="M102" s="61">
        <v>-1330000</v>
      </c>
    </row>
    <row r="103" spans="1:13" ht="16.5" customHeight="1" x14ac:dyDescent="0.25">
      <c r="A103" s="12"/>
      <c r="B103" s="12" t="s">
        <v>219</v>
      </c>
      <c r="C103" s="12"/>
      <c r="D103" s="12"/>
      <c r="E103" s="13"/>
      <c r="F103" s="13"/>
      <c r="G103" s="55"/>
      <c r="H103" s="61"/>
      <c r="J103" s="61"/>
      <c r="K103" s="55"/>
      <c r="L103" s="61"/>
      <c r="M103" s="61"/>
    </row>
    <row r="104" spans="1:13" ht="16.5" customHeight="1" x14ac:dyDescent="0.25">
      <c r="A104" s="12"/>
      <c r="B104" s="12"/>
      <c r="C104" s="12" t="s">
        <v>218</v>
      </c>
      <c r="D104" s="12"/>
      <c r="E104" s="13">
        <v>15</v>
      </c>
      <c r="F104" s="13"/>
      <c r="G104" s="55">
        <v>1628757</v>
      </c>
      <c r="H104" s="61"/>
      <c r="I104" s="88" t="s">
        <v>114</v>
      </c>
      <c r="J104" s="61"/>
      <c r="K104" s="55">
        <v>1623195</v>
      </c>
      <c r="L104" s="61"/>
      <c r="M104" s="88" t="s">
        <v>114</v>
      </c>
    </row>
    <row r="105" spans="1:13" ht="16.5" customHeight="1" x14ac:dyDescent="0.25">
      <c r="A105" s="12"/>
      <c r="B105" s="12" t="s">
        <v>220</v>
      </c>
      <c r="C105" s="12"/>
      <c r="D105" s="12"/>
      <c r="E105" s="13"/>
      <c r="F105" s="13"/>
      <c r="G105" s="55"/>
      <c r="H105" s="61"/>
      <c r="I105" s="61"/>
      <c r="J105" s="61"/>
      <c r="K105" s="55"/>
      <c r="L105" s="61"/>
      <c r="M105" s="61"/>
    </row>
    <row r="106" spans="1:13" ht="16.5" customHeight="1" x14ac:dyDescent="0.25">
      <c r="A106" s="12"/>
      <c r="B106" s="12"/>
      <c r="C106" s="12" t="s">
        <v>218</v>
      </c>
      <c r="D106" s="12"/>
      <c r="E106" s="13">
        <v>15</v>
      </c>
      <c r="F106" s="13"/>
      <c r="G106" s="55">
        <v>-243313</v>
      </c>
      <c r="H106" s="61"/>
      <c r="I106" s="27">
        <v>-412771</v>
      </c>
      <c r="J106" s="61"/>
      <c r="K106" s="55">
        <v>-75000</v>
      </c>
      <c r="L106" s="61"/>
      <c r="M106" s="61">
        <v>-201000</v>
      </c>
    </row>
    <row r="107" spans="1:13" ht="16.5" customHeight="1" x14ac:dyDescent="0.25">
      <c r="A107" s="12"/>
      <c r="B107" s="12" t="s">
        <v>221</v>
      </c>
      <c r="C107" s="12"/>
      <c r="D107" s="12"/>
      <c r="E107" s="13">
        <v>21</v>
      </c>
      <c r="F107" s="13"/>
      <c r="G107" s="31">
        <v>0</v>
      </c>
      <c r="H107" s="61"/>
      <c r="I107" s="27">
        <v>0</v>
      </c>
      <c r="J107" s="61"/>
      <c r="K107" s="31">
        <v>679777</v>
      </c>
      <c r="L107" s="61"/>
      <c r="M107" s="61">
        <v>443359</v>
      </c>
    </row>
    <row r="108" spans="1:13" ht="16.5" customHeight="1" x14ac:dyDescent="0.25">
      <c r="A108" s="12"/>
      <c r="B108" s="12" t="s">
        <v>222</v>
      </c>
      <c r="C108" s="12"/>
      <c r="D108" s="12"/>
      <c r="E108" s="13">
        <v>21</v>
      </c>
      <c r="F108" s="13"/>
      <c r="G108" s="31">
        <v>0</v>
      </c>
      <c r="H108" s="61"/>
      <c r="I108" s="27">
        <v>0</v>
      </c>
      <c r="J108" s="61"/>
      <c r="K108" s="31">
        <v>-580000</v>
      </c>
      <c r="L108" s="61"/>
      <c r="M108" s="61">
        <v>-567000</v>
      </c>
    </row>
    <row r="109" spans="1:13" ht="16.5" customHeight="1" x14ac:dyDescent="0.25">
      <c r="A109" s="12"/>
      <c r="B109" s="12" t="s">
        <v>223</v>
      </c>
      <c r="C109" s="12"/>
      <c r="D109" s="12"/>
      <c r="E109" s="13">
        <v>16</v>
      </c>
      <c r="F109" s="13"/>
      <c r="G109" s="31">
        <v>2260262</v>
      </c>
      <c r="H109" s="61"/>
      <c r="I109" s="27">
        <v>3979430</v>
      </c>
      <c r="J109" s="61"/>
      <c r="K109" s="31">
        <v>2260262</v>
      </c>
      <c r="L109" s="61"/>
      <c r="M109" s="27">
        <v>3979430</v>
      </c>
    </row>
    <row r="110" spans="1:13" ht="16.5" customHeight="1" x14ac:dyDescent="0.25">
      <c r="A110" s="12"/>
      <c r="B110" s="44" t="s">
        <v>224</v>
      </c>
      <c r="C110" s="12"/>
      <c r="D110" s="12"/>
      <c r="E110" s="13">
        <v>16</v>
      </c>
      <c r="F110" s="13"/>
      <c r="G110" s="31">
        <v>-4000000</v>
      </c>
      <c r="H110" s="61"/>
      <c r="I110" s="27">
        <v>-2000000</v>
      </c>
      <c r="J110" s="61"/>
      <c r="K110" s="31">
        <v>-4000000</v>
      </c>
      <c r="L110" s="61"/>
      <c r="M110" s="27">
        <v>-2000000</v>
      </c>
    </row>
    <row r="111" spans="1:13" ht="16.5" customHeight="1" x14ac:dyDescent="0.25">
      <c r="A111" s="12"/>
      <c r="B111" s="44" t="s">
        <v>225</v>
      </c>
      <c r="C111" s="86"/>
      <c r="D111" s="86"/>
      <c r="E111" s="13"/>
      <c r="F111" s="13"/>
      <c r="G111" s="84">
        <v>-555459</v>
      </c>
      <c r="H111" s="61"/>
      <c r="I111" s="83">
        <v>-553262</v>
      </c>
      <c r="J111" s="61"/>
      <c r="K111" s="84">
        <v>-551359</v>
      </c>
      <c r="L111" s="61"/>
      <c r="M111" s="83">
        <v>-551359</v>
      </c>
    </row>
    <row r="112" spans="1:13" ht="15" customHeight="1" x14ac:dyDescent="0.25">
      <c r="G112" s="102"/>
      <c r="K112" s="102"/>
    </row>
    <row r="113" spans="1:13" ht="16.5" customHeight="1" x14ac:dyDescent="0.25">
      <c r="A113" s="16" t="s">
        <v>256</v>
      </c>
      <c r="B113" s="16"/>
      <c r="C113" s="12"/>
      <c r="D113" s="12"/>
      <c r="E113" s="13"/>
      <c r="F113" s="13"/>
      <c r="G113" s="32">
        <f>SUM(G98:G111)</f>
        <v>-1509950</v>
      </c>
      <c r="H113" s="27"/>
      <c r="I113" s="33">
        <f>SUM(I98:I111)</f>
        <v>5138386</v>
      </c>
      <c r="J113" s="27"/>
      <c r="K113" s="32">
        <f>SUM(K98:K111)</f>
        <v>379083</v>
      </c>
      <c r="L113" s="27"/>
      <c r="M113" s="33">
        <f>SUM(M98:M111)</f>
        <v>-240822</v>
      </c>
    </row>
    <row r="114" spans="1:13" ht="16.5" customHeight="1" x14ac:dyDescent="0.25">
      <c r="A114" s="12"/>
      <c r="B114" s="16"/>
      <c r="C114" s="12"/>
      <c r="D114" s="12"/>
      <c r="E114" s="13"/>
      <c r="F114" s="13"/>
      <c r="G114" s="27"/>
      <c r="H114" s="27"/>
      <c r="I114" s="27"/>
      <c r="J114" s="27"/>
      <c r="K114" s="27"/>
      <c r="L114" s="27"/>
      <c r="M114" s="27"/>
    </row>
    <row r="115" spans="1:13" ht="16.5" customHeight="1" x14ac:dyDescent="0.25">
      <c r="A115" s="12"/>
      <c r="B115" s="16"/>
      <c r="C115" s="12"/>
      <c r="D115" s="12"/>
      <c r="E115" s="13"/>
      <c r="F115" s="13"/>
      <c r="G115" s="27"/>
      <c r="H115" s="27"/>
      <c r="I115" s="27"/>
      <c r="J115" s="27"/>
      <c r="K115" s="27"/>
      <c r="L115" s="27"/>
      <c r="M115" s="27"/>
    </row>
    <row r="116" spans="1:13" ht="16.5" customHeight="1" x14ac:dyDescent="0.25">
      <c r="A116" s="12"/>
      <c r="B116" s="16"/>
      <c r="C116" s="12"/>
      <c r="D116" s="12"/>
      <c r="E116" s="13"/>
      <c r="F116" s="13"/>
      <c r="G116" s="27"/>
      <c r="H116" s="27"/>
      <c r="I116" s="27"/>
      <c r="J116" s="27"/>
      <c r="K116" s="27"/>
      <c r="L116" s="27"/>
      <c r="M116" s="27"/>
    </row>
    <row r="117" spans="1:13" ht="16.5" customHeight="1" x14ac:dyDescent="0.25">
      <c r="A117" s="12"/>
      <c r="B117" s="16"/>
      <c r="C117" s="12"/>
      <c r="D117" s="12"/>
      <c r="E117" s="13"/>
      <c r="F117" s="13"/>
      <c r="G117" s="27"/>
      <c r="H117" s="27"/>
      <c r="I117" s="27"/>
      <c r="J117" s="27"/>
      <c r="K117" s="27"/>
      <c r="L117" s="27"/>
      <c r="M117" s="27"/>
    </row>
    <row r="118" spans="1:13" ht="16.5" customHeight="1" x14ac:dyDescent="0.25">
      <c r="A118" s="12"/>
      <c r="B118" s="16"/>
      <c r="C118" s="12"/>
      <c r="D118" s="12"/>
      <c r="E118" s="13"/>
      <c r="F118" s="13"/>
      <c r="G118" s="27"/>
      <c r="H118" s="27"/>
      <c r="I118" s="27"/>
      <c r="J118" s="27"/>
      <c r="K118" s="27"/>
      <c r="L118" s="27"/>
      <c r="M118" s="27"/>
    </row>
    <row r="119" spans="1:13" ht="16.5" customHeight="1" x14ac:dyDescent="0.25">
      <c r="A119" s="12"/>
      <c r="B119" s="16"/>
      <c r="C119" s="12"/>
      <c r="D119" s="12"/>
      <c r="E119" s="13"/>
      <c r="F119" s="13"/>
      <c r="G119" s="27"/>
      <c r="H119" s="27"/>
      <c r="I119" s="27"/>
      <c r="J119" s="27"/>
      <c r="K119" s="27"/>
      <c r="L119" s="27"/>
      <c r="M119" s="27"/>
    </row>
    <row r="120" spans="1:13" ht="16.5" customHeight="1" x14ac:dyDescent="0.25">
      <c r="A120" s="12"/>
      <c r="B120" s="16"/>
      <c r="C120" s="12"/>
      <c r="D120" s="12"/>
      <c r="E120" s="13"/>
      <c r="F120" s="13"/>
      <c r="G120" s="27"/>
      <c r="H120" s="27"/>
      <c r="I120" s="27"/>
      <c r="J120" s="27"/>
      <c r="K120" s="27"/>
      <c r="L120" s="27"/>
      <c r="M120" s="27"/>
    </row>
    <row r="121" spans="1:13" ht="26.25" customHeight="1" x14ac:dyDescent="0.25">
      <c r="A121" s="12"/>
      <c r="B121" s="16"/>
      <c r="C121" s="12"/>
      <c r="D121" s="12"/>
      <c r="E121" s="13"/>
      <c r="F121" s="13"/>
      <c r="G121" s="27"/>
      <c r="H121" s="27"/>
      <c r="I121" s="27"/>
      <c r="J121" s="27"/>
      <c r="K121" s="27"/>
      <c r="L121" s="27"/>
      <c r="M121" s="27"/>
    </row>
    <row r="122" spans="1:13" ht="16.5" customHeight="1" x14ac:dyDescent="0.25">
      <c r="A122" s="12"/>
      <c r="B122" s="16"/>
      <c r="C122" s="12"/>
      <c r="D122" s="12"/>
      <c r="E122" s="13"/>
      <c r="F122" s="13"/>
      <c r="G122" s="27"/>
      <c r="H122" s="27"/>
      <c r="I122" s="27"/>
      <c r="J122" s="27"/>
      <c r="K122" s="27"/>
      <c r="L122" s="27"/>
      <c r="M122" s="27"/>
    </row>
    <row r="123" spans="1:13" ht="16.5" customHeight="1" x14ac:dyDescent="0.25">
      <c r="A123" s="12"/>
      <c r="B123" s="16"/>
      <c r="C123" s="12"/>
      <c r="D123" s="12"/>
      <c r="E123" s="13"/>
      <c r="F123" s="13"/>
      <c r="G123" s="27"/>
      <c r="H123" s="27"/>
      <c r="I123" s="27"/>
      <c r="J123" s="27"/>
      <c r="K123" s="27"/>
      <c r="L123" s="27"/>
      <c r="M123" s="27"/>
    </row>
    <row r="124" spans="1:13" ht="16.5" customHeight="1" x14ac:dyDescent="0.25">
      <c r="A124" s="12"/>
      <c r="B124" s="16"/>
      <c r="C124" s="12"/>
      <c r="D124" s="12"/>
      <c r="E124" s="13"/>
      <c r="F124" s="13"/>
      <c r="G124" s="27"/>
      <c r="H124" s="27"/>
      <c r="I124" s="27"/>
      <c r="J124" s="27"/>
      <c r="K124" s="27"/>
      <c r="L124" s="27"/>
      <c r="M124" s="27"/>
    </row>
    <row r="125" spans="1:13" ht="18" customHeight="1" x14ac:dyDescent="0.25">
      <c r="A125" s="12"/>
      <c r="B125" s="16"/>
      <c r="C125" s="12"/>
      <c r="D125" s="12"/>
      <c r="E125" s="13"/>
      <c r="F125" s="13"/>
      <c r="G125" s="27"/>
      <c r="H125" s="27"/>
      <c r="I125" s="27"/>
      <c r="J125" s="27"/>
      <c r="K125" s="27"/>
      <c r="L125" s="27"/>
      <c r="M125" s="27"/>
    </row>
    <row r="126" spans="1:13" ht="21.9" customHeight="1" x14ac:dyDescent="0.25">
      <c r="A126" s="39" t="str">
        <f>+A64</f>
        <v>The accompanying notes form part of this interim financial information.</v>
      </c>
      <c r="B126" s="48"/>
      <c r="C126" s="39"/>
      <c r="D126" s="39"/>
      <c r="E126" s="49"/>
      <c r="F126" s="49"/>
      <c r="G126" s="33"/>
      <c r="H126" s="33"/>
      <c r="I126" s="33"/>
      <c r="J126" s="33"/>
      <c r="K126" s="33"/>
      <c r="L126" s="33"/>
      <c r="M126" s="33"/>
    </row>
    <row r="127" spans="1:13" ht="16.5" customHeight="1" x14ac:dyDescent="0.25">
      <c r="A127" s="1" t="s">
        <v>0</v>
      </c>
      <c r="B127" s="12"/>
      <c r="C127" s="12"/>
      <c r="D127" s="12"/>
      <c r="E127" s="13"/>
      <c r="F127" s="13"/>
      <c r="G127" s="34"/>
      <c r="H127" s="15"/>
      <c r="I127" s="34"/>
      <c r="J127" s="15"/>
      <c r="K127" s="27"/>
      <c r="L127" s="15"/>
      <c r="M127" s="27"/>
    </row>
    <row r="128" spans="1:13" ht="16.5" customHeight="1" x14ac:dyDescent="0.25">
      <c r="A128" s="16" t="s">
        <v>171</v>
      </c>
      <c r="B128" s="12"/>
      <c r="C128" s="12"/>
      <c r="D128" s="12"/>
      <c r="E128" s="13"/>
      <c r="F128" s="13"/>
      <c r="G128" s="34"/>
      <c r="H128" s="15"/>
      <c r="I128" s="34"/>
      <c r="J128" s="15"/>
      <c r="K128" s="27"/>
      <c r="L128" s="15"/>
      <c r="M128" s="27"/>
    </row>
    <row r="129" spans="1:13" ht="16.5" customHeight="1" x14ac:dyDescent="0.25">
      <c r="A129" s="48" t="str">
        <f>+A3</f>
        <v>For the nine-month period ended 30 September 2024</v>
      </c>
      <c r="B129" s="39"/>
      <c r="C129" s="39"/>
      <c r="D129" s="39"/>
      <c r="E129" s="49"/>
      <c r="F129" s="49"/>
      <c r="G129" s="45"/>
      <c r="H129" s="74"/>
      <c r="I129" s="45"/>
      <c r="J129" s="74"/>
      <c r="K129" s="33"/>
      <c r="L129" s="74"/>
      <c r="M129" s="33"/>
    </row>
    <row r="130" spans="1:13" ht="16.5" customHeight="1" x14ac:dyDescent="0.25">
      <c r="A130" s="16"/>
      <c r="B130" s="12"/>
      <c r="C130" s="12"/>
      <c r="D130" s="12"/>
      <c r="E130" s="13"/>
      <c r="F130" s="13"/>
      <c r="G130" s="34"/>
      <c r="H130" s="15"/>
      <c r="I130" s="34"/>
      <c r="J130" s="15"/>
      <c r="K130" s="27"/>
      <c r="L130" s="15"/>
      <c r="M130" s="27"/>
    </row>
    <row r="131" spans="1:13" ht="16.5" customHeight="1" x14ac:dyDescent="0.25">
      <c r="A131" s="16"/>
      <c r="B131" s="12"/>
      <c r="C131" s="12"/>
      <c r="D131" s="12"/>
      <c r="E131" s="13"/>
      <c r="F131" s="13"/>
      <c r="G131" s="34"/>
      <c r="H131" s="15"/>
      <c r="I131" s="34"/>
      <c r="J131" s="15"/>
      <c r="K131" s="27"/>
      <c r="L131" s="15"/>
      <c r="M131" s="27"/>
    </row>
    <row r="132" spans="1:13" ht="16.5" customHeight="1" x14ac:dyDescent="0.25">
      <c r="A132" s="14"/>
      <c r="B132" s="14"/>
      <c r="C132" s="14"/>
      <c r="D132" s="14"/>
      <c r="E132" s="3"/>
      <c r="F132" s="3"/>
      <c r="G132" s="107" t="s">
        <v>3</v>
      </c>
      <c r="H132" s="108"/>
      <c r="I132" s="108"/>
      <c r="J132" s="75"/>
      <c r="K132" s="107" t="s">
        <v>4</v>
      </c>
      <c r="L132" s="108"/>
      <c r="M132" s="108"/>
    </row>
    <row r="133" spans="1:13" ht="16.5" customHeight="1" x14ac:dyDescent="0.25">
      <c r="A133" s="14"/>
      <c r="B133" s="14"/>
      <c r="C133" s="14"/>
      <c r="D133" s="14"/>
      <c r="E133" s="3"/>
      <c r="F133" s="3"/>
      <c r="G133" s="76" t="s">
        <v>5</v>
      </c>
      <c r="H133" s="77"/>
      <c r="I133" s="76" t="s">
        <v>5</v>
      </c>
      <c r="J133" s="75"/>
      <c r="K133" s="76" t="s">
        <v>5</v>
      </c>
      <c r="L133" s="77"/>
      <c r="M133" s="76" t="s">
        <v>5</v>
      </c>
    </row>
    <row r="134" spans="1:13" ht="16.5" customHeight="1" x14ac:dyDescent="0.25">
      <c r="A134" s="14"/>
      <c r="B134" s="14"/>
      <c r="C134" s="14"/>
      <c r="D134" s="14"/>
      <c r="E134" s="13"/>
      <c r="F134" s="13"/>
      <c r="G134" s="78" t="s">
        <v>9</v>
      </c>
      <c r="H134" s="21"/>
      <c r="I134" s="78" t="s">
        <v>10</v>
      </c>
      <c r="J134" s="21"/>
      <c r="K134" s="78" t="s">
        <v>9</v>
      </c>
      <c r="L134" s="21"/>
      <c r="M134" s="78" t="s">
        <v>10</v>
      </c>
    </row>
    <row r="135" spans="1:13" ht="16.5" customHeight="1" x14ac:dyDescent="0.25">
      <c r="A135" s="14"/>
      <c r="B135" s="14"/>
      <c r="C135" s="14"/>
      <c r="D135" s="14"/>
      <c r="E135" s="3"/>
      <c r="F135" s="3"/>
      <c r="G135" s="18" t="s">
        <v>12</v>
      </c>
      <c r="H135" s="21"/>
      <c r="I135" s="18" t="s">
        <v>12</v>
      </c>
      <c r="J135" s="21"/>
      <c r="K135" s="18" t="s">
        <v>12</v>
      </c>
      <c r="L135" s="21"/>
      <c r="M135" s="18" t="s">
        <v>12</v>
      </c>
    </row>
    <row r="136" spans="1:13" ht="7.5" customHeight="1" x14ac:dyDescent="0.25">
      <c r="A136" s="14"/>
      <c r="B136" s="14"/>
      <c r="C136" s="14"/>
      <c r="D136" s="14"/>
      <c r="E136" s="3"/>
      <c r="F136" s="3"/>
      <c r="G136" s="24"/>
      <c r="H136" s="21"/>
      <c r="I136" s="21"/>
      <c r="J136" s="21"/>
      <c r="K136" s="79"/>
      <c r="L136" s="21"/>
      <c r="M136" s="20"/>
    </row>
    <row r="137" spans="1:13" ht="16.5" customHeight="1" x14ac:dyDescent="0.25">
      <c r="A137" s="16" t="s">
        <v>257</v>
      </c>
      <c r="B137" s="16"/>
      <c r="C137" s="12"/>
      <c r="D137" s="12"/>
      <c r="E137" s="13"/>
      <c r="F137" s="13"/>
      <c r="G137" s="31">
        <v>-928789</v>
      </c>
      <c r="H137" s="27"/>
      <c r="I137" s="27">
        <v>664920</v>
      </c>
      <c r="J137" s="27"/>
      <c r="K137" s="31">
        <v>-1795965</v>
      </c>
      <c r="L137" s="27"/>
      <c r="M137" s="27">
        <v>151423</v>
      </c>
    </row>
    <row r="138" spans="1:13" ht="16.5" customHeight="1" x14ac:dyDescent="0.25">
      <c r="A138" s="12" t="s">
        <v>226</v>
      </c>
      <c r="B138" s="12"/>
      <c r="C138" s="12"/>
      <c r="D138" s="12"/>
      <c r="E138" s="13"/>
      <c r="F138" s="13"/>
      <c r="G138" s="31">
        <v>5378487</v>
      </c>
      <c r="H138" s="27"/>
      <c r="I138" s="27">
        <v>3456976</v>
      </c>
      <c r="J138" s="27"/>
      <c r="K138" s="31">
        <v>2437052</v>
      </c>
      <c r="L138" s="27"/>
      <c r="M138" s="27">
        <v>534817</v>
      </c>
    </row>
    <row r="139" spans="1:13" ht="16.5" customHeight="1" x14ac:dyDescent="0.25">
      <c r="A139" s="12" t="s">
        <v>227</v>
      </c>
      <c r="B139" s="12"/>
      <c r="C139" s="12"/>
      <c r="D139" s="12"/>
      <c r="E139" s="13"/>
      <c r="F139" s="13"/>
      <c r="G139" s="32">
        <v>-10998</v>
      </c>
      <c r="H139" s="27"/>
      <c r="I139" s="33">
        <v>30604</v>
      </c>
      <c r="J139" s="27"/>
      <c r="K139" s="32">
        <v>-11303</v>
      </c>
      <c r="L139" s="27"/>
      <c r="M139" s="33">
        <v>26699</v>
      </c>
    </row>
    <row r="140" spans="1:13" ht="7.5" customHeight="1" x14ac:dyDescent="0.25">
      <c r="A140" s="12"/>
      <c r="B140" s="12"/>
      <c r="C140" s="12"/>
      <c r="D140" s="12"/>
      <c r="E140" s="13"/>
      <c r="F140" s="13"/>
      <c r="G140" s="31"/>
      <c r="H140" s="27"/>
      <c r="I140" s="27"/>
      <c r="J140" s="27"/>
      <c r="K140" s="31"/>
      <c r="L140" s="27"/>
      <c r="M140" s="27"/>
    </row>
    <row r="141" spans="1:13" ht="16.5" customHeight="1" x14ac:dyDescent="0.25">
      <c r="A141" s="16" t="s">
        <v>228</v>
      </c>
      <c r="B141" s="16"/>
      <c r="C141" s="12"/>
      <c r="D141" s="12"/>
      <c r="E141" s="13"/>
      <c r="F141" s="13"/>
      <c r="G141" s="37">
        <f>SUM(G137:G139)</f>
        <v>4438700</v>
      </c>
      <c r="H141" s="27"/>
      <c r="I141" s="38">
        <f>SUM(I137:I139)</f>
        <v>4152500</v>
      </c>
      <c r="J141" s="27"/>
      <c r="K141" s="37">
        <f>SUM(K137:K139)</f>
        <v>629784</v>
      </c>
      <c r="L141" s="27"/>
      <c r="M141" s="38">
        <f>SUM(M137:M139)</f>
        <v>712939</v>
      </c>
    </row>
    <row r="142" spans="1:13" ht="15" customHeight="1" x14ac:dyDescent="0.25">
      <c r="G142" s="102"/>
      <c r="K142" s="102"/>
    </row>
    <row r="143" spans="1:13" ht="15" customHeight="1" x14ac:dyDescent="0.25">
      <c r="G143" s="102"/>
      <c r="K143" s="102"/>
    </row>
    <row r="144" spans="1:13" ht="16.5" customHeight="1" x14ac:dyDescent="0.25">
      <c r="A144" s="16" t="s">
        <v>229</v>
      </c>
      <c r="B144" s="12"/>
      <c r="C144" s="12"/>
      <c r="D144" s="12"/>
      <c r="E144" s="13"/>
      <c r="F144" s="13"/>
      <c r="G144" s="31"/>
      <c r="H144" s="27"/>
      <c r="I144" s="27"/>
      <c r="J144" s="27"/>
      <c r="K144" s="31"/>
      <c r="L144" s="27"/>
      <c r="M144" s="27"/>
    </row>
    <row r="145" spans="1:13" ht="7.5" customHeight="1" x14ac:dyDescent="0.25">
      <c r="A145" s="16"/>
      <c r="B145" s="12"/>
      <c r="C145" s="12"/>
      <c r="D145" s="12"/>
      <c r="E145" s="13"/>
      <c r="F145" s="13"/>
      <c r="G145" s="31"/>
      <c r="H145" s="27"/>
      <c r="I145" s="27"/>
      <c r="J145" s="27"/>
      <c r="K145" s="31"/>
      <c r="L145" s="27"/>
      <c r="M145" s="27"/>
    </row>
    <row r="146" spans="1:13" ht="16.5" customHeight="1" x14ac:dyDescent="0.25">
      <c r="A146" s="12" t="s">
        <v>230</v>
      </c>
      <c r="B146" s="12"/>
      <c r="C146" s="12"/>
      <c r="D146" s="12"/>
      <c r="E146" s="13"/>
      <c r="F146" s="13"/>
      <c r="G146" s="31"/>
      <c r="H146" s="27"/>
      <c r="I146" s="27"/>
      <c r="J146" s="27"/>
      <c r="K146" s="31"/>
      <c r="L146" s="27"/>
      <c r="M146" s="27"/>
    </row>
    <row r="147" spans="1:13" ht="16.5" customHeight="1" x14ac:dyDescent="0.25">
      <c r="A147" s="12"/>
      <c r="B147" s="12" t="s">
        <v>231</v>
      </c>
      <c r="C147" s="12"/>
      <c r="D147" s="12"/>
      <c r="E147" s="13"/>
      <c r="F147" s="13"/>
      <c r="G147" s="31">
        <v>37414</v>
      </c>
      <c r="H147" s="27"/>
      <c r="I147" s="27">
        <v>32738</v>
      </c>
      <c r="J147" s="27"/>
      <c r="K147" s="31">
        <v>11131</v>
      </c>
      <c r="L147" s="27"/>
      <c r="M147" s="27">
        <v>1069</v>
      </c>
    </row>
    <row r="148" spans="1:13" ht="16.5" customHeight="1" x14ac:dyDescent="0.25">
      <c r="A148" s="12" t="s">
        <v>232</v>
      </c>
      <c r="B148" s="12"/>
      <c r="C148" s="12"/>
      <c r="D148" s="27"/>
      <c r="E148" s="13"/>
      <c r="F148" s="13"/>
      <c r="G148" s="31"/>
      <c r="H148" s="27"/>
      <c r="I148" s="27"/>
      <c r="J148" s="27"/>
      <c r="K148" s="31"/>
      <c r="L148" s="27"/>
      <c r="M148" s="27"/>
    </row>
    <row r="149" spans="1:13" ht="16.5" customHeight="1" x14ac:dyDescent="0.25">
      <c r="A149" s="12"/>
      <c r="B149" s="12" t="s">
        <v>233</v>
      </c>
      <c r="C149" s="12"/>
      <c r="D149" s="27"/>
      <c r="E149" s="13"/>
      <c r="F149" s="13"/>
      <c r="G149" s="31"/>
      <c r="H149" s="27"/>
      <c r="I149" s="27"/>
      <c r="J149" s="27"/>
      <c r="K149" s="31"/>
      <c r="L149" s="27"/>
      <c r="M149" s="27"/>
    </row>
    <row r="150" spans="1:13" ht="16.5" customHeight="1" x14ac:dyDescent="0.25">
      <c r="A150" s="12"/>
      <c r="B150" s="12" t="s">
        <v>234</v>
      </c>
      <c r="C150" s="12"/>
      <c r="D150" s="12"/>
      <c r="E150" s="13"/>
      <c r="F150" s="13"/>
      <c r="G150" s="31">
        <v>292414</v>
      </c>
      <c r="H150" s="27"/>
      <c r="I150" s="27">
        <v>6871</v>
      </c>
      <c r="J150" s="27"/>
      <c r="K150" s="31">
        <v>262939</v>
      </c>
      <c r="L150" s="27"/>
      <c r="M150" s="27">
        <v>0</v>
      </c>
    </row>
    <row r="151" spans="1:13" ht="16.5" customHeight="1" x14ac:dyDescent="0.25">
      <c r="A151" s="12" t="s">
        <v>235</v>
      </c>
      <c r="B151" s="12"/>
      <c r="C151" s="12"/>
      <c r="D151" s="12"/>
      <c r="E151" s="13"/>
      <c r="F151" s="13"/>
      <c r="G151" s="31"/>
      <c r="H151" s="27"/>
      <c r="I151" s="27"/>
      <c r="J151" s="27"/>
      <c r="K151" s="31"/>
      <c r="L151" s="27"/>
      <c r="M151" s="27"/>
    </row>
    <row r="152" spans="1:13" ht="16.5" customHeight="1" x14ac:dyDescent="0.25">
      <c r="A152" s="12"/>
      <c r="B152" s="12" t="s">
        <v>236</v>
      </c>
      <c r="C152" s="12"/>
      <c r="D152" s="12"/>
      <c r="E152" s="13"/>
      <c r="F152" s="13"/>
      <c r="G152" s="31">
        <v>1519</v>
      </c>
      <c r="H152" s="27"/>
      <c r="I152" s="27">
        <v>608</v>
      </c>
      <c r="J152" s="27"/>
      <c r="K152" s="31">
        <v>2460</v>
      </c>
      <c r="L152" s="27"/>
      <c r="M152" s="27">
        <v>2161</v>
      </c>
    </row>
    <row r="153" spans="1:13" ht="16.5" customHeight="1" x14ac:dyDescent="0.25">
      <c r="A153" s="12" t="s">
        <v>237</v>
      </c>
      <c r="B153" s="12"/>
      <c r="C153" s="12"/>
      <c r="D153" s="12"/>
      <c r="E153" s="13"/>
      <c r="F153" s="13"/>
      <c r="G153" s="31">
        <v>166336</v>
      </c>
      <c r="H153" s="28"/>
      <c r="I153" s="27">
        <v>72001</v>
      </c>
      <c r="J153" s="28"/>
      <c r="K153" s="31">
        <v>36924</v>
      </c>
      <c r="L153" s="28"/>
      <c r="M153" s="27">
        <v>12234</v>
      </c>
    </row>
    <row r="189" s="6" customFormat="1" ht="12.75" customHeight="1" x14ac:dyDescent="0.25"/>
    <row r="192" s="6" customFormat="1" ht="16.5" customHeight="1" x14ac:dyDescent="0.25"/>
    <row r="193" spans="1:13" ht="21.9" customHeight="1" x14ac:dyDescent="0.25">
      <c r="A193" s="99" t="str">
        <f>A126</f>
        <v>The accompanying notes form part of this interim financial information.</v>
      </c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</row>
  </sheetData>
  <mergeCells count="9">
    <mergeCell ref="A11:D11"/>
    <mergeCell ref="G6:I6"/>
    <mergeCell ref="B16:D16"/>
    <mergeCell ref="A37:D37"/>
    <mergeCell ref="K132:M132"/>
    <mergeCell ref="G70:I70"/>
    <mergeCell ref="K70:M70"/>
    <mergeCell ref="G132:I132"/>
    <mergeCell ref="K6:M6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4" man="1"/>
    <brk id="126" man="1"/>
  </rowBreaks>
  <ignoredErrors>
    <ignoredError sqref="G72:M72 G8:M8 G134:M1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B&amp;S 2-4</vt:lpstr>
      <vt:lpstr>P&amp;L 5 (3M)</vt:lpstr>
      <vt:lpstr>PL6 (3M)</vt:lpstr>
      <vt:lpstr>P&amp;L 7 (9M)</vt:lpstr>
      <vt:lpstr>PL8 (9M)</vt:lpstr>
      <vt:lpstr>Equity-conso9</vt:lpstr>
      <vt:lpstr>Equity-Separate10</vt:lpstr>
      <vt:lpstr>CF11-13</vt:lpstr>
      <vt:lpstr>'B&amp;S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Potchanaporn Jantaburi</cp:lastModifiedBy>
  <cp:lastPrinted>2024-11-06T08:35:08Z</cp:lastPrinted>
  <dcterms:created xsi:type="dcterms:W3CDTF">2021-06-02T07:53:56Z</dcterms:created>
  <dcterms:modified xsi:type="dcterms:W3CDTF">2024-11-06T11:04:31Z</dcterms:modified>
</cp:coreProperties>
</file>