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ThisWorkbook" hidePivotFieldList="1" defaultThemeVersion="124226"/>
  <xr:revisionPtr revIDLastSave="0" documentId="13_ncr:1_{754E6D39-64EC-4832-9CFC-05FA9BDA3B46}" xr6:coauthVersionLast="47" xr6:coauthVersionMax="47" xr10:uidLastSave="{00000000-0000-0000-0000-000000000000}"/>
  <bookViews>
    <workbookView xWindow="-120" yWindow="-120" windowWidth="29040" windowHeight="15840" tabRatio="838" activeTab="5" xr2:uid="{00000000-000D-0000-FFFF-FFFF00000000}"/>
  </bookViews>
  <sheets>
    <sheet name="bs" sheetId="23" r:id="rId1"/>
    <sheet name="3M" sheetId="24" r:id="rId2"/>
    <sheet name="9M" sheetId="28" r:id="rId3"/>
    <sheet name="scse-equity" sheetId="25" r:id="rId4"/>
    <sheet name="scse-cost" sheetId="26" r:id="rId5"/>
    <sheet name="cf " sheetId="27" r:id="rId6"/>
  </sheets>
  <externalReferences>
    <externalReference r:id="rId7"/>
    <externalReference r:id="rId8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xlnm._FilterDatabase" localSheetId="5" hidden="1">'cf '!$A$9:$K$9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23" l="1"/>
  <c r="G31" i="27"/>
  <c r="E64" i="28" l="1"/>
  <c r="E66" i="28" s="1"/>
  <c r="N25" i="26" l="1"/>
  <c r="K25" i="26"/>
  <c r="H25" i="26"/>
  <c r="E25" i="26"/>
  <c r="Q23" i="26" l="1"/>
  <c r="W24" i="25"/>
  <c r="T24" i="25"/>
  <c r="Z24" i="25" s="1"/>
  <c r="Q23" i="25"/>
  <c r="E33" i="24"/>
  <c r="G66" i="24"/>
  <c r="G69" i="24"/>
  <c r="G66" i="28"/>
  <c r="Z16" i="25"/>
  <c r="N25" i="25" l="1"/>
  <c r="K25" i="25"/>
  <c r="H25" i="25"/>
  <c r="E25" i="25"/>
  <c r="N18" i="25"/>
  <c r="K18" i="25"/>
  <c r="H18" i="25"/>
  <c r="E18" i="25"/>
  <c r="Z26" i="25"/>
  <c r="Z22" i="25"/>
  <c r="AC22" i="25" s="1"/>
  <c r="Z19" i="25"/>
  <c r="Z15" i="25"/>
  <c r="Z17" i="25"/>
  <c r="E18" i="26"/>
  <c r="H18" i="26"/>
  <c r="K18" i="26"/>
  <c r="N18" i="26"/>
  <c r="Q18" i="26"/>
  <c r="I36" i="27"/>
  <c r="E36" i="27"/>
  <c r="K36" i="27" l="1"/>
  <c r="G36" i="27"/>
  <c r="W26" i="26"/>
  <c r="H20" i="26"/>
  <c r="H27" i="26" s="1"/>
  <c r="K20" i="26"/>
  <c r="K27" i="26" s="1"/>
  <c r="N20" i="26"/>
  <c r="N27" i="26" s="1"/>
  <c r="E20" i="26"/>
  <c r="E27" i="26" s="1"/>
  <c r="W19" i="26"/>
  <c r="AC26" i="25" l="1"/>
  <c r="AC19" i="25"/>
  <c r="E20" i="25"/>
  <c r="E27" i="25" s="1"/>
  <c r="H20" i="25"/>
  <c r="H27" i="25" s="1"/>
  <c r="N20" i="25"/>
  <c r="N27" i="25" s="1"/>
  <c r="K20" i="25"/>
  <c r="K27" i="25" s="1"/>
  <c r="K64" i="28"/>
  <c r="I64" i="28"/>
  <c r="T24" i="26" s="1"/>
  <c r="G64" i="28"/>
  <c r="K26" i="28"/>
  <c r="K33" i="28" s="1"/>
  <c r="I26" i="28"/>
  <c r="I33" i="28" s="1"/>
  <c r="G26" i="28"/>
  <c r="G33" i="28" s="1"/>
  <c r="E26" i="28"/>
  <c r="E33" i="28" s="1"/>
  <c r="K13" i="28"/>
  <c r="K15" i="28" s="1"/>
  <c r="K22" i="28" s="1"/>
  <c r="I13" i="28"/>
  <c r="I15" i="28" s="1"/>
  <c r="I22" i="28" s="1"/>
  <c r="G13" i="28"/>
  <c r="G15" i="28" s="1"/>
  <c r="G22" i="28" s="1"/>
  <c r="E13" i="28"/>
  <c r="E15" i="28" s="1"/>
  <c r="E22" i="28" s="1"/>
  <c r="Q18" i="25"/>
  <c r="Q20" i="25" s="1"/>
  <c r="T18" i="25"/>
  <c r="T20" i="25" s="1"/>
  <c r="W18" i="25"/>
  <c r="W20" i="25" s="1"/>
  <c r="T25" i="26" l="1"/>
  <c r="W24" i="26"/>
  <c r="G34" i="28"/>
  <c r="G36" i="28" s="1"/>
  <c r="G69" i="28" s="1"/>
  <c r="I34" i="28"/>
  <c r="I36" i="28" s="1"/>
  <c r="K34" i="28"/>
  <c r="K36" i="28" s="1"/>
  <c r="K66" i="28" s="1"/>
  <c r="E34" i="28"/>
  <c r="E36" i="28" s="1"/>
  <c r="K64" i="24"/>
  <c r="I64" i="24"/>
  <c r="G64" i="24"/>
  <c r="E64" i="24"/>
  <c r="I69" i="28" l="1"/>
  <c r="Q25" i="26"/>
  <c r="K69" i="28"/>
  <c r="I66" i="28"/>
  <c r="E69" i="28"/>
  <c r="K31" i="27"/>
  <c r="I31" i="27"/>
  <c r="E31" i="27"/>
  <c r="K26" i="27"/>
  <c r="G26" i="27"/>
  <c r="I26" i="27"/>
  <c r="E26" i="27"/>
  <c r="W15" i="26"/>
  <c r="W17" i="26"/>
  <c r="W16" i="26"/>
  <c r="T18" i="26"/>
  <c r="T20" i="26" s="1"/>
  <c r="Q20" i="26"/>
  <c r="W22" i="26" s="1"/>
  <c r="T27" i="26"/>
  <c r="AC17" i="25"/>
  <c r="AC24" i="25"/>
  <c r="W25" i="25"/>
  <c r="W27" i="25" s="1"/>
  <c r="T25" i="25"/>
  <c r="T27" i="25" s="1"/>
  <c r="K26" i="24"/>
  <c r="K33" i="24" s="1"/>
  <c r="I26" i="24"/>
  <c r="I33" i="24" s="1"/>
  <c r="G26" i="24"/>
  <c r="G33" i="24" s="1"/>
  <c r="E26" i="24"/>
  <c r="K13" i="24"/>
  <c r="K15" i="24" s="1"/>
  <c r="K22" i="24" s="1"/>
  <c r="I13" i="24"/>
  <c r="I15" i="24" s="1"/>
  <c r="I22" i="24" s="1"/>
  <c r="G13" i="24"/>
  <c r="G15" i="24" s="1"/>
  <c r="G22" i="24" s="1"/>
  <c r="E13" i="24"/>
  <c r="E15" i="24" s="1"/>
  <c r="K82" i="23"/>
  <c r="I82" i="23"/>
  <c r="G82" i="23"/>
  <c r="E82" i="23"/>
  <c r="K68" i="23"/>
  <c r="I68" i="23"/>
  <c r="I83" i="23" s="1"/>
  <c r="G68" i="23"/>
  <c r="E68" i="23"/>
  <c r="K28" i="23"/>
  <c r="G28" i="23"/>
  <c r="E28" i="23"/>
  <c r="K37" i="27" l="1"/>
  <c r="AC15" i="25"/>
  <c r="Z18" i="25"/>
  <c r="Z20" i="25" s="1"/>
  <c r="I34" i="24"/>
  <c r="I36" i="24" s="1"/>
  <c r="I69" i="24" s="1"/>
  <c r="W18" i="26"/>
  <c r="W20" i="26" s="1"/>
  <c r="AC16" i="25"/>
  <c r="AC18" i="25" s="1"/>
  <c r="K40" i="27"/>
  <c r="E83" i="23"/>
  <c r="K34" i="24"/>
  <c r="K36" i="24" s="1"/>
  <c r="K69" i="24" s="1"/>
  <c r="I37" i="27"/>
  <c r="I40" i="27" s="1"/>
  <c r="K83" i="23"/>
  <c r="G83" i="23"/>
  <c r="G37" i="27"/>
  <c r="G40" i="27" s="1"/>
  <c r="G34" i="24"/>
  <c r="G36" i="24" s="1"/>
  <c r="E37" i="27"/>
  <c r="E40" i="27" s="1"/>
  <c r="Z25" i="25"/>
  <c r="Z27" i="25" s="1"/>
  <c r="E22" i="24"/>
  <c r="E34" i="24" s="1"/>
  <c r="E36" i="24" s="1"/>
  <c r="AC20" i="25" l="1"/>
  <c r="I66" i="24"/>
  <c r="K66" i="24"/>
  <c r="E69" i="24"/>
  <c r="E66" i="24"/>
  <c r="Q27" i="26"/>
  <c r="W23" i="26"/>
  <c r="W25" i="26" s="1"/>
  <c r="W27" i="26" s="1"/>
  <c r="Q25" i="25"/>
  <c r="Q27" i="25" s="1"/>
  <c r="AC23" i="25"/>
  <c r="AC25" i="25" s="1"/>
  <c r="AC27" i="25" s="1"/>
</calcChain>
</file>

<file path=xl/sharedStrings.xml><?xml version="1.0" encoding="utf-8"?>
<sst xmlns="http://schemas.openxmlformats.org/spreadsheetml/2006/main" count="382" uniqueCount="185">
  <si>
    <t>บริษัท เมืองไทยประกันภัย จำกัด (มหาชน)</t>
  </si>
  <si>
    <t>งบฐานะการเงิน</t>
  </si>
  <si>
    <t>ณ วันที่ 30 กันยายน 2567</t>
  </si>
  <si>
    <t>หน่วย : บาท</t>
  </si>
  <si>
    <t>งบการเงินที่แสดง</t>
  </si>
  <si>
    <t>เงินลงทุนตามวิธีส่วนได้เสีย</t>
  </si>
  <si>
    <t>งบการเงินเฉพาะกิจการ</t>
  </si>
  <si>
    <t>“ยังไม่ได้ตรวจสอบ”</t>
  </si>
  <si>
    <t xml:space="preserve">ณ วันที่ </t>
  </si>
  <si>
    <t>ณ วันที่</t>
  </si>
  <si>
    <t>30 กันยายน</t>
  </si>
  <si>
    <t>31 ธันวาคม</t>
  </si>
  <si>
    <t>หมายเหตุ</t>
  </si>
  <si>
    <t>สินทรัพย์</t>
  </si>
  <si>
    <t>เงินสดและรายการเทียบเท่าเงินสด</t>
  </si>
  <si>
    <t>4</t>
  </si>
  <si>
    <t>เบี้ยประกันภัยค้างรับ</t>
  </si>
  <si>
    <t>5</t>
  </si>
  <si>
    <t>รายได้จากการลงทุนค้างรับ</t>
  </si>
  <si>
    <t>สินทรัพย์จากการประกันภัยต่อ</t>
  </si>
  <si>
    <t>6, 12</t>
  </si>
  <si>
    <t>ลูกหนี้จากสัญญาประกันภัยต่อ</t>
  </si>
  <si>
    <t>7</t>
  </si>
  <si>
    <t>เงินลงทุนในหลักทรัพย์</t>
  </si>
  <si>
    <t>8</t>
  </si>
  <si>
    <t>เงินลงทุนในบริษัทร่วม</t>
  </si>
  <si>
    <t>9</t>
  </si>
  <si>
    <t>ที่ดิน อาคารและอุปกรณ์</t>
  </si>
  <si>
    <t>10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</si>
  <si>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</si>
  <si>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</si>
  <si>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</si>
  <si>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</si>
  <si>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11</t>
  </si>
  <si>
    <t>เบี้ยประกันภัยต่อจ่ายล่วงหน้า</t>
  </si>
  <si>
    <t>ค่านายหน้าจ่ายล่วงหน้า</t>
  </si>
  <si>
    <t>สินทรัพย์อื่น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</si>
  <si>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</si>
  <si>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</si>
  <si>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</si>
  <si>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</si>
  <si>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</si>
  <si>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</si>
  <si>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12</t>
  </si>
  <si>
    <t>เจ้าหนี้บริษัทประกันภัยต่อ</t>
  </si>
  <si>
    <t>13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</si>
  <si>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</si>
  <si>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</si>
  <si>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</si>
  <si>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เบี้ยประกันภัยรับล่วงหน้า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</si>
  <si>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</si>
  <si>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</si>
  <si>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</si>
  <si>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</si>
  <si>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</si>
  <si>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</si>
  <si>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</si>
  <si>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59,000,000 หุ้น มูลค่าหุ้นละ 10 บาท</t>
  </si>
  <si>
    <t xml:space="preserve">   ทุนที่ออกและชำระแล้ว  </t>
  </si>
  <si>
    <t>ส่วนเกินมูลค่าหุ้นสามัญ</t>
  </si>
  <si>
    <t>ส่วนเกินทุนจากการควบรวมกิจการ</t>
  </si>
  <si>
    <t>กำไรสะสม</t>
  </si>
  <si>
    <t xml:space="preserve">   จัดสรรแล้ว - ทุนสำรองตามกฎหมาย</t>
  </si>
  <si>
    <t xml:space="preserve">   ยังไม่จัดสรร</t>
  </si>
  <si>
    <t xml:space="preserve">องค์ประกอบอื่นของส่วนของเจ้าของ 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</si>
  <si>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</si>
  <si>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</si>
  <si>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</si>
  <si>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</si>
  <si>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2567</t>
  </si>
  <si>
    <t>2567</t>
  </si>
  <si>
    <t>2566</t>
  </si>
  <si>
    <t>รายได้</t>
  </si>
  <si>
    <t>เบี้ยประกันภัยรับ</t>
  </si>
  <si>
    <t>18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</si>
  <si>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</si>
  <si>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</si>
  <si>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r>
      <rPr>
        <u/>
        <sz val="16"/>
        <rFont val="Angsana New"/>
        <family val="1"/>
      </rPr>
      <t>บวก (หัก)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 (เพิ่มขึ้น)</t>
    </r>
  </si>
  <si>
    <t xml:space="preserve">เบี้ยประกันภัยที่ถือเป็นรายได้สุทธิจากการประกันภัยต่อ </t>
  </si>
  <si>
    <t>รายได้ค่าจ้างและค่าบำเหน็จจากการเอาประกันภัยต่อ</t>
  </si>
  <si>
    <t>ส่วนแบ่งผลกำไรจากเงินลงทุนในบริษัทร่วม</t>
  </si>
  <si>
    <t xml:space="preserve">   ที่แสดงตามวิธีส่วนได้เสีย</t>
  </si>
  <si>
    <t>9.3, 18</t>
  </si>
  <si>
    <t>-</t>
  </si>
  <si>
    <t>รายได้จากการลงทุน</t>
  </si>
  <si>
    <t>8.3, 18</t>
  </si>
  <si>
    <t>กำไรจากเงินลงทุน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</si>
  <si>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</si>
  <si>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</si>
  <si>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</si>
  <si>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</si>
  <si>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</si>
  <si>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</si>
  <si>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</si>
  <si>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</si>
  <si>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</si>
  <si>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</si>
  <si>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</t>
  </si>
  <si>
    <t xml:space="preserve">   และขาดทุนจากการด้อยค่า (โอนกลับ)</t>
  </si>
  <si>
    <t>14, 18</t>
  </si>
  <si>
    <t>รวมค่าใช้จ่าย</t>
  </si>
  <si>
    <t>กำไรก่อนค่าใช้จ่ายภาษีเงินได้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</si>
  <si>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ค่าใช้จ่ายภาษีเงินได้</t>
    </r>
  </si>
  <si>
    <t>11, 18</t>
  </si>
  <si>
    <t>กำไรสุทธิสำหรับงวด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</si>
  <si>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</si>
  <si>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กำไรขาดทุนเบ็ดเสร็จอื่น</t>
  </si>
  <si>
    <t>รายการที่จะถูกบันทึกในส่วนของกำไร</t>
  </si>
  <si>
    <t>หรือขาดทุนในภายหลัง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</si>
  <si>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</si>
  <si>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 - สุทธิ</t>
  </si>
  <si>
    <t>9.3</t>
  </si>
  <si>
    <t>ผลกำไร (ขาดทุน) จากการวัดมูลค่าเงินลงทุนที่วัดมูลค่า</t>
  </si>
  <si>
    <t>ยุติธรรมผ่านกำไรขาดทุนเบ็ดเสร็จอื่น</t>
  </si>
  <si>
    <t>ภาษีเงินได้เกี่ยวกับองค์ประกอบของ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</si>
  <si>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</si>
  <si>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</si>
  <si>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กำไรต่อหุ้น</t>
  </si>
  <si>
    <t xml:space="preserve">กำไรต่อหุ้นขั้นพื้นฐาน </t>
  </si>
  <si>
    <t>สำหรับงวดเก้าเดือนสิ้นสุดวันที่ 30 กันยายน 2567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</si>
  <si>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</t>
    </r>
  </si>
  <si>
    <t>กำไรเบ็ดเสร็จรวมสำหรับงวด</t>
  </si>
  <si>
    <t>งบการเปลี่ยนแปลงส่วนของเจ้าของ</t>
  </si>
  <si>
    <t xml:space="preserve"> หน่วย : บาท</t>
  </si>
  <si>
    <t>งบการเงินที่แสดงเงินลงทุนตามวิธีส่วนได้เสีย</t>
  </si>
  <si>
    <t>องค์ประกอบอื่นของส่วนของเจ้าของ</t>
  </si>
  <si>
    <t>เงินลงทุนที่วัด</t>
  </si>
  <si>
    <t>ผลต่างจากการ</t>
  </si>
  <si>
    <t>มูลค่ายุติธรรม</t>
  </si>
  <si>
    <t xml:space="preserve">กำไรสะสม </t>
  </si>
  <si>
    <t>แปลงค่างบการเงิน</t>
  </si>
  <si>
    <t>ผ่านกำไรขาดทุน</t>
  </si>
  <si>
    <t>รวม</t>
  </si>
  <si>
    <t>ทุนที่ออก</t>
  </si>
  <si>
    <t xml:space="preserve">ส่วนเกิน </t>
  </si>
  <si>
    <t>ส่วนเกินทุนจากการ</t>
  </si>
  <si>
    <t>จัดสรรแล้ว -</t>
  </si>
  <si>
    <t>ที่เป็นเงินตรา</t>
  </si>
  <si>
    <t>เบ็ดเสร็จอื่น - สุทธิ</t>
  </si>
  <si>
    <t>องค์ประกอบอื่น</t>
  </si>
  <si>
    <t>และชำระแล้ว</t>
  </si>
  <si>
    <t>มูลค่าหุ้นสามัญ</t>
  </si>
  <si>
    <t>ควบรวมกิจการ</t>
  </si>
  <si>
    <t>สำรองตามกฎหมาย</t>
  </si>
  <si>
    <t>ยังไม่จัดสรร</t>
  </si>
  <si>
    <t>ต่างประเทศ - สุทธิ</t>
  </si>
  <si>
    <t>จากภาษีเงินได้</t>
  </si>
  <si>
    <t>ของส่วนของเจ้าของ</t>
  </si>
  <si>
    <t>ยอดคงเหลือ ณ วันที่ 1 มกราคม 2566</t>
  </si>
  <si>
    <t>ขาดทุนเบ็ดเสร็จอื่นสำหรับงวด</t>
  </si>
  <si>
    <t>เงินปันผลจ่าย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</si>
  <si>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</si>
  <si>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</si>
  <si>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</si>
  <si>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r>
      <t xml:space="preserve">งบการเปลี่ยนแปลงส่วนของเจ้าของ </t>
    </r>
    <r>
      <rPr>
        <sz val="18"/>
        <rFont val="Angsana New"/>
        <family val="1"/>
      </rPr>
      <t>(ต่อ)</t>
    </r>
  </si>
  <si>
    <t xml:space="preserve">ของส่วนของเจ้าของ </t>
  </si>
  <si>
    <t>- เงินลงทุนที่วัดมูลค่า</t>
  </si>
  <si>
    <t>มูลค่ายุติธรรมผ่าน</t>
  </si>
  <si>
    <t xml:space="preserve"> - สุทธิจากภาษีเงินได้</t>
  </si>
  <si>
    <t>กำไรเบ็ดเสร็จอื่นสำหรับงวด</t>
  </si>
  <si>
    <t>งบกระแสเงินสด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</si>
  <si>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</si>
  <si>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</si>
  <si>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</si>
  <si>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</si>
  <si>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</si>
  <si>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</si>
  <si>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</si>
  <si>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</si>
  <si>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ค่าใช้จ่ายภาษีเงินได้</t>
  </si>
  <si>
    <t>เงินฝากสถาบันการเงิน</t>
  </si>
  <si>
    <t>เงินสดรับ - สินทรัพย์ทางการเงิน</t>
  </si>
  <si>
    <t>เงินสดจ่าย - สินทรัพย์ทางการเงิน</t>
  </si>
  <si>
    <t>เงินให้กู้ยืมและดอกเบี้ยค้างรับ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</si>
  <si>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</si>
  <si>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</si>
  <si>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</si>
  <si>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</si>
  <si>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</si>
  <si>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</si>
  <si>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 xml:space="preserve">เงินสดและรายการเทียบเท่าเงินสดลดลงสุทธิ </t>
  </si>
  <si>
    <t>ค่าเผื่อผลขาดทุนด้านเครดิตที่คาดว่าจะเกิดขึ้น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</si>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</sst>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0_);_(* \(#,##0.00000\);_(* &quot;-&quot;?????_);_(@_)"/>
    <numFmt numFmtId="191" formatCode="_(* #,##0.0_);_(* \(#,##0.0\);_(* &quot;-&quot;_);_(@_)"/>
    <numFmt numFmtId="192" formatCode="_(* #,##0.000000_);_(* \(#,##0.000000\);_(* &quot;-&quot;??????_);_(@_)"/>
    <numFmt numFmtId="193" formatCode="_(* #,##0.0000000_);_(* \(#,##0.0000000\);_(* &quot;-&quot;???????_);_(@_)"/>
  </numFmts>
  <fonts count="25" x14ac:knownFonts="1">
    <font>
      <sz val="11"/>
      <color theme="1"/>
      <name val="Calibri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theme="1"/>
      <name val="Tahoma"/>
      <family val="2"/>
      <scheme val="minor"/>
    </font>
    <font>
      <sz val="12"/>
      <name val="Cordia New"/>
      <family val="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2"/>
      <name val="CordiaUPC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sz val="16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0" fontId="3" fillId="0" borderId="0"/>
    <xf numFmtId="3" fontId="4" fillId="0" borderId="1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188" fontId="14" fillId="0" borderId="0" applyFont="0" applyFill="0" applyBorder="0" applyAlignment="0" applyProtection="0"/>
    <xf numFmtId="0" fontId="14" fillId="0" borderId="0"/>
    <xf numFmtId="188" fontId="12" fillId="0" borderId="0" applyFont="0" applyFill="0" applyBorder="0" applyAlignment="0" applyProtection="0"/>
    <xf numFmtId="0" fontId="21" fillId="0" borderId="0"/>
    <xf numFmtId="0" fontId="12" fillId="0" borderId="0"/>
    <xf numFmtId="0" fontId="5" fillId="0" borderId="0"/>
    <xf numFmtId="188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188" fontId="24" fillId="0" borderId="0" applyFont="0" applyFill="0" applyBorder="0" applyAlignment="0" applyProtection="0"/>
  </cellStyleXfs>
  <cellXfs count="167">
    <xf numFmtId="0" fontId="0" fillId="0" borderId="0" xfId="0"/>
    <xf numFmtId="49" fontId="9" fillId="0" borderId="0" xfId="9" applyNumberFormat="1" applyFont="1" applyFill="1" applyBorder="1" applyAlignment="1">
      <alignment vertical="center"/>
    </xf>
    <xf numFmtId="38" fontId="8" fillId="0" borderId="0" xfId="9" quotePrefix="1" applyNumberFormat="1" applyFont="1" applyFill="1" applyBorder="1" applyAlignment="1">
      <alignment horizontal="center" vertical="center"/>
    </xf>
    <xf numFmtId="0" fontId="9" fillId="0" borderId="0" xfId="17" applyNumberFormat="1" applyFont="1" applyFill="1" applyBorder="1" applyAlignment="1">
      <alignment horizontal="center" vertical="center"/>
    </xf>
    <xf numFmtId="187" fontId="8" fillId="0" borderId="0" xfId="17" applyNumberFormat="1" applyFont="1" applyFill="1" applyAlignment="1">
      <alignment vertical="center"/>
    </xf>
    <xf numFmtId="37" fontId="8" fillId="0" borderId="0" xfId="17" applyNumberFormat="1" applyFont="1" applyFill="1" applyAlignment="1">
      <alignment horizontal="right" vertical="center"/>
    </xf>
    <xf numFmtId="37" fontId="8" fillId="0" borderId="3" xfId="17" applyNumberFormat="1" applyFont="1" applyFill="1" applyBorder="1" applyAlignment="1">
      <alignment horizontal="right" vertical="center"/>
    </xf>
    <xf numFmtId="37" fontId="8" fillId="0" borderId="0" xfId="17" applyNumberFormat="1" applyFont="1" applyFill="1" applyBorder="1" applyAlignment="1">
      <alignment horizontal="right" vertical="center"/>
    </xf>
    <xf numFmtId="187" fontId="8" fillId="0" borderId="0" xfId="17" applyNumberFormat="1" applyFont="1" applyFill="1" applyBorder="1" applyAlignment="1">
      <alignment horizontal="right" vertical="center"/>
    </xf>
    <xf numFmtId="191" fontId="8" fillId="0" borderId="0" xfId="17" applyNumberFormat="1" applyFont="1" applyFill="1" applyBorder="1" applyAlignment="1">
      <alignment horizontal="right" vertical="center"/>
    </xf>
    <xf numFmtId="189" fontId="8" fillId="0" borderId="0" xfId="17" applyNumberFormat="1" applyFont="1" applyFill="1" applyAlignment="1">
      <alignment vertical="center"/>
    </xf>
    <xf numFmtId="39" fontId="8" fillId="0" borderId="8" xfId="17" applyNumberFormat="1" applyFont="1" applyFill="1" applyBorder="1" applyAlignment="1">
      <alignment horizontal="right" vertical="center"/>
    </xf>
    <xf numFmtId="39" fontId="8" fillId="0" borderId="0" xfId="17" applyNumberFormat="1" applyFont="1" applyFill="1" applyBorder="1" applyAlignment="1">
      <alignment horizontal="right" vertical="center"/>
    </xf>
    <xf numFmtId="187" fontId="8" fillId="0" borderId="0" xfId="17" applyNumberFormat="1" applyFont="1" applyFill="1" applyAlignment="1">
      <alignment horizontal="right" vertical="center"/>
    </xf>
    <xf numFmtId="189" fontId="20" fillId="0" borderId="0" xfId="17" applyNumberFormat="1" applyFont="1" applyFill="1" applyBorder="1" applyAlignment="1">
      <alignment horizontal="center" vertical="top"/>
    </xf>
    <xf numFmtId="189" fontId="20" fillId="0" borderId="0" xfId="17" applyNumberFormat="1" applyFont="1" applyFill="1" applyBorder="1" applyAlignment="1">
      <alignment vertical="center"/>
    </xf>
    <xf numFmtId="189" fontId="20" fillId="0" borderId="0" xfId="17" applyNumberFormat="1" applyFont="1" applyFill="1" applyAlignment="1">
      <alignment vertical="center"/>
    </xf>
    <xf numFmtId="1" fontId="9" fillId="0" borderId="0" xfId="9" applyFont="1" applyFill="1" applyBorder="1" applyAlignment="1" applyProtection="1">
      <alignment horizontal="center" vertical="center"/>
    </xf>
    <xf numFmtId="189" fontId="8" fillId="0" borderId="0" xfId="17" quotePrefix="1" applyNumberFormat="1" applyFont="1" applyFill="1" applyBorder="1" applyAlignment="1">
      <alignment horizontal="center" vertical="center"/>
    </xf>
    <xf numFmtId="187" fontId="8" fillId="0" borderId="0" xfId="17" applyNumberFormat="1" applyFont="1" applyFill="1" applyBorder="1" applyAlignment="1">
      <alignment vertical="center"/>
    </xf>
    <xf numFmtId="49" fontId="9" fillId="0" borderId="0" xfId="18" applyNumberFormat="1" applyFont="1" applyAlignment="1">
      <alignment vertical="center"/>
    </xf>
    <xf numFmtId="188" fontId="9" fillId="0" borderId="0" xfId="17" applyFont="1" applyFill="1" applyAlignment="1">
      <alignment vertical="center"/>
    </xf>
    <xf numFmtId="49" fontId="8" fillId="0" borderId="0" xfId="18" applyNumberFormat="1" applyFont="1" applyAlignment="1">
      <alignment vertical="center"/>
    </xf>
    <xf numFmtId="188" fontId="8" fillId="0" borderId="0" xfId="17" applyFont="1" applyFill="1" applyAlignment="1">
      <alignment vertical="center"/>
    </xf>
    <xf numFmtId="49" fontId="8" fillId="0" borderId="0" xfId="18" applyNumberFormat="1" applyFont="1" applyAlignment="1">
      <alignment horizontal="center" vertical="center"/>
    </xf>
    <xf numFmtId="189" fontId="9" fillId="0" borderId="0" xfId="17" applyNumberFormat="1" applyFont="1" applyFill="1" applyAlignment="1">
      <alignment vertical="center"/>
    </xf>
    <xf numFmtId="38" fontId="9" fillId="0" borderId="0" xfId="18" applyNumberFormat="1" applyFont="1" applyAlignment="1">
      <alignment horizontal="right" vertical="center"/>
    </xf>
    <xf numFmtId="49" fontId="8" fillId="0" borderId="0" xfId="18" applyNumberFormat="1" applyFont="1" applyAlignment="1">
      <alignment horizontal="right" vertical="center"/>
    </xf>
    <xf numFmtId="49" fontId="15" fillId="0" borderId="0" xfId="18" applyNumberFormat="1" applyFont="1" applyAlignment="1">
      <alignment horizontal="center" vertical="center"/>
    </xf>
    <xf numFmtId="49" fontId="9" fillId="0" borderId="0" xfId="18" applyNumberFormat="1" applyFont="1" applyAlignment="1">
      <alignment horizontal="center" vertical="center"/>
    </xf>
    <xf numFmtId="38" fontId="8" fillId="0" borderId="0" xfId="18" applyNumberFormat="1" applyFont="1" applyAlignment="1">
      <alignment vertical="center"/>
    </xf>
    <xf numFmtId="0" fontId="22" fillId="0" borderId="0" xfId="18" applyFont="1" applyAlignment="1">
      <alignment horizontal="center"/>
    </xf>
    <xf numFmtId="189" fontId="9" fillId="0" borderId="0" xfId="17" quotePrefix="1" applyNumberFormat="1" applyFont="1" applyFill="1" applyBorder="1" applyAlignment="1">
      <alignment horizontal="center" vertical="center"/>
    </xf>
    <xf numFmtId="49" fontId="16" fillId="0" borderId="0" xfId="18" applyNumberFormat="1" applyFont="1" applyAlignment="1">
      <alignment horizontal="center" vertical="center"/>
    </xf>
    <xf numFmtId="0" fontId="9" fillId="0" borderId="0" xfId="17" quotePrefix="1" applyNumberFormat="1" applyFont="1" applyFill="1" applyBorder="1" applyAlignment="1">
      <alignment horizontal="center" vertical="center"/>
    </xf>
    <xf numFmtId="0" fontId="16" fillId="0" borderId="0" xfId="18" applyFont="1" applyAlignment="1">
      <alignment horizontal="center" vertical="center"/>
    </xf>
    <xf numFmtId="38" fontId="9" fillId="0" borderId="0" xfId="18" applyNumberFormat="1" applyFont="1" applyAlignment="1">
      <alignment horizontal="center" vertical="center"/>
    </xf>
    <xf numFmtId="189" fontId="15" fillId="0" borderId="0" xfId="17" applyNumberFormat="1" applyFont="1" applyFill="1" applyAlignment="1">
      <alignment vertical="center"/>
    </xf>
    <xf numFmtId="38" fontId="15" fillId="0" borderId="0" xfId="18" applyNumberFormat="1" applyFont="1" applyAlignment="1">
      <alignment vertical="center"/>
    </xf>
    <xf numFmtId="38" fontId="8" fillId="0" borderId="0" xfId="18" applyNumberFormat="1" applyFont="1" applyAlignment="1">
      <alignment horizontal="left" vertical="center"/>
    </xf>
    <xf numFmtId="49" fontId="17" fillId="0" borderId="0" xfId="18" applyNumberFormat="1" applyFont="1" applyAlignment="1">
      <alignment horizontal="center" vertical="center"/>
    </xf>
    <xf numFmtId="37" fontId="17" fillId="0" borderId="0" xfId="19" applyNumberFormat="1" applyFont="1" applyAlignment="1">
      <alignment horizontal="right" vertical="center"/>
    </xf>
    <xf numFmtId="37" fontId="8" fillId="0" borderId="0" xfId="21" applyNumberFormat="1" applyFont="1" applyFill="1" applyAlignment="1">
      <alignment horizontal="right" vertical="center"/>
    </xf>
    <xf numFmtId="38" fontId="9" fillId="0" borderId="0" xfId="18" applyNumberFormat="1" applyFont="1" applyAlignment="1">
      <alignment horizontal="left" vertical="center"/>
    </xf>
    <xf numFmtId="37" fontId="8" fillId="0" borderId="6" xfId="17" applyNumberFormat="1" applyFont="1" applyFill="1" applyBorder="1" applyAlignment="1">
      <alignment horizontal="right" vertical="center"/>
    </xf>
    <xf numFmtId="37" fontId="8" fillId="0" borderId="0" xfId="18" applyNumberFormat="1" applyFont="1" applyAlignment="1">
      <alignment horizontal="right" vertical="center"/>
    </xf>
    <xf numFmtId="49" fontId="8" fillId="0" borderId="0" xfId="18" applyNumberFormat="1" applyFont="1" applyAlignment="1">
      <alignment horizontal="left" vertical="center"/>
    </xf>
    <xf numFmtId="49" fontId="9" fillId="0" borderId="0" xfId="18" applyNumberFormat="1" applyFont="1" applyAlignment="1">
      <alignment horizontal="left" vertical="center"/>
    </xf>
    <xf numFmtId="38" fontId="8" fillId="0" borderId="0" xfId="18" applyNumberFormat="1" applyFont="1" applyAlignment="1">
      <alignment horizontal="right" vertical="center"/>
    </xf>
    <xf numFmtId="189" fontId="8" fillId="0" borderId="0" xfId="17" applyNumberFormat="1" applyFont="1" applyFill="1" applyAlignment="1">
      <alignment horizontal="center" vertical="center" wrapText="1"/>
    </xf>
    <xf numFmtId="38" fontId="15" fillId="0" borderId="0" xfId="18" applyNumberFormat="1" applyFont="1" applyAlignment="1">
      <alignment horizontal="center" vertical="center"/>
    </xf>
    <xf numFmtId="189" fontId="15" fillId="0" borderId="0" xfId="17" applyNumberFormat="1" applyFont="1" applyFill="1" applyBorder="1" applyAlignment="1">
      <alignment vertical="center"/>
    </xf>
    <xf numFmtId="38" fontId="15" fillId="0" borderId="0" xfId="17" applyNumberFormat="1" applyFont="1" applyFill="1" applyBorder="1" applyAlignment="1">
      <alignment vertical="center"/>
    </xf>
    <xf numFmtId="37" fontId="17" fillId="0" borderId="0" xfId="18" applyNumberFormat="1" applyFont="1" applyAlignment="1">
      <alignment horizontal="right" vertical="center"/>
    </xf>
    <xf numFmtId="187" fontId="8" fillId="0" borderId="0" xfId="18" applyNumberFormat="1" applyFont="1" applyAlignment="1">
      <alignment horizontal="right" vertical="center"/>
    </xf>
    <xf numFmtId="38" fontId="8" fillId="0" borderId="0" xfId="18" applyNumberFormat="1" applyFont="1" applyAlignment="1">
      <alignment horizontal="left" vertical="center" indent="2"/>
    </xf>
    <xf numFmtId="187" fontId="15" fillId="0" borderId="0" xfId="18" applyNumberFormat="1" applyFont="1" applyAlignment="1">
      <alignment horizontal="right" vertical="center"/>
    </xf>
    <xf numFmtId="49" fontId="20" fillId="0" borderId="0" xfId="18" applyNumberFormat="1" applyFont="1" applyAlignment="1">
      <alignment horizontal="right" vertical="center"/>
    </xf>
    <xf numFmtId="49" fontId="20" fillId="0" borderId="0" xfId="18" applyNumberFormat="1" applyFont="1" applyAlignment="1">
      <alignment horizontal="center" vertical="center"/>
    </xf>
    <xf numFmtId="37" fontId="20" fillId="0" borderId="0" xfId="18" applyNumberFormat="1" applyFont="1" applyAlignment="1">
      <alignment horizontal="center" vertical="center"/>
    </xf>
    <xf numFmtId="37" fontId="8" fillId="0" borderId="0" xfId="18" applyNumberFormat="1" applyFont="1" applyAlignment="1">
      <alignment horizontal="center" vertical="center"/>
    </xf>
    <xf numFmtId="18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left" vertical="center" indent="1"/>
    </xf>
    <xf numFmtId="37" fontId="8" fillId="0" borderId="0" xfId="18" applyNumberFormat="1" applyFont="1" applyAlignment="1">
      <alignment horizontal="left" vertical="center" indent="2"/>
    </xf>
    <xf numFmtId="37" fontId="8" fillId="0" borderId="0" xfId="18" applyNumberFormat="1" applyFont="1" applyAlignment="1">
      <alignment horizontal="left" vertical="center" indent="3"/>
    </xf>
    <xf numFmtId="38" fontId="9" fillId="0" borderId="0" xfId="18" quotePrefix="1" applyNumberFormat="1" applyFont="1" applyAlignment="1">
      <alignment horizontal="left" vertical="center"/>
    </xf>
    <xf numFmtId="38" fontId="8" fillId="0" borderId="0" xfId="18" applyNumberFormat="1" applyFont="1" applyAlignment="1">
      <alignment horizontal="center" vertical="center"/>
    </xf>
    <xf numFmtId="38" fontId="17" fillId="0" borderId="0" xfId="18" applyNumberFormat="1" applyFont="1" applyAlignment="1">
      <alignment horizontal="center" vertical="center"/>
    </xf>
    <xf numFmtId="38" fontId="8" fillId="0" borderId="0" xfId="18" quotePrefix="1" applyNumberFormat="1" applyFont="1" applyAlignment="1">
      <alignment horizontal="left" vertical="center"/>
    </xf>
    <xf numFmtId="0" fontId="8" fillId="0" borderId="0" xfId="18" applyFont="1" applyAlignment="1">
      <alignment vertical="center"/>
    </xf>
    <xf numFmtId="39" fontId="8" fillId="0" borderId="0" xfId="18" applyNumberFormat="1" applyFont="1" applyAlignment="1">
      <alignment horizontal="right" vertical="center"/>
    </xf>
    <xf numFmtId="0" fontId="20" fillId="0" borderId="0" xfId="18" applyFont="1" applyAlignment="1">
      <alignment vertical="center"/>
    </xf>
    <xf numFmtId="0" fontId="20" fillId="0" borderId="0" xfId="18" applyFont="1" applyAlignment="1">
      <alignment horizontal="left" vertical="center"/>
    </xf>
    <xf numFmtId="0" fontId="20" fillId="0" borderId="0" xfId="18" applyFont="1" applyAlignment="1">
      <alignment horizontal="center" vertical="center"/>
    </xf>
    <xf numFmtId="189" fontId="20" fillId="0" borderId="0" xfId="18" applyNumberFormat="1" applyFont="1" applyAlignment="1">
      <alignment horizontal="center" vertical="top"/>
    </xf>
    <xf numFmtId="0" fontId="9" fillId="0" borderId="0" xfId="18" applyFont="1" applyAlignment="1">
      <alignment horizontal="right" vertical="center"/>
    </xf>
    <xf numFmtId="189" fontId="20" fillId="0" borderId="0" xfId="18" applyNumberFormat="1" applyFont="1" applyAlignment="1">
      <alignment vertical="top"/>
    </xf>
    <xf numFmtId="0" fontId="9" fillId="0" borderId="0" xfId="18" applyFont="1" applyAlignment="1">
      <alignment vertical="top"/>
    </xf>
    <xf numFmtId="189" fontId="8" fillId="0" borderId="0" xfId="18" applyNumberFormat="1" applyFont="1" applyAlignment="1">
      <alignment horizontal="center" vertical="top"/>
    </xf>
    <xf numFmtId="0" fontId="8" fillId="0" borderId="0" xfId="18" applyFont="1" applyAlignment="1">
      <alignment horizontal="left" vertical="center"/>
    </xf>
    <xf numFmtId="189" fontId="8" fillId="0" borderId="0" xfId="18" applyNumberFormat="1" applyFont="1" applyAlignment="1">
      <alignment vertical="top"/>
    </xf>
    <xf numFmtId="0" fontId="8" fillId="0" borderId="0" xfId="18" applyFont="1" applyAlignment="1">
      <alignment vertical="top"/>
    </xf>
    <xf numFmtId="0" fontId="8" fillId="0" borderId="0" xfId="18" applyFont="1" applyAlignment="1">
      <alignment horizontal="left" indent="1"/>
    </xf>
    <xf numFmtId="37" fontId="8" fillId="0" borderId="0" xfId="18" quotePrefix="1" applyNumberFormat="1" applyFont="1" applyAlignment="1">
      <alignment horizontal="right" vertical="center"/>
    </xf>
    <xf numFmtId="0" fontId="8" fillId="0" borderId="0" xfId="18" applyFont="1" applyAlignment="1">
      <alignment horizontal="left" vertical="center" indent="2"/>
    </xf>
    <xf numFmtId="0" fontId="9" fillId="0" borderId="0" xfId="18" applyFont="1" applyAlignment="1">
      <alignment horizontal="left" vertical="center"/>
    </xf>
    <xf numFmtId="0" fontId="8" fillId="0" borderId="0" xfId="18" applyFont="1" applyAlignment="1">
      <alignment horizontal="left" vertical="center" indent="1"/>
    </xf>
    <xf numFmtId="0" fontId="8" fillId="0" borderId="0" xfId="18" applyFont="1" applyAlignment="1">
      <alignment horizontal="center" vertical="center"/>
    </xf>
    <xf numFmtId="0" fontId="9" fillId="0" borderId="0" xfId="18" applyFont="1" applyAlignment="1">
      <alignment vertical="center"/>
    </xf>
    <xf numFmtId="0" fontId="9" fillId="0" borderId="0" xfId="18" applyFont="1" applyAlignment="1">
      <alignment horizontal="center" vertical="center"/>
    </xf>
    <xf numFmtId="37" fontId="19" fillId="0" borderId="0" xfId="19" applyNumberFormat="1" applyFont="1" applyAlignment="1">
      <alignment horizontal="right"/>
    </xf>
    <xf numFmtId="0" fontId="9" fillId="0" borderId="3" xfId="18" applyFont="1" applyBorder="1" applyAlignment="1">
      <alignment horizontal="center" vertical="center"/>
    </xf>
    <xf numFmtId="190" fontId="8" fillId="0" borderId="0" xfId="17" applyNumberFormat="1" applyFont="1" applyFill="1" applyAlignment="1">
      <alignment horizontal="center" vertical="center"/>
    </xf>
    <xf numFmtId="37" fontId="8" fillId="0" borderId="4" xfId="17" applyNumberFormat="1" applyFont="1" applyFill="1" applyBorder="1" applyAlignment="1">
      <alignment horizontal="right" vertical="center"/>
    </xf>
    <xf numFmtId="37" fontId="8" fillId="0" borderId="5" xfId="17" applyNumberFormat="1" applyFont="1" applyFill="1" applyBorder="1" applyAlignment="1">
      <alignment horizontal="right" vertical="center"/>
    </xf>
    <xf numFmtId="187" fontId="8" fillId="0" borderId="0" xfId="20" applyNumberFormat="1" applyFont="1" applyAlignment="1">
      <alignment horizontal="center" vertical="top"/>
    </xf>
    <xf numFmtId="0" fontId="9" fillId="0" borderId="0" xfId="18" quotePrefix="1" applyFont="1" applyAlignment="1">
      <alignment horizontal="center" vertical="center"/>
    </xf>
    <xf numFmtId="189" fontId="8" fillId="0" borderId="0" xfId="17" applyNumberFormat="1" applyFont="1" applyFill="1" applyBorder="1" applyAlignment="1">
      <alignment horizontal="center" vertical="top"/>
    </xf>
    <xf numFmtId="187" fontId="8" fillId="0" borderId="0" xfId="18" applyNumberFormat="1" applyFont="1" applyAlignment="1">
      <alignment vertical="top"/>
    </xf>
    <xf numFmtId="187" fontId="8" fillId="0" borderId="0" xfId="18" applyNumberFormat="1" applyFont="1" applyAlignment="1">
      <alignment horizontal="center" vertical="top"/>
    </xf>
    <xf numFmtId="0" fontId="9" fillId="0" borderId="3" xfId="18" quotePrefix="1" applyFont="1" applyBorder="1" applyAlignment="1">
      <alignment horizontal="center" vertical="center"/>
    </xf>
    <xf numFmtId="189" fontId="8" fillId="0" borderId="0" xfId="17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37" fontId="8" fillId="0" borderId="0" xfId="19" applyNumberFormat="1" applyFont="1" applyAlignment="1">
      <alignment horizontal="right" vertical="center"/>
    </xf>
    <xf numFmtId="37" fontId="8" fillId="0" borderId="0" xfId="20" applyNumberFormat="1" applyFont="1" applyAlignment="1">
      <alignment horizontal="right" vertical="center"/>
    </xf>
    <xf numFmtId="0" fontId="9" fillId="0" borderId="0" xfId="18" applyFont="1" applyAlignment="1">
      <alignment horizontal="center" vertical="top"/>
    </xf>
    <xf numFmtId="192" fontId="8" fillId="0" borderId="4" xfId="17" applyNumberFormat="1" applyFont="1" applyFill="1" applyBorder="1" applyAlignment="1">
      <alignment horizontal="center" vertical="center"/>
    </xf>
    <xf numFmtId="192" fontId="8" fillId="0" borderId="5" xfId="17" applyNumberFormat="1" applyFont="1" applyFill="1" applyBorder="1" applyAlignment="1">
      <alignment horizontal="center" vertical="center"/>
    </xf>
    <xf numFmtId="0" fontId="9" fillId="0" borderId="2" xfId="18" applyFont="1" applyBorder="1" applyAlignment="1">
      <alignment horizontal="center" vertical="center"/>
    </xf>
    <xf numFmtId="190" fontId="8" fillId="0" borderId="0" xfId="17" applyNumberFormat="1" applyFont="1" applyFill="1" applyAlignment="1">
      <alignment horizontal="center" vertical="top"/>
    </xf>
    <xf numFmtId="187" fontId="8" fillId="0" borderId="0" xfId="17" applyNumberFormat="1" applyFont="1" applyFill="1" applyAlignment="1">
      <alignment horizontal="center" vertical="top"/>
    </xf>
    <xf numFmtId="187" fontId="8" fillId="0" borderId="0" xfId="17" applyNumberFormat="1" applyFont="1" applyFill="1" applyAlignment="1">
      <alignment horizontal="center" vertical="center"/>
    </xf>
    <xf numFmtId="0" fontId="8" fillId="0" borderId="0" xfId="18" applyFont="1" applyAlignment="1">
      <alignment horizontal="center" vertical="top"/>
    </xf>
    <xf numFmtId="187" fontId="8" fillId="0" borderId="0" xfId="20" applyNumberFormat="1" applyFont="1" applyAlignment="1">
      <alignment horizontal="center" vertical="center"/>
    </xf>
    <xf numFmtId="37" fontId="8" fillId="0" borderId="2" xfId="17" applyNumberFormat="1" applyFont="1" applyFill="1" applyBorder="1" applyAlignment="1">
      <alignment horizontal="right" vertical="center"/>
    </xf>
    <xf numFmtId="37" fontId="8" fillId="0" borderId="6" xfId="20" applyNumberFormat="1" applyFont="1" applyBorder="1" applyAlignment="1">
      <alignment horizontal="right" vertical="center"/>
    </xf>
    <xf numFmtId="37" fontId="8" fillId="0" borderId="0" xfId="20" applyNumberFormat="1" applyFont="1" applyAlignment="1">
      <alignment horizontal="center" vertical="center"/>
    </xf>
    <xf numFmtId="37" fontId="8" fillId="0" borderId="0" xfId="17" applyNumberFormat="1" applyFont="1" applyFill="1" applyAlignment="1">
      <alignment horizontal="center" vertical="center"/>
    </xf>
    <xf numFmtId="37" fontId="8" fillId="0" borderId="8" xfId="20" applyNumberFormat="1" applyFont="1" applyBorder="1" applyAlignment="1">
      <alignment horizontal="right" vertical="center"/>
    </xf>
    <xf numFmtId="37" fontId="8" fillId="0" borderId="0" xfId="17" applyNumberFormat="1" applyFont="1" applyFill="1" applyBorder="1" applyAlignment="1">
      <alignment horizontal="center" vertical="center"/>
    </xf>
    <xf numFmtId="37" fontId="8" fillId="0" borderId="4" xfId="18" applyNumberFormat="1" applyFont="1" applyBorder="1" applyAlignment="1">
      <alignment horizontal="right" vertical="center"/>
    </xf>
    <xf numFmtId="37" fontId="8" fillId="0" borderId="2" xfId="18" applyNumberFormat="1" applyFont="1" applyBorder="1" applyAlignment="1">
      <alignment horizontal="right" vertical="center"/>
    </xf>
    <xf numFmtId="37" fontId="8" fillId="0" borderId="0" xfId="0" quotePrefix="1" applyNumberFormat="1" applyFont="1" applyAlignment="1">
      <alignment horizontal="right" vertical="center"/>
    </xf>
    <xf numFmtId="189" fontId="8" fillId="0" borderId="0" xfId="17" applyNumberFormat="1" applyFont="1" applyFill="1" applyAlignment="1">
      <alignment horizontal="right" vertical="center"/>
    </xf>
    <xf numFmtId="190" fontId="8" fillId="0" borderId="4" xfId="17" applyNumberFormat="1" applyFont="1" applyFill="1" applyBorder="1" applyAlignment="1">
      <alignment horizontal="right" vertical="center"/>
    </xf>
    <xf numFmtId="189" fontId="8" fillId="0" borderId="4" xfId="17" applyNumberFormat="1" applyFont="1" applyBorder="1" applyAlignment="1">
      <alignment horizontal="right" vertical="center"/>
    </xf>
    <xf numFmtId="190" fontId="8" fillId="0" borderId="4" xfId="17" applyNumberFormat="1" applyFont="1" applyFill="1" applyBorder="1" applyAlignment="1">
      <alignment horizontal="center" vertical="center"/>
    </xf>
    <xf numFmtId="190" fontId="8" fillId="0" borderId="5" xfId="17" applyNumberFormat="1" applyFont="1" applyFill="1" applyBorder="1" applyAlignment="1">
      <alignment horizontal="right" vertical="center"/>
    </xf>
    <xf numFmtId="190" fontId="8" fillId="0" borderId="5" xfId="17" applyNumberFormat="1" applyFont="1" applyFill="1" applyBorder="1" applyAlignment="1">
      <alignment horizontal="center" vertical="center"/>
    </xf>
    <xf numFmtId="189" fontId="8" fillId="0" borderId="5" xfId="17" applyNumberFormat="1" applyFont="1" applyBorder="1" applyAlignment="1">
      <alignment horizontal="right" vertical="center"/>
    </xf>
    <xf numFmtId="190" fontId="8" fillId="0" borderId="3" xfId="17" applyNumberFormat="1" applyFont="1" applyFill="1" applyBorder="1" applyAlignment="1">
      <alignment horizontal="right" vertical="center"/>
    </xf>
    <xf numFmtId="190" fontId="8" fillId="0" borderId="0" xfId="17" applyNumberFormat="1" applyFont="1" applyAlignment="1">
      <alignment horizontal="right" vertical="center"/>
    </xf>
    <xf numFmtId="190" fontId="8" fillId="0" borderId="0" xfId="17" applyNumberFormat="1" applyFont="1" applyBorder="1" applyAlignment="1">
      <alignment horizontal="right" vertical="center"/>
    </xf>
    <xf numFmtId="190" fontId="8" fillId="0" borderId="2" xfId="18" applyNumberFormat="1" applyFont="1" applyBorder="1" applyAlignment="1">
      <alignment horizontal="right" vertical="center"/>
    </xf>
    <xf numFmtId="190" fontId="8" fillId="0" borderId="0" xfId="18" applyNumberFormat="1" applyFont="1" applyAlignment="1">
      <alignment horizontal="right" vertical="center"/>
    </xf>
    <xf numFmtId="189" fontId="8" fillId="0" borderId="3" xfId="17" applyNumberFormat="1" applyFont="1" applyBorder="1" applyAlignment="1">
      <alignment horizontal="right" vertical="center"/>
    </xf>
    <xf numFmtId="190" fontId="8" fillId="0" borderId="0" xfId="17" applyNumberFormat="1" applyFont="1" applyFill="1" applyAlignment="1">
      <alignment horizontal="right" vertical="center"/>
    </xf>
    <xf numFmtId="187" fontId="8" fillId="0" borderId="4" xfId="17" applyNumberFormat="1" applyFont="1" applyFill="1" applyBorder="1" applyAlignment="1">
      <alignment horizontal="right" vertical="center"/>
    </xf>
    <xf numFmtId="187" fontId="8" fillId="0" borderId="5" xfId="17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9" fontId="8" fillId="0" borderId="0" xfId="23" applyFont="1" applyAlignment="1">
      <alignment vertical="center"/>
    </xf>
    <xf numFmtId="190" fontId="8" fillId="0" borderId="3" xfId="17" applyNumberFormat="1" applyFont="1" applyBorder="1" applyAlignment="1">
      <alignment horizontal="right" vertical="center"/>
    </xf>
    <xf numFmtId="188" fontId="8" fillId="0" borderId="0" xfId="24" applyFont="1" applyAlignment="1">
      <alignment vertical="center"/>
    </xf>
    <xf numFmtId="37" fontId="8" fillId="0" borderId="7" xfId="17" applyNumberFormat="1" applyFont="1" applyFill="1" applyBorder="1" applyAlignment="1">
      <alignment horizontal="right" vertical="center"/>
    </xf>
    <xf numFmtId="37" fontId="8" fillId="0" borderId="0" xfId="17" applyNumberFormat="1" applyFont="1" applyFill="1" applyAlignment="1">
      <alignment vertical="center"/>
    </xf>
    <xf numFmtId="37" fontId="8" fillId="0" borderId="7" xfId="17" applyNumberFormat="1" applyFont="1" applyFill="1" applyBorder="1" applyAlignment="1">
      <alignment vertical="center"/>
    </xf>
    <xf numFmtId="37" fontId="8" fillId="0" borderId="0" xfId="17" applyNumberFormat="1" applyFont="1" applyFill="1" applyBorder="1" applyAlignment="1">
      <alignment vertical="center"/>
    </xf>
    <xf numFmtId="37" fontId="8" fillId="0" borderId="6" xfId="17" applyNumberFormat="1" applyFont="1" applyFill="1" applyBorder="1" applyAlignment="1">
      <alignment vertical="center"/>
    </xf>
    <xf numFmtId="37" fontId="15" fillId="0" borderId="0" xfId="17" applyNumberFormat="1" applyFont="1" applyFill="1" applyAlignment="1">
      <alignment horizontal="right" vertical="center"/>
    </xf>
    <xf numFmtId="37" fontId="15" fillId="0" borderId="0" xfId="18" applyNumberFormat="1" applyFont="1" applyAlignment="1">
      <alignment horizontal="right" vertical="center"/>
    </xf>
    <xf numFmtId="37" fontId="8" fillId="0" borderId="3" xfId="20" applyNumberFormat="1" applyFont="1" applyBorder="1" applyAlignment="1">
      <alignment horizontal="right" vertical="center"/>
    </xf>
    <xf numFmtId="37" fontId="8" fillId="0" borderId="8" xfId="17" applyNumberFormat="1" applyFont="1" applyFill="1" applyBorder="1" applyAlignment="1">
      <alignment horizontal="right" vertical="center"/>
    </xf>
    <xf numFmtId="193" fontId="8" fillId="0" borderId="0" xfId="17" applyNumberFormat="1" applyFont="1" applyFill="1" applyAlignment="1">
      <alignment horizontal="right" vertical="center"/>
    </xf>
    <xf numFmtId="193" fontId="8" fillId="0" borderId="0" xfId="0" applyNumberFormat="1" applyFont="1" applyAlignment="1">
      <alignment horizontal="right" vertical="center"/>
    </xf>
    <xf numFmtId="37" fontId="8" fillId="0" borderId="7" xfId="20" applyNumberFormat="1" applyFont="1" applyBorder="1" applyAlignment="1">
      <alignment horizontal="right" vertical="center"/>
    </xf>
    <xf numFmtId="49" fontId="9" fillId="0" borderId="0" xfId="18" applyNumberFormat="1" applyFont="1" applyAlignment="1">
      <alignment horizontal="center" vertical="center"/>
    </xf>
    <xf numFmtId="49" fontId="13" fillId="0" borderId="0" xfId="18" applyNumberFormat="1" applyFont="1" applyAlignment="1">
      <alignment horizontal="center" vertical="center"/>
    </xf>
    <xf numFmtId="38" fontId="9" fillId="0" borderId="3" xfId="18" applyNumberFormat="1" applyFont="1" applyBorder="1" applyAlignment="1">
      <alignment horizontal="right" vertical="center"/>
    </xf>
    <xf numFmtId="37" fontId="9" fillId="0" borderId="0" xfId="18" applyNumberFormat="1" applyFont="1" applyAlignment="1">
      <alignment horizontal="center" vertical="center"/>
    </xf>
    <xf numFmtId="38" fontId="13" fillId="0" borderId="0" xfId="18" applyNumberFormat="1" applyFont="1" applyAlignment="1">
      <alignment horizontal="center" vertical="center"/>
    </xf>
    <xf numFmtId="49" fontId="9" fillId="0" borderId="7" xfId="18" applyNumberFormat="1" applyFont="1" applyBorder="1" applyAlignment="1">
      <alignment horizontal="center" vertical="center"/>
    </xf>
    <xf numFmtId="0" fontId="9" fillId="0" borderId="3" xfId="18" applyFont="1" applyBorder="1" applyAlignment="1">
      <alignment horizontal="center" vertical="center"/>
    </xf>
    <xf numFmtId="0" fontId="13" fillId="0" borderId="0" xfId="18" applyFont="1" applyAlignment="1">
      <alignment horizontal="center" vertical="center"/>
    </xf>
    <xf numFmtId="0" fontId="9" fillId="0" borderId="3" xfId="18" applyFont="1" applyBorder="1" applyAlignment="1">
      <alignment horizontal="right" vertical="center"/>
    </xf>
    <xf numFmtId="49" fontId="9" fillId="0" borderId="3" xfId="18" applyNumberFormat="1" applyFont="1" applyBorder="1" applyAlignment="1">
      <alignment horizontal="center" vertical="center"/>
    </xf>
  </cellXfs>
  <cellStyles count="25">
    <cellStyle name="Change A&amp;ll" xfId="2" xr:uid="{DD690592-85C5-4793-B953-C3539342BFF2}"/>
    <cellStyle name="Comma" xfId="24" builtinId="3"/>
    <cellStyle name="Comma 10 4" xfId="8" xr:uid="{31D2FC34-C55A-4FE2-8DE4-F09A5D809918}"/>
    <cellStyle name="Comma 14" xfId="7" xr:uid="{E12F4045-9752-4249-BE63-7BAF2D6C2D64}"/>
    <cellStyle name="Comma 2" xfId="10" xr:uid="{FFDC2AFF-EE32-4181-A0A4-8BE74AC25B6C}"/>
    <cellStyle name="Comma 2 2" xfId="4" xr:uid="{95AA5BFB-7EA3-41BF-A652-8056F7CB5ABC}"/>
    <cellStyle name="Comma 3" xfId="12" xr:uid="{C379DABA-D605-4A0E-AAFE-3ED771FD4D5E}"/>
    <cellStyle name="Comma 4" xfId="15" xr:uid="{7D0FF33D-65B5-4936-A65D-CFA2BA0FED9F}"/>
    <cellStyle name="Comma 4 2" xfId="21" xr:uid="{5E614437-4231-4BE2-9BC3-323A965A1F9F}"/>
    <cellStyle name="Comma 5" xfId="17" xr:uid="{2CD15CA4-FE32-4404-9019-5FE49BC51237}"/>
    <cellStyle name="Comma 5 2" xfId="22" xr:uid="{B94461BC-E419-4065-803D-41F8B9639937}"/>
    <cellStyle name="Index Number" xfId="9" xr:uid="{D83F53B0-98A7-41EF-BDE6-CC08BB8614E2}"/>
    <cellStyle name="Normal" xfId="0" builtinId="0"/>
    <cellStyle name="Normal 15" xfId="5" xr:uid="{6B9651A1-E135-4D95-BD0D-1D5238490E6C}"/>
    <cellStyle name="Normal 2" xfId="11" xr:uid="{161457A4-3516-41B8-86F0-0936655E08C2}"/>
    <cellStyle name="Normal 23" xfId="16" xr:uid="{E83C7054-53F1-4558-A7F9-B0CD6A77111B}"/>
    <cellStyle name="Normal 23 2" xfId="19" xr:uid="{F925490F-E801-4FD6-8739-C561DA70F570}"/>
    <cellStyle name="Normal 3" xfId="14" xr:uid="{927FE43D-D121-40A0-99EB-2826A78FF309}"/>
    <cellStyle name="Normal 3 11" xfId="20" xr:uid="{5D897B07-41B0-447F-9776-EB0E84E46561}"/>
    <cellStyle name="Normal 3 2" xfId="3" xr:uid="{A780D585-5D6D-400C-AE7A-4A736EB16BAD}"/>
    <cellStyle name="Normal 32" xfId="1" xr:uid="{DAB451E8-7CBF-480E-B0E6-71FFFDEC5343}"/>
    <cellStyle name="Normal 4" xfId="18" xr:uid="{C7AAA1B2-12AD-4E5C-8399-7784883A4E04}"/>
    <cellStyle name="Percent" xfId="23" builtinId="5"/>
    <cellStyle name="Percent 2" xfId="6" xr:uid="{36D7D334-31CC-42D7-B178-29DBC3ABD6EA}"/>
    <cellStyle name="Percent 3" xfId="13" xr:uid="{1A1A7960-ED0C-413D-A58B-9B2581C94FC5}"/>
  </cellStyles>
  <dxfs count="0"/>
  <tableStyles count="1" defaultTableStyle="TableStyleMedium9" defaultPivotStyle="PivotStyleLight16">
    <tableStyle name="Invisible" pivot="0" table="0" count="0" xr9:uid="{EF395FD2-3D20-4DFD-B6B2-4AA207C3F15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86</xdr:row>
      <xdr:rowOff>77611</xdr:rowOff>
    </xdr:from>
    <xdr:to>
      <xdr:col>0</xdr:col>
      <xdr:colOff>2857500</xdr:colOff>
      <xdr:row>87</xdr:row>
      <xdr:rowOff>136129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681AD7-E2E5-4131-8DFC-FCB0052DBE08}"/>
            </a:ext>
          </a:extLst>
        </xdr:cNvPr>
        <xdr:cNvSpPr txBox="1">
          <a:spLocks noChangeArrowheads="1"/>
        </xdr:cNvSpPr>
      </xdr:nvSpPr>
      <xdr:spPr bwMode="auto">
        <a:xfrm>
          <a:off x="0" y="26328511"/>
          <a:ext cx="2857500" cy="344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88</xdr:row>
      <xdr:rowOff>84666</xdr:rowOff>
    </xdr:from>
    <xdr:to>
      <xdr:col>0</xdr:col>
      <xdr:colOff>2857500</xdr:colOff>
      <xdr:row>89</xdr:row>
      <xdr:rowOff>122019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A465CBA-0776-4BC8-849E-31096774EFE6}"/>
            </a:ext>
          </a:extLst>
        </xdr:cNvPr>
        <xdr:cNvSpPr txBox="1">
          <a:spLocks noChangeArrowheads="1"/>
        </xdr:cNvSpPr>
      </xdr:nvSpPr>
      <xdr:spPr bwMode="auto">
        <a:xfrm>
          <a:off x="0" y="26907066"/>
          <a:ext cx="2857500" cy="323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F87E4-082D-4053-A459-3C5541F89E02}">
  <sheetPr codeName="Sheet1">
    <tabColor rgb="FF00B050"/>
  </sheetPr>
  <dimension ref="A1:Q101"/>
  <sheetViews>
    <sheetView view="pageBreakPreview" topLeftCell="A46" zoomScale="70" zoomScaleNormal="85" zoomScaleSheetLayoutView="70" workbookViewId="0">
      <selection activeCell="G62" sqref="G62"/>
    </sheetView>
  </sheetViews>
  <sheetFormatPr defaultColWidth="9" defaultRowHeight="23.1" customHeight="1" x14ac:dyDescent="0.25"/>
  <cols>
    <col min="1" max="1" width="52.5703125" style="27" customWidth="1"/>
    <col min="2" max="2" width="1.42578125" style="24" customWidth="1"/>
    <col min="3" max="3" width="8.42578125" style="24" bestFit="1" customWidth="1"/>
    <col min="4" max="4" width="1.42578125" style="24" customWidth="1"/>
    <col min="5" max="5" width="15.5703125" style="24" customWidth="1"/>
    <col min="6" max="6" width="1.42578125" style="24" customWidth="1"/>
    <col min="7" max="7" width="15.5703125" style="24" customWidth="1"/>
    <col min="8" max="8" width="1.42578125" style="10" customWidth="1"/>
    <col min="9" max="9" width="15.5703125" style="10" customWidth="1"/>
    <col min="10" max="10" width="1.42578125" style="30" customWidth="1"/>
    <col min="11" max="11" width="15.5703125" style="10" customWidth="1"/>
    <col min="12" max="12" width="1.5703125" style="22" customWidth="1"/>
    <col min="13" max="13" width="19" style="23" bestFit="1" customWidth="1"/>
    <col min="14" max="14" width="5.5703125" style="23" bestFit="1" customWidth="1"/>
    <col min="15" max="15" width="19" style="23" bestFit="1" customWidth="1"/>
    <col min="16" max="16" width="5.5703125" style="23" bestFit="1" customWidth="1"/>
    <col min="17" max="17" width="19" style="22" bestFit="1" customWidth="1"/>
    <col min="18" max="16384" width="9" style="22"/>
  </cols>
  <sheetData>
    <row r="1" spans="1:17" s="20" customFormat="1" ht="26.1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M1" s="21"/>
      <c r="N1" s="21"/>
      <c r="O1" s="21"/>
      <c r="P1" s="21"/>
    </row>
    <row r="2" spans="1:17" ht="26.1" customHeight="1" x14ac:dyDescent="0.25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7" ht="26.1" customHeight="1" x14ac:dyDescent="0.25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7" ht="26.1" customHeight="1" x14ac:dyDescent="0.25">
      <c r="A4" s="159" t="s">
        <v>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7" ht="9" customHeight="1" x14ac:dyDescent="0.25">
      <c r="A5" s="24"/>
      <c r="B5" s="22"/>
      <c r="C5" s="22"/>
      <c r="D5" s="22"/>
      <c r="E5" s="22"/>
      <c r="F5" s="22"/>
      <c r="G5" s="22"/>
      <c r="H5" s="25"/>
      <c r="I5" s="25"/>
      <c r="J5" s="26"/>
      <c r="K5" s="26"/>
    </row>
    <row r="6" spans="1:17" ht="23.1" customHeight="1" x14ac:dyDescent="0.25">
      <c r="B6" s="28"/>
      <c r="D6" s="28"/>
      <c r="E6" s="157" t="s">
        <v>4</v>
      </c>
      <c r="F6" s="157"/>
      <c r="G6" s="157"/>
      <c r="H6" s="22"/>
    </row>
    <row r="7" spans="1:17" ht="23.1" customHeight="1" x14ac:dyDescent="0.25">
      <c r="B7" s="28"/>
      <c r="C7" s="29"/>
      <c r="D7" s="28"/>
      <c r="E7" s="157" t="s">
        <v>5</v>
      </c>
      <c r="F7" s="157"/>
      <c r="G7" s="157"/>
      <c r="H7" s="22"/>
      <c r="I7" s="157" t="s">
        <v>6</v>
      </c>
      <c r="J7" s="157"/>
      <c r="K7" s="157"/>
    </row>
    <row r="8" spans="1:17" ht="23.1" customHeight="1" x14ac:dyDescent="0.5">
      <c r="B8" s="28"/>
      <c r="C8" s="29"/>
      <c r="D8" s="28"/>
      <c r="E8" s="31" t="s">
        <v>7</v>
      </c>
      <c r="F8" s="29"/>
      <c r="G8" s="29"/>
      <c r="H8" s="22"/>
      <c r="I8" s="31" t="s">
        <v>7</v>
      </c>
      <c r="J8" s="29"/>
      <c r="K8" s="29"/>
    </row>
    <row r="9" spans="1:17" ht="23.1" customHeight="1" x14ac:dyDescent="0.25">
      <c r="B9" s="28"/>
      <c r="C9" s="29"/>
      <c r="D9" s="28"/>
      <c r="E9" s="29" t="s">
        <v>8</v>
      </c>
      <c r="F9" s="29"/>
      <c r="G9" s="29" t="s">
        <v>9</v>
      </c>
      <c r="H9" s="25"/>
      <c r="I9" s="29" t="s">
        <v>8</v>
      </c>
      <c r="J9" s="29"/>
      <c r="K9" s="29" t="s">
        <v>9</v>
      </c>
    </row>
    <row r="10" spans="1:17" ht="23.1" customHeight="1" x14ac:dyDescent="0.25">
      <c r="B10" s="28"/>
      <c r="C10" s="29"/>
      <c r="D10" s="28"/>
      <c r="E10" s="32" t="s">
        <v>10</v>
      </c>
      <c r="F10" s="33"/>
      <c r="G10" s="32" t="s">
        <v>11</v>
      </c>
      <c r="H10" s="32"/>
      <c r="I10" s="32" t="s">
        <v>10</v>
      </c>
      <c r="J10" s="33"/>
      <c r="K10" s="32" t="s">
        <v>11</v>
      </c>
    </row>
    <row r="11" spans="1:17" ht="23.1" customHeight="1" x14ac:dyDescent="0.25">
      <c r="B11" s="28"/>
      <c r="C11" s="29" t="s">
        <v>12</v>
      </c>
      <c r="D11" s="28"/>
      <c r="E11" s="34">
        <v>2567</v>
      </c>
      <c r="F11" s="35"/>
      <c r="G11" s="34">
        <v>2566</v>
      </c>
      <c r="H11" s="34"/>
      <c r="I11" s="34">
        <v>2567</v>
      </c>
      <c r="J11" s="35"/>
      <c r="K11" s="34">
        <v>2566</v>
      </c>
    </row>
    <row r="12" spans="1:17" ht="23.1" customHeight="1" x14ac:dyDescent="0.25">
      <c r="A12" s="36" t="s">
        <v>13</v>
      </c>
      <c r="H12" s="37"/>
      <c r="I12" s="37"/>
      <c r="J12" s="38"/>
      <c r="K12" s="37"/>
    </row>
    <row r="13" spans="1:17" ht="23.1" customHeight="1" x14ac:dyDescent="0.25">
      <c r="A13" s="39" t="s">
        <v>14</v>
      </c>
      <c r="B13" s="40"/>
      <c r="C13" s="24" t="s">
        <v>15</v>
      </c>
      <c r="D13" s="40"/>
      <c r="E13" s="106">
        <v>680677183</v>
      </c>
      <c r="F13" s="41"/>
      <c r="G13" s="106">
        <v>857703496</v>
      </c>
      <c r="H13" s="5"/>
      <c r="I13" s="106">
        <v>680677183</v>
      </c>
      <c r="J13" s="105"/>
      <c r="K13" s="106">
        <v>857703496</v>
      </c>
      <c r="M13" s="10"/>
      <c r="N13" s="10"/>
      <c r="O13" s="10"/>
      <c r="P13" s="10"/>
      <c r="Q13" s="10"/>
    </row>
    <row r="14" spans="1:17" ht="23.1" customHeight="1" x14ac:dyDescent="0.25">
      <c r="A14" s="39" t="s">
        <v>16</v>
      </c>
      <c r="B14" s="40"/>
      <c r="C14" s="24" t="s">
        <v>17</v>
      </c>
      <c r="D14" s="40"/>
      <c r="E14" s="106">
        <v>2210570748</v>
      </c>
      <c r="F14" s="41"/>
      <c r="G14" s="106">
        <v>2449059694</v>
      </c>
      <c r="H14" s="5"/>
      <c r="I14" s="106">
        <v>2210570748</v>
      </c>
      <c r="J14" s="105"/>
      <c r="K14" s="106">
        <v>2449059694</v>
      </c>
      <c r="M14" s="10"/>
      <c r="N14" s="10"/>
      <c r="O14" s="10"/>
      <c r="P14" s="10"/>
      <c r="Q14" s="10"/>
    </row>
    <row r="15" spans="1:17" ht="23.1" customHeight="1" x14ac:dyDescent="0.25">
      <c r="A15" s="39" t="s">
        <v>18</v>
      </c>
      <c r="B15" s="40"/>
      <c r="D15" s="40"/>
      <c r="E15" s="106">
        <v>72970700</v>
      </c>
      <c r="F15" s="41"/>
      <c r="G15" s="106">
        <v>53638823</v>
      </c>
      <c r="H15" s="5"/>
      <c r="I15" s="106">
        <v>72970700</v>
      </c>
      <c r="J15" s="105"/>
      <c r="K15" s="106">
        <v>53638823</v>
      </c>
      <c r="M15" s="10"/>
      <c r="N15" s="10"/>
      <c r="O15" s="10"/>
      <c r="P15" s="10"/>
      <c r="Q15" s="10"/>
    </row>
    <row r="16" spans="1:17" ht="23.1" customHeight="1" x14ac:dyDescent="0.25">
      <c r="A16" s="39" t="s">
        <v>19</v>
      </c>
      <c r="B16" s="40"/>
      <c r="C16" s="24" t="s">
        <v>20</v>
      </c>
      <c r="D16" s="40"/>
      <c r="E16" s="106">
        <v>7567737003</v>
      </c>
      <c r="F16" s="41"/>
      <c r="G16" s="106">
        <v>8063403485</v>
      </c>
      <c r="H16" s="5"/>
      <c r="I16" s="106">
        <v>7567737003</v>
      </c>
      <c r="J16" s="105"/>
      <c r="K16" s="106">
        <v>8063403485</v>
      </c>
      <c r="M16" s="10"/>
      <c r="N16" s="10"/>
      <c r="O16" s="10"/>
      <c r="P16" s="10"/>
      <c r="Q16" s="10"/>
    </row>
    <row r="17" spans="1:17" ht="23.1" customHeight="1" x14ac:dyDescent="0.25">
      <c r="A17" s="39" t="s">
        <v>21</v>
      </c>
      <c r="B17" s="40"/>
      <c r="C17" s="24" t="s">
        <v>22</v>
      </c>
      <c r="D17" s="40"/>
      <c r="E17" s="106">
        <v>273763753</v>
      </c>
      <c r="F17" s="41"/>
      <c r="G17" s="106">
        <v>379633153</v>
      </c>
      <c r="H17" s="5"/>
      <c r="I17" s="106">
        <v>273763753</v>
      </c>
      <c r="J17" s="105"/>
      <c r="K17" s="106">
        <v>379633153</v>
      </c>
      <c r="M17" s="10"/>
      <c r="N17" s="10"/>
      <c r="O17" s="10"/>
      <c r="P17" s="10"/>
      <c r="Q17" s="10"/>
    </row>
    <row r="18" spans="1:17" ht="23.1" customHeight="1" x14ac:dyDescent="0.25">
      <c r="A18" s="39" t="s">
        <v>23</v>
      </c>
      <c r="B18" s="40"/>
      <c r="C18" s="24" t="s">
        <v>24</v>
      </c>
      <c r="D18" s="40"/>
      <c r="E18" s="106">
        <v>15812493061</v>
      </c>
      <c r="F18" s="41"/>
      <c r="G18" s="106">
        <v>15282856304</v>
      </c>
      <c r="H18" s="5"/>
      <c r="I18" s="106">
        <v>15812493061</v>
      </c>
      <c r="J18" s="105"/>
      <c r="K18" s="106">
        <v>15282856304</v>
      </c>
      <c r="M18" s="10"/>
      <c r="N18" s="10"/>
      <c r="O18" s="10"/>
      <c r="P18" s="10"/>
      <c r="Q18" s="10"/>
    </row>
    <row r="19" spans="1:17" ht="23.1" customHeight="1" x14ac:dyDescent="0.25">
      <c r="A19" s="39" t="s">
        <v>25</v>
      </c>
      <c r="B19" s="40"/>
      <c r="C19" s="24" t="s">
        <v>26</v>
      </c>
      <c r="D19" s="40"/>
      <c r="E19" s="106">
        <v>31461569</v>
      </c>
      <c r="F19" s="41"/>
      <c r="G19" s="106">
        <v>31775305</v>
      </c>
      <c r="H19" s="5"/>
      <c r="I19" s="106">
        <v>47082718</v>
      </c>
      <c r="J19" s="105"/>
      <c r="K19" s="106">
        <v>47082718</v>
      </c>
      <c r="M19" s="10"/>
      <c r="N19" s="10"/>
      <c r="O19" s="10"/>
      <c r="P19" s="10"/>
      <c r="Q19" s="10"/>
    </row>
    <row r="20" spans="1:17" ht="23.1" customHeight="1" x14ac:dyDescent="0.25">
      <c r="A20" s="39" t="s">
        <v>27</v>
      </c>
      <c r="B20" s="40"/>
      <c r="C20" s="24" t="s">
        <v>28</v>
      </c>
      <c r="D20" s="40"/>
      <c r="E20" s="106">
        <v>768699971</v>
      </c>
      <c r="F20" s="41"/>
      <c r="G20" s="106">
        <v>785556510</v>
      </c>
      <c r="H20" s="5"/>
      <c r="I20" s="106">
        <v>768699971</v>
      </c>
      <c r="J20" s="105"/>
      <c r="K20" s="106">
        <v>785556510</v>
      </c>
      <c r="M20" s="10"/>
      <c r="N20" s="10"/>
      <c r="O20" s="10"/>
      <c r="P20" s="10"/>
      <c r="Q20" s="10"/>
    </row>
    <row r="21" spans="1:17" ht="23.1" customHeight="1" x14ac:dyDescent="0.25">
      <c r="A21" s="39" t="s">
        <v>29</v>
      </c>
      <c r="B21" s="40"/>
      <c r="D21" s="40"/>
      <c r="E21" s="106">
        <v>116866409</v>
      </c>
      <c r="F21" s="41"/>
      <c r="G21" s="106">
        <v>140962545</v>
      </c>
      <c r="H21" s="5"/>
      <c r="I21" s="106">
        <v>116866409</v>
      </c>
      <c r="J21" s="105"/>
      <c r="K21" s="106">
        <v>140962545</v>
      </c>
      <c r="M21" s="10"/>
      <c r="N21" s="10"/>
      <c r="O21" s="10"/>
      <c r="P21" s="10"/>
      <c r="Q21" s="10"/>
    </row>
    <row r="22" spans="1:17" ht="23.1" customHeight="1" x14ac:dyDescent="0.25">
      <c r="A22" s="39" t="s">
        <v>30</v>
      </c>
      <c r="B22" s="40"/>
      <c r="D22" s="40"/>
      <c r="E22" s="106">
        <v>631900000</v>
      </c>
      <c r="F22" s="41"/>
      <c r="G22" s="106">
        <v>631900000</v>
      </c>
      <c r="H22" s="5"/>
      <c r="I22" s="106">
        <v>631900000</v>
      </c>
      <c r="J22" s="105"/>
      <c r="K22" s="106">
        <v>631900000</v>
      </c>
      <c r="M22" s="10"/>
      <c r="N22" s="10"/>
      <c r="O22" s="10"/>
      <c r="P22" s="10"/>
      <c r="Q22" s="10"/>
    </row>
    <row r="23" spans="1:17" ht="23.1" customHeight="1" x14ac:dyDescent="0.25">
      <c r="A23" s="39" t="s">
        <v>31</v>
      </c>
      <c r="B23" s="40"/>
      <c r="D23" s="40"/>
      <c r="E23" s="106">
        <v>162478923</v>
      </c>
      <c r="F23" s="41"/>
      <c r="G23" s="106">
        <v>140667681</v>
      </c>
      <c r="H23" s="5"/>
      <c r="I23" s="106">
        <v>162478923</v>
      </c>
      <c r="J23" s="105"/>
      <c r="K23" s="106">
        <v>140667681</v>
      </c>
      <c r="M23" s="10"/>
      <c r="N23" s="10"/>
      <c r="O23" s="10"/>
      <c r="P23" s="10"/>
      <c r="Q23" s="10"/>
    </row>
    <row r="24" spans="1:17" ht="23.1" customHeight="1" x14ac:dyDescent="0.25">
      <c r="A24" s="39" t="s">
        <v>32</v>
      </c>
      <c r="B24" s="40"/>
      <c r="C24" s="24" t="s">
        <v>33</v>
      </c>
      <c r="D24" s="40"/>
      <c r="E24" s="106">
        <v>1418266405</v>
      </c>
      <c r="F24" s="41"/>
      <c r="G24" s="106">
        <v>1375682032</v>
      </c>
      <c r="H24" s="5"/>
      <c r="I24" s="106">
        <v>1418266405</v>
      </c>
      <c r="J24" s="105"/>
      <c r="K24" s="106">
        <v>1375682032</v>
      </c>
      <c r="M24" s="10"/>
      <c r="N24" s="10"/>
      <c r="O24" s="10"/>
      <c r="P24" s="10"/>
      <c r="Q24" s="10"/>
    </row>
    <row r="25" spans="1:17" ht="23.1" customHeight="1" x14ac:dyDescent="0.25">
      <c r="A25" s="39" t="s">
        <v>34</v>
      </c>
      <c r="B25" s="40"/>
      <c r="D25" s="40"/>
      <c r="E25" s="106">
        <v>657391698</v>
      </c>
      <c r="F25" s="41"/>
      <c r="G25" s="106">
        <v>627485796</v>
      </c>
      <c r="H25" s="5"/>
      <c r="I25" s="106">
        <v>657391698</v>
      </c>
      <c r="J25" s="105"/>
      <c r="K25" s="106">
        <v>627485796</v>
      </c>
      <c r="M25" s="10"/>
      <c r="N25" s="10"/>
      <c r="O25" s="10"/>
      <c r="P25" s="10"/>
      <c r="Q25" s="10"/>
    </row>
    <row r="26" spans="1:17" ht="23.1" customHeight="1" x14ac:dyDescent="0.25">
      <c r="A26" s="39" t="s">
        <v>35</v>
      </c>
      <c r="B26" s="40"/>
      <c r="D26" s="40"/>
      <c r="E26" s="106">
        <v>360634160</v>
      </c>
      <c r="F26" s="41"/>
      <c r="G26" s="106">
        <v>355686217</v>
      </c>
      <c r="H26" s="5"/>
      <c r="I26" s="106">
        <v>360634160</v>
      </c>
      <c r="J26" s="41"/>
      <c r="K26" s="106">
        <v>355686217</v>
      </c>
      <c r="M26" s="10"/>
      <c r="N26" s="10"/>
      <c r="O26" s="10"/>
      <c r="P26" s="10"/>
      <c r="Q26" s="10"/>
    </row>
    <row r="27" spans="1:17" ht="23.1" customHeight="1" x14ac:dyDescent="0.25">
      <c r="A27" s="39" t="s">
        <v>36</v>
      </c>
      <c r="B27" s="40"/>
      <c r="C27" s="40"/>
      <c r="D27" s="40"/>
      <c r="E27" s="106">
        <v>694399678</v>
      </c>
      <c r="F27" s="41"/>
      <c r="G27" s="106">
        <v>204351725</v>
      </c>
      <c r="H27" s="5"/>
      <c r="I27" s="106">
        <v>694399678</v>
      </c>
      <c r="J27" s="41"/>
      <c r="K27" s="106">
        <v>204351725</v>
      </c>
      <c r="M27" s="10"/>
      <c r="N27" s="10"/>
      <c r="O27" s="10"/>
      <c r="P27" s="10"/>
      <c r="Q27" s="10"/>
    </row>
    <row r="28" spans="1:17" ht="23.1" customHeight="1" thickBot="1" x14ac:dyDescent="0.3">
      <c r="A28" s="43" t="s">
        <v>37</v>
      </c>
      <c r="E28" s="117">
        <f>SUM(E13:E27)</f>
        <v>31460311261</v>
      </c>
      <c r="F28" s="45"/>
      <c r="G28" s="117">
        <f>SUM(G13:G27)</f>
        <v>31380362766</v>
      </c>
      <c r="H28" s="7"/>
      <c r="I28" s="117">
        <f>SUM(I13:I27)</f>
        <v>31475932410</v>
      </c>
      <c r="J28" s="45"/>
      <c r="K28" s="117">
        <f>SUM(K13:K27)</f>
        <v>31395670179</v>
      </c>
      <c r="Q28" s="23"/>
    </row>
    <row r="29" spans="1:17" ht="23.1" customHeight="1" thickTop="1" x14ac:dyDescent="0.25"/>
    <row r="31" spans="1:17" ht="23.1" customHeight="1" x14ac:dyDescent="0.25">
      <c r="A31" s="46"/>
    </row>
    <row r="32" spans="1:17" ht="23.1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6" ht="23.1" customHeight="1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1:16" ht="23.1" customHeight="1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6" ht="23.1" customHeight="1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</row>
    <row r="36" spans="1:16" ht="23.1" customHeight="1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6" ht="23.1" customHeight="1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16" ht="23.1" customHeigh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6" ht="23.1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6" ht="23.1" customHeigh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6" ht="23.1" customHeigh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6" ht="23.1" customHeigh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6" ht="23.1" customHeigh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6" ht="23.1" customHeigh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6" ht="23.1" customHeight="1" x14ac:dyDescent="0.25">
      <c r="A45" s="46" t="s">
        <v>38</v>
      </c>
      <c r="B45" s="22"/>
      <c r="C45" s="22"/>
      <c r="D45" s="22"/>
      <c r="E45" s="22"/>
      <c r="F45" s="22"/>
      <c r="G45" s="22"/>
      <c r="J45" s="48"/>
      <c r="K45" s="48"/>
    </row>
    <row r="46" spans="1:16" s="20" customFormat="1" ht="26.1" customHeight="1" x14ac:dyDescent="0.25">
      <c r="A46" s="158" t="s">
        <v>0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M46" s="21"/>
      <c r="N46" s="21"/>
      <c r="O46" s="21"/>
      <c r="P46" s="21"/>
    </row>
    <row r="47" spans="1:16" ht="26.1" customHeight="1" x14ac:dyDescent="0.25">
      <c r="A47" s="158" t="s">
        <v>39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</row>
    <row r="48" spans="1:16" ht="26.1" customHeight="1" x14ac:dyDescent="0.25">
      <c r="A48" s="158" t="s">
        <v>2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</row>
    <row r="49" spans="1:11" ht="26.1" customHeight="1" x14ac:dyDescent="0.25">
      <c r="A49" s="159" t="s">
        <v>3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</row>
    <row r="50" spans="1:11" ht="9" customHeight="1" x14ac:dyDescent="0.25">
      <c r="A50" s="24"/>
      <c r="B50" s="22"/>
      <c r="C50" s="22"/>
      <c r="D50" s="22"/>
      <c r="E50" s="22"/>
      <c r="F50" s="22"/>
      <c r="G50" s="22"/>
      <c r="H50" s="25"/>
      <c r="I50" s="25"/>
      <c r="J50" s="26"/>
      <c r="K50" s="26"/>
    </row>
    <row r="51" spans="1:11" ht="23.1" customHeight="1" x14ac:dyDescent="0.25">
      <c r="B51" s="28"/>
      <c r="C51" s="22"/>
      <c r="D51" s="28"/>
      <c r="E51" s="157" t="s">
        <v>4</v>
      </c>
      <c r="F51" s="157"/>
      <c r="G51" s="157"/>
      <c r="H51" s="22"/>
      <c r="I51" s="22"/>
      <c r="J51" s="22"/>
      <c r="K51" s="22"/>
    </row>
    <row r="52" spans="1:11" ht="23.1" customHeight="1" x14ac:dyDescent="0.25">
      <c r="B52" s="28"/>
      <c r="C52" s="29"/>
      <c r="D52" s="28"/>
      <c r="E52" s="157" t="s">
        <v>5</v>
      </c>
      <c r="F52" s="157"/>
      <c r="G52" s="157"/>
      <c r="H52" s="22"/>
      <c r="I52" s="157" t="s">
        <v>6</v>
      </c>
      <c r="J52" s="157"/>
      <c r="K52" s="157"/>
    </row>
    <row r="53" spans="1:11" ht="23.1" customHeight="1" x14ac:dyDescent="0.5">
      <c r="B53" s="28"/>
      <c r="C53" s="29"/>
      <c r="D53" s="28"/>
      <c r="E53" s="31" t="s">
        <v>7</v>
      </c>
      <c r="F53" s="29"/>
      <c r="G53" s="29"/>
      <c r="H53" s="22"/>
      <c r="I53" s="31" t="s">
        <v>7</v>
      </c>
      <c r="J53" s="29"/>
      <c r="K53" s="29"/>
    </row>
    <row r="54" spans="1:11" ht="23.1" customHeight="1" x14ac:dyDescent="0.25">
      <c r="B54" s="28"/>
      <c r="C54" s="29"/>
      <c r="D54" s="28"/>
      <c r="E54" s="29" t="s">
        <v>8</v>
      </c>
      <c r="F54" s="29"/>
      <c r="G54" s="29" t="s">
        <v>9</v>
      </c>
      <c r="H54" s="25"/>
      <c r="I54" s="29" t="s">
        <v>8</v>
      </c>
      <c r="J54" s="29"/>
      <c r="K54" s="29" t="s">
        <v>9</v>
      </c>
    </row>
    <row r="55" spans="1:11" ht="23.1" customHeight="1" x14ac:dyDescent="0.25">
      <c r="B55" s="28"/>
      <c r="C55" s="29"/>
      <c r="D55" s="28"/>
      <c r="E55" s="32" t="s">
        <v>10</v>
      </c>
      <c r="F55" s="33"/>
      <c r="G55" s="32" t="s">
        <v>11</v>
      </c>
      <c r="H55" s="32"/>
      <c r="I55" s="32" t="s">
        <v>10</v>
      </c>
      <c r="J55" s="33"/>
      <c r="K55" s="32" t="s">
        <v>11</v>
      </c>
    </row>
    <row r="56" spans="1:11" ht="23.1" customHeight="1" x14ac:dyDescent="0.25">
      <c r="B56" s="28"/>
      <c r="C56" s="29" t="s">
        <v>12</v>
      </c>
      <c r="D56" s="28"/>
      <c r="E56" s="34">
        <v>2567</v>
      </c>
      <c r="F56" s="35"/>
      <c r="G56" s="34">
        <v>2566</v>
      </c>
      <c r="H56" s="34"/>
      <c r="I56" s="34">
        <v>2567</v>
      </c>
      <c r="J56" s="35"/>
      <c r="K56" s="34">
        <v>2566</v>
      </c>
    </row>
    <row r="57" spans="1:11" ht="23.1" customHeight="1" x14ac:dyDescent="0.25">
      <c r="A57" s="36" t="s">
        <v>40</v>
      </c>
      <c r="B57" s="28"/>
      <c r="C57" s="28"/>
      <c r="D57" s="28"/>
      <c r="E57" s="28"/>
      <c r="F57" s="28"/>
      <c r="G57" s="28"/>
      <c r="H57" s="49"/>
      <c r="I57" s="49"/>
      <c r="J57" s="50"/>
      <c r="K57" s="49"/>
    </row>
    <row r="58" spans="1:11" ht="23.1" customHeight="1" x14ac:dyDescent="0.25">
      <c r="A58" s="43" t="s">
        <v>41</v>
      </c>
      <c r="H58" s="51"/>
      <c r="I58" s="51"/>
      <c r="J58" s="52"/>
      <c r="K58" s="51"/>
    </row>
    <row r="59" spans="1:11" ht="23.1" customHeight="1" x14ac:dyDescent="0.25">
      <c r="A59" s="39" t="s">
        <v>42</v>
      </c>
      <c r="B59" s="40"/>
      <c r="C59" s="24" t="s">
        <v>43</v>
      </c>
      <c r="D59" s="40"/>
      <c r="E59" s="106">
        <v>16794648202</v>
      </c>
      <c r="F59" s="41"/>
      <c r="G59" s="106">
        <v>16912075772</v>
      </c>
      <c r="H59" s="7"/>
      <c r="I59" s="106">
        <v>16794648202</v>
      </c>
      <c r="J59" s="7"/>
      <c r="K59" s="106">
        <v>16912075772</v>
      </c>
    </row>
    <row r="60" spans="1:11" ht="23.1" customHeight="1" x14ac:dyDescent="0.25">
      <c r="A60" s="39" t="s">
        <v>44</v>
      </c>
      <c r="B60" s="40"/>
      <c r="C60" s="24" t="s">
        <v>45</v>
      </c>
      <c r="D60" s="40"/>
      <c r="E60" s="106">
        <v>3721934923</v>
      </c>
      <c r="F60" s="41"/>
      <c r="G60" s="106">
        <v>3779369852</v>
      </c>
      <c r="H60" s="7"/>
      <c r="I60" s="106">
        <v>3721934923</v>
      </c>
      <c r="J60" s="7"/>
      <c r="K60" s="106">
        <v>3779369852</v>
      </c>
    </row>
    <row r="61" spans="1:11" ht="23.1" customHeight="1" x14ac:dyDescent="0.55000000000000004">
      <c r="A61" s="39" t="s">
        <v>46</v>
      </c>
      <c r="E61" s="106">
        <v>31047314</v>
      </c>
      <c r="F61" s="91"/>
      <c r="G61" s="106">
        <v>114700702</v>
      </c>
      <c r="H61" s="7"/>
      <c r="I61" s="106">
        <v>31047314</v>
      </c>
      <c r="J61" s="7"/>
      <c r="K61" s="106">
        <v>114700702</v>
      </c>
    </row>
    <row r="62" spans="1:11" ht="23.1" customHeight="1" x14ac:dyDescent="0.55000000000000004">
      <c r="A62" s="39" t="s">
        <v>47</v>
      </c>
      <c r="E62" s="106">
        <v>116816502</v>
      </c>
      <c r="F62" s="91"/>
      <c r="G62" s="106">
        <v>138143545</v>
      </c>
      <c r="H62" s="7"/>
      <c r="I62" s="106">
        <v>116816502</v>
      </c>
      <c r="J62" s="7"/>
      <c r="K62" s="106">
        <v>138143545</v>
      </c>
    </row>
    <row r="63" spans="1:11" ht="23.1" customHeight="1" x14ac:dyDescent="0.25">
      <c r="A63" s="39" t="s">
        <v>48</v>
      </c>
      <c r="B63" s="40"/>
      <c r="D63" s="40"/>
      <c r="E63" s="106">
        <v>349623259</v>
      </c>
      <c r="F63" s="41"/>
      <c r="G63" s="106">
        <v>323087749</v>
      </c>
      <c r="H63" s="5"/>
      <c r="I63" s="106">
        <v>349623259</v>
      </c>
      <c r="J63" s="5"/>
      <c r="K63" s="106">
        <v>323087749</v>
      </c>
    </row>
    <row r="64" spans="1:11" ht="23.1" customHeight="1" x14ac:dyDescent="0.25">
      <c r="A64" s="39" t="s">
        <v>49</v>
      </c>
      <c r="B64" s="40"/>
      <c r="D64" s="40"/>
      <c r="E64" s="106">
        <v>2125660361</v>
      </c>
      <c r="F64" s="41"/>
      <c r="G64" s="106">
        <v>2090007998</v>
      </c>
      <c r="H64" s="5"/>
      <c r="I64" s="106">
        <v>2125660361</v>
      </c>
      <c r="J64" s="5"/>
      <c r="K64" s="106">
        <v>2090007998</v>
      </c>
    </row>
    <row r="65" spans="1:15" ht="23.1" customHeight="1" x14ac:dyDescent="0.25">
      <c r="A65" s="39" t="s">
        <v>50</v>
      </c>
      <c r="B65" s="40"/>
      <c r="D65" s="40"/>
      <c r="E65" s="106">
        <v>378012058</v>
      </c>
      <c r="F65" s="41"/>
      <c r="G65" s="106">
        <v>439269874</v>
      </c>
      <c r="H65" s="5"/>
      <c r="I65" s="106">
        <v>378012058</v>
      </c>
      <c r="J65" s="5"/>
      <c r="K65" s="106">
        <v>439269874</v>
      </c>
    </row>
    <row r="66" spans="1:15" ht="23.1" customHeight="1" x14ac:dyDescent="0.25">
      <c r="A66" s="39" t="s">
        <v>51</v>
      </c>
      <c r="B66" s="40"/>
      <c r="D66" s="40"/>
      <c r="E66" s="106">
        <v>799203475</v>
      </c>
      <c r="F66" s="41"/>
      <c r="G66" s="106">
        <v>726025048</v>
      </c>
      <c r="H66" s="5"/>
      <c r="I66" s="106">
        <v>799203475</v>
      </c>
      <c r="J66" s="5"/>
      <c r="K66" s="106">
        <v>726025048</v>
      </c>
    </row>
    <row r="67" spans="1:15" ht="23.1" customHeight="1" x14ac:dyDescent="0.25">
      <c r="A67" s="39" t="s">
        <v>52</v>
      </c>
      <c r="B67" s="40"/>
      <c r="D67" s="40"/>
      <c r="E67" s="106">
        <v>754707352</v>
      </c>
      <c r="F67" s="41"/>
      <c r="G67" s="106">
        <v>775067648</v>
      </c>
      <c r="H67" s="5"/>
      <c r="I67" s="106">
        <v>754707352</v>
      </c>
      <c r="J67" s="5"/>
      <c r="K67" s="106">
        <v>775067648</v>
      </c>
    </row>
    <row r="68" spans="1:15" ht="23.1" customHeight="1" x14ac:dyDescent="0.25">
      <c r="A68" s="43" t="s">
        <v>53</v>
      </c>
      <c r="B68" s="40"/>
      <c r="D68" s="40"/>
      <c r="E68" s="156">
        <f>SUM(E59:E67)</f>
        <v>25071653446</v>
      </c>
      <c r="F68" s="53"/>
      <c r="G68" s="156">
        <f>SUM(G59:G67)</f>
        <v>25297748188</v>
      </c>
      <c r="H68" s="7"/>
      <c r="I68" s="156">
        <f>SUM(I59:I67)</f>
        <v>25071653446</v>
      </c>
      <c r="J68" s="5"/>
      <c r="K68" s="156">
        <f>SUM(K59:K67)</f>
        <v>25297748188</v>
      </c>
    </row>
    <row r="69" spans="1:15" ht="23.1" customHeight="1" x14ac:dyDescent="0.25">
      <c r="A69" s="43"/>
      <c r="B69" s="40"/>
      <c r="D69" s="40"/>
      <c r="E69" s="7"/>
      <c r="F69" s="53"/>
      <c r="G69" s="7"/>
      <c r="H69" s="7"/>
      <c r="I69" s="7"/>
      <c r="J69" s="5"/>
      <c r="K69" s="7"/>
    </row>
    <row r="70" spans="1:15" ht="23.1" customHeight="1" x14ac:dyDescent="0.25">
      <c r="A70" s="43" t="s">
        <v>54</v>
      </c>
      <c r="B70" s="40"/>
      <c r="D70" s="40"/>
      <c r="E70" s="5"/>
      <c r="F70" s="53"/>
      <c r="G70" s="5"/>
      <c r="H70" s="5"/>
      <c r="I70" s="5"/>
      <c r="J70" s="45"/>
      <c r="K70" s="5"/>
      <c r="O70" s="22"/>
    </row>
    <row r="71" spans="1:15" ht="23.1" customHeight="1" x14ac:dyDescent="0.25">
      <c r="A71" s="39" t="s">
        <v>55</v>
      </c>
      <c r="B71" s="40"/>
      <c r="D71" s="40"/>
      <c r="E71" s="5"/>
      <c r="F71" s="53"/>
      <c r="G71" s="5"/>
      <c r="H71" s="5"/>
      <c r="I71" s="5"/>
      <c r="J71" s="45"/>
      <c r="K71" s="5"/>
      <c r="O71" s="22"/>
    </row>
    <row r="72" spans="1:15" ht="23.1" customHeight="1" x14ac:dyDescent="0.25">
      <c r="A72" s="39" t="s">
        <v>56</v>
      </c>
      <c r="B72" s="40"/>
      <c r="D72" s="40"/>
      <c r="E72" s="5"/>
      <c r="F72" s="53"/>
      <c r="G72" s="5"/>
      <c r="H72" s="5"/>
      <c r="I72" s="5"/>
      <c r="J72" s="45"/>
      <c r="K72" s="5"/>
      <c r="O72" s="22"/>
    </row>
    <row r="73" spans="1:15" ht="23.1" customHeight="1" thickBot="1" x14ac:dyDescent="0.3">
      <c r="A73" s="39" t="s">
        <v>57</v>
      </c>
      <c r="B73" s="40"/>
      <c r="D73" s="40"/>
      <c r="E73" s="120">
        <v>590000000</v>
      </c>
      <c r="F73" s="53"/>
      <c r="G73" s="120">
        <v>590000000</v>
      </c>
      <c r="H73" s="7"/>
      <c r="I73" s="120">
        <v>590000000</v>
      </c>
      <c r="J73" s="45"/>
      <c r="K73" s="120">
        <v>590000000</v>
      </c>
      <c r="O73" s="22"/>
    </row>
    <row r="74" spans="1:15" ht="23.1" customHeight="1" thickTop="1" x14ac:dyDescent="0.25">
      <c r="A74" s="39" t="s">
        <v>58</v>
      </c>
      <c r="B74" s="40"/>
      <c r="D74" s="40"/>
      <c r="E74" s="5"/>
      <c r="F74" s="53"/>
      <c r="G74" s="42"/>
      <c r="H74" s="5"/>
      <c r="I74" s="5"/>
      <c r="J74" s="45"/>
      <c r="K74" s="42"/>
      <c r="O74" s="22"/>
    </row>
    <row r="75" spans="1:15" ht="23.1" customHeight="1" x14ac:dyDescent="0.25">
      <c r="A75" s="39" t="s">
        <v>57</v>
      </c>
      <c r="B75" s="40"/>
      <c r="D75" s="40"/>
      <c r="E75" s="106">
        <v>590000000</v>
      </c>
      <c r="F75" s="53"/>
      <c r="G75" s="106">
        <v>590000000</v>
      </c>
      <c r="H75" s="7"/>
      <c r="I75" s="106">
        <v>590000000</v>
      </c>
      <c r="J75" s="45"/>
      <c r="K75" s="106">
        <v>590000000</v>
      </c>
    </row>
    <row r="76" spans="1:15" ht="23.1" customHeight="1" x14ac:dyDescent="0.25">
      <c r="A76" s="39" t="s">
        <v>59</v>
      </c>
      <c r="B76" s="40"/>
      <c r="D76" s="40"/>
      <c r="E76" s="106">
        <v>681567855</v>
      </c>
      <c r="F76" s="53"/>
      <c r="G76" s="106">
        <v>681567855</v>
      </c>
      <c r="H76" s="5"/>
      <c r="I76" s="106">
        <v>681567855</v>
      </c>
      <c r="J76" s="45"/>
      <c r="K76" s="106">
        <v>681567855</v>
      </c>
    </row>
    <row r="77" spans="1:15" ht="23.1" customHeight="1" x14ac:dyDescent="0.25">
      <c r="A77" s="39" t="s">
        <v>60</v>
      </c>
      <c r="B77" s="40"/>
      <c r="D77" s="40"/>
      <c r="E77" s="106">
        <v>823371749</v>
      </c>
      <c r="F77" s="53"/>
      <c r="G77" s="106">
        <v>823371749</v>
      </c>
      <c r="H77" s="5"/>
      <c r="I77" s="106">
        <v>823371749</v>
      </c>
      <c r="J77" s="45"/>
      <c r="K77" s="106">
        <v>823371749</v>
      </c>
    </row>
    <row r="78" spans="1:15" ht="23.1" customHeight="1" x14ac:dyDescent="0.25">
      <c r="A78" s="39" t="s">
        <v>61</v>
      </c>
      <c r="B78" s="40"/>
      <c r="C78" s="40"/>
      <c r="D78" s="40"/>
      <c r="E78" s="45"/>
      <c r="F78" s="53"/>
      <c r="G78" s="106"/>
      <c r="H78" s="45"/>
      <c r="I78" s="45"/>
      <c r="J78" s="45"/>
      <c r="K78" s="106"/>
    </row>
    <row r="79" spans="1:15" ht="23.1" customHeight="1" x14ac:dyDescent="0.25">
      <c r="A79" s="39" t="s">
        <v>62</v>
      </c>
      <c r="B79" s="40"/>
      <c r="C79" s="40"/>
      <c r="D79" s="40"/>
      <c r="E79" s="106">
        <v>59000000</v>
      </c>
      <c r="F79" s="53"/>
      <c r="G79" s="106">
        <v>59000000</v>
      </c>
      <c r="H79" s="5"/>
      <c r="I79" s="106">
        <v>59000000</v>
      </c>
      <c r="J79" s="45"/>
      <c r="K79" s="106">
        <v>59000000</v>
      </c>
    </row>
    <row r="80" spans="1:15" ht="23.1" customHeight="1" x14ac:dyDescent="0.25">
      <c r="A80" s="39" t="s">
        <v>63</v>
      </c>
      <c r="B80" s="40"/>
      <c r="C80" s="40"/>
      <c r="D80" s="40"/>
      <c r="E80" s="106">
        <v>5638593528</v>
      </c>
      <c r="F80" s="53"/>
      <c r="G80" s="106">
        <v>5336007630</v>
      </c>
      <c r="H80" s="5"/>
      <c r="I80" s="106">
        <v>5626638026</v>
      </c>
      <c r="J80" s="45"/>
      <c r="K80" s="106">
        <v>5327394115</v>
      </c>
    </row>
    <row r="81" spans="1:11" ht="23.1" customHeight="1" x14ac:dyDescent="0.25">
      <c r="A81" s="39" t="s">
        <v>64</v>
      </c>
      <c r="B81" s="40"/>
      <c r="C81" s="40"/>
      <c r="D81" s="40"/>
      <c r="E81" s="106">
        <v>-1403875317</v>
      </c>
      <c r="F81" s="53"/>
      <c r="G81" s="106">
        <v>-1407332656</v>
      </c>
      <c r="H81" s="5"/>
      <c r="I81" s="106">
        <v>-1376298666</v>
      </c>
      <c r="J81" s="45"/>
      <c r="K81" s="106">
        <v>-1383411728</v>
      </c>
    </row>
    <row r="82" spans="1:11" ht="23.1" customHeight="1" x14ac:dyDescent="0.25">
      <c r="A82" s="43" t="s">
        <v>65</v>
      </c>
      <c r="E82" s="156">
        <f>SUM(E75:E81)</f>
        <v>6388657815</v>
      </c>
      <c r="F82" s="45"/>
      <c r="G82" s="156">
        <f>SUM(G75:G81)</f>
        <v>6082614578</v>
      </c>
      <c r="H82" s="7"/>
      <c r="I82" s="156">
        <f>SUM(I75:I81)</f>
        <v>6404278964</v>
      </c>
      <c r="J82" s="45"/>
      <c r="K82" s="156">
        <f>SUM(K75:K81)</f>
        <v>6097921991</v>
      </c>
    </row>
    <row r="83" spans="1:11" ht="23.1" customHeight="1" thickBot="1" x14ac:dyDescent="0.3">
      <c r="A83" s="43" t="s">
        <v>66</v>
      </c>
      <c r="E83" s="117">
        <f>SUM(E68,E82)</f>
        <v>31460311261</v>
      </c>
      <c r="F83" s="45"/>
      <c r="G83" s="117">
        <f>SUM(G68,G82)</f>
        <v>31380362766</v>
      </c>
      <c r="H83" s="7"/>
      <c r="I83" s="117">
        <f>SUM(I68,I82)</f>
        <v>31475932410</v>
      </c>
      <c r="J83" s="45"/>
      <c r="K83" s="117">
        <f>SUM(K68,K82)</f>
        <v>31395670179</v>
      </c>
    </row>
    <row r="84" spans="1:11" ht="23.1" customHeight="1" thickTop="1" x14ac:dyDescent="0.25">
      <c r="A84" s="43"/>
      <c r="E84" s="8"/>
      <c r="F84" s="54"/>
      <c r="G84" s="8"/>
      <c r="H84" s="8"/>
      <c r="I84" s="8"/>
      <c r="J84" s="54"/>
      <c r="K84" s="8"/>
    </row>
    <row r="85" spans="1:11" ht="23.1" customHeight="1" x14ac:dyDescent="0.25">
      <c r="A85" s="46" t="s">
        <v>38</v>
      </c>
    </row>
    <row r="86" spans="1:11" s="23" customFormat="1" ht="23.1" customHeight="1" x14ac:dyDescent="0.25">
      <c r="B86" s="22"/>
      <c r="C86" s="22"/>
      <c r="D86" s="22"/>
      <c r="E86" s="22"/>
      <c r="F86" s="22"/>
      <c r="G86" s="22"/>
      <c r="H86" s="10"/>
      <c r="I86" s="10"/>
      <c r="J86" s="30"/>
      <c r="K86" s="10"/>
    </row>
    <row r="87" spans="1:11" s="23" customFormat="1" ht="23.1" customHeight="1" x14ac:dyDescent="0.25">
      <c r="A87" s="24"/>
      <c r="D87" s="22"/>
      <c r="E87" s="22"/>
      <c r="F87" s="22"/>
      <c r="G87" s="22"/>
      <c r="H87" s="10"/>
      <c r="J87" s="30"/>
      <c r="K87" s="10"/>
    </row>
    <row r="88" spans="1:11" s="23" customFormat="1" ht="23.1" customHeight="1" x14ac:dyDescent="0.25">
      <c r="A88" s="24"/>
      <c r="B88" s="22" t="s">
        <v>67</v>
      </c>
      <c r="D88" s="22"/>
      <c r="E88" s="22"/>
      <c r="F88" s="22"/>
      <c r="G88" s="22"/>
      <c r="H88" s="10"/>
      <c r="I88" s="10"/>
      <c r="J88" s="30"/>
      <c r="K88" s="10"/>
    </row>
    <row r="89" spans="1:11" s="23" customFormat="1" ht="23.1" customHeight="1" x14ac:dyDescent="0.25">
      <c r="A89" s="24"/>
      <c r="B89" s="22"/>
      <c r="C89" s="22"/>
      <c r="D89" s="22"/>
      <c r="E89" s="22"/>
      <c r="F89" s="22"/>
      <c r="G89" s="22"/>
      <c r="H89" s="10"/>
      <c r="I89" s="10"/>
      <c r="J89" s="30"/>
      <c r="K89" s="10"/>
    </row>
    <row r="90" spans="1:11" s="23" customFormat="1" ht="23.1" customHeight="1" x14ac:dyDescent="0.25">
      <c r="A90" s="24"/>
      <c r="B90" s="22"/>
      <c r="C90" s="22"/>
      <c r="D90" s="22"/>
      <c r="E90" s="22"/>
      <c r="F90" s="22"/>
      <c r="G90" s="22"/>
      <c r="H90" s="10"/>
      <c r="I90" s="10"/>
      <c r="J90" s="30"/>
      <c r="K90" s="10"/>
    </row>
    <row r="91" spans="1:11" s="23" customFormat="1" ht="23.1" customHeight="1" x14ac:dyDescent="0.25">
      <c r="A91" s="24"/>
      <c r="B91" s="22"/>
      <c r="C91" s="22"/>
      <c r="D91" s="22"/>
      <c r="E91" s="22"/>
      <c r="F91" s="22"/>
      <c r="G91" s="22"/>
      <c r="H91" s="10"/>
      <c r="I91" s="10"/>
      <c r="J91" s="30"/>
      <c r="K91" s="10"/>
    </row>
    <row r="92" spans="1:11" s="23" customFormat="1" ht="23.1" customHeight="1" x14ac:dyDescent="0.25">
      <c r="A92" s="24"/>
      <c r="B92" s="22"/>
      <c r="C92" s="22"/>
      <c r="D92" s="22"/>
      <c r="E92" s="22"/>
      <c r="F92" s="22"/>
      <c r="G92" s="22"/>
      <c r="H92" s="10"/>
      <c r="I92" s="10"/>
      <c r="J92" s="30"/>
      <c r="K92" s="10"/>
    </row>
    <row r="93" spans="1:11" s="23" customFormat="1" ht="23.1" customHeight="1" x14ac:dyDescent="0.25">
      <c r="A93" s="24"/>
      <c r="B93" s="22"/>
      <c r="C93" s="22"/>
      <c r="D93" s="22"/>
      <c r="E93" s="22"/>
      <c r="F93" s="22"/>
      <c r="G93" s="22"/>
      <c r="H93" s="10"/>
      <c r="I93" s="10"/>
      <c r="J93" s="30"/>
      <c r="K93" s="10"/>
    </row>
    <row r="94" spans="1:11" s="23" customFormat="1" ht="23.1" customHeight="1" x14ac:dyDescent="0.25">
      <c r="A94" s="24"/>
      <c r="B94" s="22"/>
      <c r="C94" s="22"/>
      <c r="D94" s="22"/>
      <c r="E94" s="22"/>
      <c r="F94" s="22"/>
      <c r="G94" s="22"/>
      <c r="H94" s="10"/>
      <c r="I94" s="10"/>
      <c r="J94" s="30"/>
      <c r="K94" s="10"/>
    </row>
    <row r="95" spans="1:11" s="23" customFormat="1" ht="23.1" customHeight="1" x14ac:dyDescent="0.25">
      <c r="A95" s="24"/>
      <c r="B95" s="22"/>
      <c r="C95" s="22"/>
      <c r="D95" s="22"/>
      <c r="E95" s="22"/>
      <c r="F95" s="22"/>
      <c r="G95" s="22"/>
      <c r="H95" s="10"/>
      <c r="I95" s="10"/>
      <c r="J95" s="30"/>
      <c r="K95" s="10"/>
    </row>
    <row r="96" spans="1:11" s="23" customFormat="1" ht="23.1" customHeight="1" x14ac:dyDescent="0.25">
      <c r="A96" s="24"/>
      <c r="B96" s="22"/>
      <c r="C96" s="22"/>
      <c r="D96" s="22"/>
      <c r="E96" s="22"/>
      <c r="F96" s="22"/>
      <c r="G96" s="22"/>
      <c r="H96" s="10"/>
      <c r="I96" s="10"/>
      <c r="J96" s="30"/>
      <c r="K96" s="10"/>
    </row>
    <row r="97" spans="1:11" s="23" customFormat="1" ht="23.1" customHeight="1" x14ac:dyDescent="0.25">
      <c r="A97" s="24"/>
      <c r="B97" s="22"/>
      <c r="C97" s="22"/>
      <c r="D97" s="22"/>
      <c r="E97" s="22"/>
      <c r="F97" s="22"/>
      <c r="G97" s="22"/>
      <c r="H97" s="10"/>
      <c r="I97" s="10"/>
      <c r="J97" s="30"/>
      <c r="K97" s="10"/>
    </row>
    <row r="98" spans="1:11" s="23" customFormat="1" ht="23.1" customHeight="1" x14ac:dyDescent="0.25">
      <c r="A98" s="24"/>
      <c r="B98" s="22"/>
      <c r="C98" s="22"/>
      <c r="D98" s="22"/>
      <c r="E98" s="22"/>
      <c r="F98" s="22"/>
      <c r="G98" s="22"/>
      <c r="H98" s="10"/>
      <c r="I98" s="10"/>
      <c r="J98" s="30"/>
      <c r="K98" s="10"/>
    </row>
    <row r="99" spans="1:11" s="23" customFormat="1" ht="23.1" customHeight="1" x14ac:dyDescent="0.25">
      <c r="A99" s="24"/>
      <c r="B99" s="22"/>
      <c r="C99" s="22"/>
      <c r="D99" s="22"/>
      <c r="E99" s="22"/>
      <c r="F99" s="22"/>
      <c r="G99" s="22"/>
      <c r="H99" s="10"/>
      <c r="I99" s="10"/>
      <c r="J99" s="30"/>
      <c r="K99" s="10"/>
    </row>
    <row r="100" spans="1:11" s="23" customFormat="1" ht="23.1" customHeight="1" x14ac:dyDescent="0.25">
      <c r="A100" s="24"/>
      <c r="B100" s="22"/>
      <c r="C100" s="22"/>
      <c r="D100" s="22"/>
      <c r="E100" s="22"/>
      <c r="F100" s="22"/>
      <c r="G100" s="22"/>
      <c r="H100" s="10"/>
      <c r="I100" s="10"/>
      <c r="J100" s="30"/>
      <c r="K100" s="10"/>
    </row>
    <row r="101" spans="1:11" s="23" customFormat="1" ht="23.1" customHeight="1" x14ac:dyDescent="0.25">
      <c r="A101" s="24"/>
      <c r="B101" s="22"/>
      <c r="C101" s="22"/>
      <c r="D101" s="22"/>
      <c r="E101" s="22"/>
      <c r="F101" s="22"/>
      <c r="G101" s="22"/>
      <c r="H101" s="10"/>
      <c r="I101" s="10"/>
      <c r="J101" s="30"/>
      <c r="K101" s="10"/>
    </row>
  </sheetData>
  <mergeCells count="14">
    <mergeCell ref="E52:G52"/>
    <mergeCell ref="I52:K52"/>
    <mergeCell ref="A1:K1"/>
    <mergeCell ref="A2:K2"/>
    <mergeCell ref="A3:K3"/>
    <mergeCell ref="A4:K4"/>
    <mergeCell ref="E6:G6"/>
    <mergeCell ref="E7:G7"/>
    <mergeCell ref="I7:K7"/>
    <mergeCell ref="A46:K46"/>
    <mergeCell ref="A47:K47"/>
    <mergeCell ref="A48:K48"/>
    <mergeCell ref="A49:K49"/>
    <mergeCell ref="E51:G51"/>
  </mergeCells>
  <pageMargins left="0.8" right="0.2" top="1" bottom="0.5" header="0.6" footer="0.3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F07EF-FE79-42AF-90E3-8FC2DE94AB44}">
  <sheetPr codeName="Sheet2">
    <tabColor rgb="FF00B050"/>
  </sheetPr>
  <dimension ref="A1:P90"/>
  <sheetViews>
    <sheetView view="pageBreakPreview" topLeftCell="A12" zoomScale="70" zoomScaleNormal="100" zoomScaleSheetLayoutView="70" workbookViewId="0">
      <selection activeCell="E36" sqref="E36"/>
    </sheetView>
  </sheetViews>
  <sheetFormatPr defaultRowHeight="23.1" customHeight="1" x14ac:dyDescent="0.25"/>
  <cols>
    <col min="1" max="1" width="53.5703125" style="27" customWidth="1"/>
    <col min="2" max="2" width="1.42578125" style="27" customWidth="1"/>
    <col min="3" max="3" width="8.42578125" style="24" customWidth="1"/>
    <col min="4" max="4" width="1.42578125" style="24" customWidth="1"/>
    <col min="5" max="5" width="15.5703125" style="24" customWidth="1"/>
    <col min="6" max="6" width="1.42578125" style="4" customWidth="1"/>
    <col min="7" max="7" width="15.5703125" style="24" customWidth="1"/>
    <col min="8" max="8" width="1.42578125" style="4" customWidth="1"/>
    <col min="9" max="9" width="15.5703125" style="4" customWidth="1"/>
    <col min="10" max="10" width="1.42578125" style="30" customWidth="1"/>
    <col min="11" max="11" width="15.5703125" style="10" customWidth="1"/>
    <col min="12" max="12" width="0.5703125" style="24" customWidth="1"/>
    <col min="13" max="256" width="9.42578125" style="22"/>
    <col min="257" max="257" width="55.5703125" style="22" customWidth="1"/>
    <col min="258" max="258" width="8.5703125" style="22" customWidth="1"/>
    <col min="259" max="259" width="1.42578125" style="22" customWidth="1"/>
    <col min="260" max="260" width="15.5703125" style="22" customWidth="1"/>
    <col min="261" max="261" width="1.42578125" style="22" customWidth="1"/>
    <col min="262" max="262" width="15.5703125" style="22" customWidth="1"/>
    <col min="263" max="263" width="1.42578125" style="22" customWidth="1"/>
    <col min="264" max="264" width="15.42578125" style="22" customWidth="1"/>
    <col min="265" max="265" width="1.42578125" style="22" customWidth="1"/>
    <col min="266" max="266" width="15.42578125" style="22" customWidth="1"/>
    <col min="267" max="267" width="0.5703125" style="22" customWidth="1"/>
    <col min="268" max="512" width="9.42578125" style="22"/>
    <col min="513" max="513" width="55.5703125" style="22" customWidth="1"/>
    <col min="514" max="514" width="8.5703125" style="22" customWidth="1"/>
    <col min="515" max="515" width="1.42578125" style="22" customWidth="1"/>
    <col min="516" max="516" width="15.5703125" style="22" customWidth="1"/>
    <col min="517" max="517" width="1.42578125" style="22" customWidth="1"/>
    <col min="518" max="518" width="15.5703125" style="22" customWidth="1"/>
    <col min="519" max="519" width="1.42578125" style="22" customWidth="1"/>
    <col min="520" max="520" width="15.42578125" style="22" customWidth="1"/>
    <col min="521" max="521" width="1.42578125" style="22" customWidth="1"/>
    <col min="522" max="522" width="15.42578125" style="22" customWidth="1"/>
    <col min="523" max="523" width="0.5703125" style="22" customWidth="1"/>
    <col min="524" max="768" width="9.42578125" style="22"/>
    <col min="769" max="769" width="55.5703125" style="22" customWidth="1"/>
    <col min="770" max="770" width="8.5703125" style="22" customWidth="1"/>
    <col min="771" max="771" width="1.42578125" style="22" customWidth="1"/>
    <col min="772" max="772" width="15.5703125" style="22" customWidth="1"/>
    <col min="773" max="773" width="1.42578125" style="22" customWidth="1"/>
    <col min="774" max="774" width="15.5703125" style="22" customWidth="1"/>
    <col min="775" max="775" width="1.42578125" style="22" customWidth="1"/>
    <col min="776" max="776" width="15.42578125" style="22" customWidth="1"/>
    <col min="777" max="777" width="1.42578125" style="22" customWidth="1"/>
    <col min="778" max="778" width="15.42578125" style="22" customWidth="1"/>
    <col min="779" max="779" width="0.5703125" style="22" customWidth="1"/>
    <col min="780" max="1024" width="9.42578125" style="22"/>
    <col min="1025" max="1025" width="55.5703125" style="22" customWidth="1"/>
    <col min="1026" max="1026" width="8.5703125" style="22" customWidth="1"/>
    <col min="1027" max="1027" width="1.42578125" style="22" customWidth="1"/>
    <col min="1028" max="1028" width="15.5703125" style="22" customWidth="1"/>
    <col min="1029" max="1029" width="1.42578125" style="22" customWidth="1"/>
    <col min="1030" max="1030" width="15.5703125" style="22" customWidth="1"/>
    <col min="1031" max="1031" width="1.42578125" style="22" customWidth="1"/>
    <col min="1032" max="1032" width="15.42578125" style="22" customWidth="1"/>
    <col min="1033" max="1033" width="1.42578125" style="22" customWidth="1"/>
    <col min="1034" max="1034" width="15.42578125" style="22" customWidth="1"/>
    <col min="1035" max="1035" width="0.5703125" style="22" customWidth="1"/>
    <col min="1036" max="1280" width="9.42578125" style="22"/>
    <col min="1281" max="1281" width="55.5703125" style="22" customWidth="1"/>
    <col min="1282" max="1282" width="8.5703125" style="22" customWidth="1"/>
    <col min="1283" max="1283" width="1.42578125" style="22" customWidth="1"/>
    <col min="1284" max="1284" width="15.5703125" style="22" customWidth="1"/>
    <col min="1285" max="1285" width="1.42578125" style="22" customWidth="1"/>
    <col min="1286" max="1286" width="15.5703125" style="22" customWidth="1"/>
    <col min="1287" max="1287" width="1.42578125" style="22" customWidth="1"/>
    <col min="1288" max="1288" width="15.42578125" style="22" customWidth="1"/>
    <col min="1289" max="1289" width="1.42578125" style="22" customWidth="1"/>
    <col min="1290" max="1290" width="15.42578125" style="22" customWidth="1"/>
    <col min="1291" max="1291" width="0.5703125" style="22" customWidth="1"/>
    <col min="1292" max="1536" width="9.42578125" style="22"/>
    <col min="1537" max="1537" width="55.5703125" style="22" customWidth="1"/>
    <col min="1538" max="1538" width="8.5703125" style="22" customWidth="1"/>
    <col min="1539" max="1539" width="1.42578125" style="22" customWidth="1"/>
    <col min="1540" max="1540" width="15.5703125" style="22" customWidth="1"/>
    <col min="1541" max="1541" width="1.42578125" style="22" customWidth="1"/>
    <col min="1542" max="1542" width="15.5703125" style="22" customWidth="1"/>
    <col min="1543" max="1543" width="1.42578125" style="22" customWidth="1"/>
    <col min="1544" max="1544" width="15.42578125" style="22" customWidth="1"/>
    <col min="1545" max="1545" width="1.42578125" style="22" customWidth="1"/>
    <col min="1546" max="1546" width="15.42578125" style="22" customWidth="1"/>
    <col min="1547" max="1547" width="0.5703125" style="22" customWidth="1"/>
    <col min="1548" max="1792" width="9.42578125" style="22"/>
    <col min="1793" max="1793" width="55.5703125" style="22" customWidth="1"/>
    <col min="1794" max="1794" width="8.5703125" style="22" customWidth="1"/>
    <col min="1795" max="1795" width="1.42578125" style="22" customWidth="1"/>
    <col min="1796" max="1796" width="15.5703125" style="22" customWidth="1"/>
    <col min="1797" max="1797" width="1.42578125" style="22" customWidth="1"/>
    <col min="1798" max="1798" width="15.5703125" style="22" customWidth="1"/>
    <col min="1799" max="1799" width="1.42578125" style="22" customWidth="1"/>
    <col min="1800" max="1800" width="15.42578125" style="22" customWidth="1"/>
    <col min="1801" max="1801" width="1.42578125" style="22" customWidth="1"/>
    <col min="1802" max="1802" width="15.42578125" style="22" customWidth="1"/>
    <col min="1803" max="1803" width="0.5703125" style="22" customWidth="1"/>
    <col min="1804" max="2048" width="9.42578125" style="22"/>
    <col min="2049" max="2049" width="55.5703125" style="22" customWidth="1"/>
    <col min="2050" max="2050" width="8.5703125" style="22" customWidth="1"/>
    <col min="2051" max="2051" width="1.42578125" style="22" customWidth="1"/>
    <col min="2052" max="2052" width="15.5703125" style="22" customWidth="1"/>
    <col min="2053" max="2053" width="1.42578125" style="22" customWidth="1"/>
    <col min="2054" max="2054" width="15.5703125" style="22" customWidth="1"/>
    <col min="2055" max="2055" width="1.42578125" style="22" customWidth="1"/>
    <col min="2056" max="2056" width="15.42578125" style="22" customWidth="1"/>
    <col min="2057" max="2057" width="1.42578125" style="22" customWidth="1"/>
    <col min="2058" max="2058" width="15.42578125" style="22" customWidth="1"/>
    <col min="2059" max="2059" width="0.5703125" style="22" customWidth="1"/>
    <col min="2060" max="2304" width="9.42578125" style="22"/>
    <col min="2305" max="2305" width="55.5703125" style="22" customWidth="1"/>
    <col min="2306" max="2306" width="8.5703125" style="22" customWidth="1"/>
    <col min="2307" max="2307" width="1.42578125" style="22" customWidth="1"/>
    <col min="2308" max="2308" width="15.5703125" style="22" customWidth="1"/>
    <col min="2309" max="2309" width="1.42578125" style="22" customWidth="1"/>
    <col min="2310" max="2310" width="15.5703125" style="22" customWidth="1"/>
    <col min="2311" max="2311" width="1.42578125" style="22" customWidth="1"/>
    <col min="2312" max="2312" width="15.42578125" style="22" customWidth="1"/>
    <col min="2313" max="2313" width="1.42578125" style="22" customWidth="1"/>
    <col min="2314" max="2314" width="15.42578125" style="22" customWidth="1"/>
    <col min="2315" max="2315" width="0.5703125" style="22" customWidth="1"/>
    <col min="2316" max="2560" width="9.42578125" style="22"/>
    <col min="2561" max="2561" width="55.5703125" style="22" customWidth="1"/>
    <col min="2562" max="2562" width="8.5703125" style="22" customWidth="1"/>
    <col min="2563" max="2563" width="1.42578125" style="22" customWidth="1"/>
    <col min="2564" max="2564" width="15.5703125" style="22" customWidth="1"/>
    <col min="2565" max="2565" width="1.42578125" style="22" customWidth="1"/>
    <col min="2566" max="2566" width="15.5703125" style="22" customWidth="1"/>
    <col min="2567" max="2567" width="1.42578125" style="22" customWidth="1"/>
    <col min="2568" max="2568" width="15.42578125" style="22" customWidth="1"/>
    <col min="2569" max="2569" width="1.42578125" style="22" customWidth="1"/>
    <col min="2570" max="2570" width="15.42578125" style="22" customWidth="1"/>
    <col min="2571" max="2571" width="0.5703125" style="22" customWidth="1"/>
    <col min="2572" max="2816" width="9.42578125" style="22"/>
    <col min="2817" max="2817" width="55.5703125" style="22" customWidth="1"/>
    <col min="2818" max="2818" width="8.5703125" style="22" customWidth="1"/>
    <col min="2819" max="2819" width="1.42578125" style="22" customWidth="1"/>
    <col min="2820" max="2820" width="15.5703125" style="22" customWidth="1"/>
    <col min="2821" max="2821" width="1.42578125" style="22" customWidth="1"/>
    <col min="2822" max="2822" width="15.5703125" style="22" customWidth="1"/>
    <col min="2823" max="2823" width="1.42578125" style="22" customWidth="1"/>
    <col min="2824" max="2824" width="15.42578125" style="22" customWidth="1"/>
    <col min="2825" max="2825" width="1.42578125" style="22" customWidth="1"/>
    <col min="2826" max="2826" width="15.42578125" style="22" customWidth="1"/>
    <col min="2827" max="2827" width="0.5703125" style="22" customWidth="1"/>
    <col min="2828" max="3072" width="9.42578125" style="22"/>
    <col min="3073" max="3073" width="55.5703125" style="22" customWidth="1"/>
    <col min="3074" max="3074" width="8.5703125" style="22" customWidth="1"/>
    <col min="3075" max="3075" width="1.42578125" style="22" customWidth="1"/>
    <col min="3076" max="3076" width="15.5703125" style="22" customWidth="1"/>
    <col min="3077" max="3077" width="1.42578125" style="22" customWidth="1"/>
    <col min="3078" max="3078" width="15.5703125" style="22" customWidth="1"/>
    <col min="3079" max="3079" width="1.42578125" style="22" customWidth="1"/>
    <col min="3080" max="3080" width="15.42578125" style="22" customWidth="1"/>
    <col min="3081" max="3081" width="1.42578125" style="22" customWidth="1"/>
    <col min="3082" max="3082" width="15.42578125" style="22" customWidth="1"/>
    <col min="3083" max="3083" width="0.5703125" style="22" customWidth="1"/>
    <col min="3084" max="3328" width="9.42578125" style="22"/>
    <col min="3329" max="3329" width="55.5703125" style="22" customWidth="1"/>
    <col min="3330" max="3330" width="8.5703125" style="22" customWidth="1"/>
    <col min="3331" max="3331" width="1.42578125" style="22" customWidth="1"/>
    <col min="3332" max="3332" width="15.5703125" style="22" customWidth="1"/>
    <col min="3333" max="3333" width="1.42578125" style="22" customWidth="1"/>
    <col min="3334" max="3334" width="15.5703125" style="22" customWidth="1"/>
    <col min="3335" max="3335" width="1.42578125" style="22" customWidth="1"/>
    <col min="3336" max="3336" width="15.42578125" style="22" customWidth="1"/>
    <col min="3337" max="3337" width="1.42578125" style="22" customWidth="1"/>
    <col min="3338" max="3338" width="15.42578125" style="22" customWidth="1"/>
    <col min="3339" max="3339" width="0.5703125" style="22" customWidth="1"/>
    <col min="3340" max="3584" width="9.42578125" style="22"/>
    <col min="3585" max="3585" width="55.5703125" style="22" customWidth="1"/>
    <col min="3586" max="3586" width="8.5703125" style="22" customWidth="1"/>
    <col min="3587" max="3587" width="1.42578125" style="22" customWidth="1"/>
    <col min="3588" max="3588" width="15.5703125" style="22" customWidth="1"/>
    <col min="3589" max="3589" width="1.42578125" style="22" customWidth="1"/>
    <col min="3590" max="3590" width="15.5703125" style="22" customWidth="1"/>
    <col min="3591" max="3591" width="1.42578125" style="22" customWidth="1"/>
    <col min="3592" max="3592" width="15.42578125" style="22" customWidth="1"/>
    <col min="3593" max="3593" width="1.42578125" style="22" customWidth="1"/>
    <col min="3594" max="3594" width="15.42578125" style="22" customWidth="1"/>
    <col min="3595" max="3595" width="0.5703125" style="22" customWidth="1"/>
    <col min="3596" max="3840" width="9.42578125" style="22"/>
    <col min="3841" max="3841" width="55.5703125" style="22" customWidth="1"/>
    <col min="3842" max="3842" width="8.5703125" style="22" customWidth="1"/>
    <col min="3843" max="3843" width="1.42578125" style="22" customWidth="1"/>
    <col min="3844" max="3844" width="15.5703125" style="22" customWidth="1"/>
    <col min="3845" max="3845" width="1.42578125" style="22" customWidth="1"/>
    <col min="3846" max="3846" width="15.5703125" style="22" customWidth="1"/>
    <col min="3847" max="3847" width="1.42578125" style="22" customWidth="1"/>
    <col min="3848" max="3848" width="15.42578125" style="22" customWidth="1"/>
    <col min="3849" max="3849" width="1.42578125" style="22" customWidth="1"/>
    <col min="3850" max="3850" width="15.42578125" style="22" customWidth="1"/>
    <col min="3851" max="3851" width="0.5703125" style="22" customWidth="1"/>
    <col min="3852" max="4096" width="9.42578125" style="22"/>
    <col min="4097" max="4097" width="55.5703125" style="22" customWidth="1"/>
    <col min="4098" max="4098" width="8.5703125" style="22" customWidth="1"/>
    <col min="4099" max="4099" width="1.42578125" style="22" customWidth="1"/>
    <col min="4100" max="4100" width="15.5703125" style="22" customWidth="1"/>
    <col min="4101" max="4101" width="1.42578125" style="22" customWidth="1"/>
    <col min="4102" max="4102" width="15.5703125" style="22" customWidth="1"/>
    <col min="4103" max="4103" width="1.42578125" style="22" customWidth="1"/>
    <col min="4104" max="4104" width="15.42578125" style="22" customWidth="1"/>
    <col min="4105" max="4105" width="1.42578125" style="22" customWidth="1"/>
    <col min="4106" max="4106" width="15.42578125" style="22" customWidth="1"/>
    <col min="4107" max="4107" width="0.5703125" style="22" customWidth="1"/>
    <col min="4108" max="4352" width="9.42578125" style="22"/>
    <col min="4353" max="4353" width="55.5703125" style="22" customWidth="1"/>
    <col min="4354" max="4354" width="8.5703125" style="22" customWidth="1"/>
    <col min="4355" max="4355" width="1.42578125" style="22" customWidth="1"/>
    <col min="4356" max="4356" width="15.5703125" style="22" customWidth="1"/>
    <col min="4357" max="4357" width="1.42578125" style="22" customWidth="1"/>
    <col min="4358" max="4358" width="15.5703125" style="22" customWidth="1"/>
    <col min="4359" max="4359" width="1.42578125" style="22" customWidth="1"/>
    <col min="4360" max="4360" width="15.42578125" style="22" customWidth="1"/>
    <col min="4361" max="4361" width="1.42578125" style="22" customWidth="1"/>
    <col min="4362" max="4362" width="15.42578125" style="22" customWidth="1"/>
    <col min="4363" max="4363" width="0.5703125" style="22" customWidth="1"/>
    <col min="4364" max="4608" width="9.42578125" style="22"/>
    <col min="4609" max="4609" width="55.5703125" style="22" customWidth="1"/>
    <col min="4610" max="4610" width="8.5703125" style="22" customWidth="1"/>
    <col min="4611" max="4611" width="1.42578125" style="22" customWidth="1"/>
    <col min="4612" max="4612" width="15.5703125" style="22" customWidth="1"/>
    <col min="4613" max="4613" width="1.42578125" style="22" customWidth="1"/>
    <col min="4614" max="4614" width="15.5703125" style="22" customWidth="1"/>
    <col min="4615" max="4615" width="1.42578125" style="22" customWidth="1"/>
    <col min="4616" max="4616" width="15.42578125" style="22" customWidth="1"/>
    <col min="4617" max="4617" width="1.42578125" style="22" customWidth="1"/>
    <col min="4618" max="4618" width="15.42578125" style="22" customWidth="1"/>
    <col min="4619" max="4619" width="0.5703125" style="22" customWidth="1"/>
    <col min="4620" max="4864" width="9.42578125" style="22"/>
    <col min="4865" max="4865" width="55.5703125" style="22" customWidth="1"/>
    <col min="4866" max="4866" width="8.5703125" style="22" customWidth="1"/>
    <col min="4867" max="4867" width="1.42578125" style="22" customWidth="1"/>
    <col min="4868" max="4868" width="15.5703125" style="22" customWidth="1"/>
    <col min="4869" max="4869" width="1.42578125" style="22" customWidth="1"/>
    <col min="4870" max="4870" width="15.5703125" style="22" customWidth="1"/>
    <col min="4871" max="4871" width="1.42578125" style="22" customWidth="1"/>
    <col min="4872" max="4872" width="15.42578125" style="22" customWidth="1"/>
    <col min="4873" max="4873" width="1.42578125" style="22" customWidth="1"/>
    <col min="4874" max="4874" width="15.42578125" style="22" customWidth="1"/>
    <col min="4875" max="4875" width="0.5703125" style="22" customWidth="1"/>
    <col min="4876" max="5120" width="9.42578125" style="22"/>
    <col min="5121" max="5121" width="55.5703125" style="22" customWidth="1"/>
    <col min="5122" max="5122" width="8.5703125" style="22" customWidth="1"/>
    <col min="5123" max="5123" width="1.42578125" style="22" customWidth="1"/>
    <col min="5124" max="5124" width="15.5703125" style="22" customWidth="1"/>
    <col min="5125" max="5125" width="1.42578125" style="22" customWidth="1"/>
    <col min="5126" max="5126" width="15.5703125" style="22" customWidth="1"/>
    <col min="5127" max="5127" width="1.42578125" style="22" customWidth="1"/>
    <col min="5128" max="5128" width="15.42578125" style="22" customWidth="1"/>
    <col min="5129" max="5129" width="1.42578125" style="22" customWidth="1"/>
    <col min="5130" max="5130" width="15.42578125" style="22" customWidth="1"/>
    <col min="5131" max="5131" width="0.5703125" style="22" customWidth="1"/>
    <col min="5132" max="5376" width="9.42578125" style="22"/>
    <col min="5377" max="5377" width="55.5703125" style="22" customWidth="1"/>
    <col min="5378" max="5378" width="8.5703125" style="22" customWidth="1"/>
    <col min="5379" max="5379" width="1.42578125" style="22" customWidth="1"/>
    <col min="5380" max="5380" width="15.5703125" style="22" customWidth="1"/>
    <col min="5381" max="5381" width="1.42578125" style="22" customWidth="1"/>
    <col min="5382" max="5382" width="15.5703125" style="22" customWidth="1"/>
    <col min="5383" max="5383" width="1.42578125" style="22" customWidth="1"/>
    <col min="5384" max="5384" width="15.42578125" style="22" customWidth="1"/>
    <col min="5385" max="5385" width="1.42578125" style="22" customWidth="1"/>
    <col min="5386" max="5386" width="15.42578125" style="22" customWidth="1"/>
    <col min="5387" max="5387" width="0.5703125" style="22" customWidth="1"/>
    <col min="5388" max="5632" width="9.42578125" style="22"/>
    <col min="5633" max="5633" width="55.5703125" style="22" customWidth="1"/>
    <col min="5634" max="5634" width="8.5703125" style="22" customWidth="1"/>
    <col min="5635" max="5635" width="1.42578125" style="22" customWidth="1"/>
    <col min="5636" max="5636" width="15.5703125" style="22" customWidth="1"/>
    <col min="5637" max="5637" width="1.42578125" style="22" customWidth="1"/>
    <col min="5638" max="5638" width="15.5703125" style="22" customWidth="1"/>
    <col min="5639" max="5639" width="1.42578125" style="22" customWidth="1"/>
    <col min="5640" max="5640" width="15.42578125" style="22" customWidth="1"/>
    <col min="5641" max="5641" width="1.42578125" style="22" customWidth="1"/>
    <col min="5642" max="5642" width="15.42578125" style="22" customWidth="1"/>
    <col min="5643" max="5643" width="0.5703125" style="22" customWidth="1"/>
    <col min="5644" max="5888" width="9.42578125" style="22"/>
    <col min="5889" max="5889" width="55.5703125" style="22" customWidth="1"/>
    <col min="5890" max="5890" width="8.5703125" style="22" customWidth="1"/>
    <col min="5891" max="5891" width="1.42578125" style="22" customWidth="1"/>
    <col min="5892" max="5892" width="15.5703125" style="22" customWidth="1"/>
    <col min="5893" max="5893" width="1.42578125" style="22" customWidth="1"/>
    <col min="5894" max="5894" width="15.5703125" style="22" customWidth="1"/>
    <col min="5895" max="5895" width="1.42578125" style="22" customWidth="1"/>
    <col min="5896" max="5896" width="15.42578125" style="22" customWidth="1"/>
    <col min="5897" max="5897" width="1.42578125" style="22" customWidth="1"/>
    <col min="5898" max="5898" width="15.42578125" style="22" customWidth="1"/>
    <col min="5899" max="5899" width="0.5703125" style="22" customWidth="1"/>
    <col min="5900" max="6144" width="9.42578125" style="22"/>
    <col min="6145" max="6145" width="55.5703125" style="22" customWidth="1"/>
    <col min="6146" max="6146" width="8.5703125" style="22" customWidth="1"/>
    <col min="6147" max="6147" width="1.42578125" style="22" customWidth="1"/>
    <col min="6148" max="6148" width="15.5703125" style="22" customWidth="1"/>
    <col min="6149" max="6149" width="1.42578125" style="22" customWidth="1"/>
    <col min="6150" max="6150" width="15.5703125" style="22" customWidth="1"/>
    <col min="6151" max="6151" width="1.42578125" style="22" customWidth="1"/>
    <col min="6152" max="6152" width="15.42578125" style="22" customWidth="1"/>
    <col min="6153" max="6153" width="1.42578125" style="22" customWidth="1"/>
    <col min="6154" max="6154" width="15.42578125" style="22" customWidth="1"/>
    <col min="6155" max="6155" width="0.5703125" style="22" customWidth="1"/>
    <col min="6156" max="6400" width="9.42578125" style="22"/>
    <col min="6401" max="6401" width="55.5703125" style="22" customWidth="1"/>
    <col min="6402" max="6402" width="8.5703125" style="22" customWidth="1"/>
    <col min="6403" max="6403" width="1.42578125" style="22" customWidth="1"/>
    <col min="6404" max="6404" width="15.5703125" style="22" customWidth="1"/>
    <col min="6405" max="6405" width="1.42578125" style="22" customWidth="1"/>
    <col min="6406" max="6406" width="15.5703125" style="22" customWidth="1"/>
    <col min="6407" max="6407" width="1.42578125" style="22" customWidth="1"/>
    <col min="6408" max="6408" width="15.42578125" style="22" customWidth="1"/>
    <col min="6409" max="6409" width="1.42578125" style="22" customWidth="1"/>
    <col min="6410" max="6410" width="15.42578125" style="22" customWidth="1"/>
    <col min="6411" max="6411" width="0.5703125" style="22" customWidth="1"/>
    <col min="6412" max="6656" width="9.42578125" style="22"/>
    <col min="6657" max="6657" width="55.5703125" style="22" customWidth="1"/>
    <col min="6658" max="6658" width="8.5703125" style="22" customWidth="1"/>
    <col min="6659" max="6659" width="1.42578125" style="22" customWidth="1"/>
    <col min="6660" max="6660" width="15.5703125" style="22" customWidth="1"/>
    <col min="6661" max="6661" width="1.42578125" style="22" customWidth="1"/>
    <col min="6662" max="6662" width="15.5703125" style="22" customWidth="1"/>
    <col min="6663" max="6663" width="1.42578125" style="22" customWidth="1"/>
    <col min="6664" max="6664" width="15.42578125" style="22" customWidth="1"/>
    <col min="6665" max="6665" width="1.42578125" style="22" customWidth="1"/>
    <col min="6666" max="6666" width="15.42578125" style="22" customWidth="1"/>
    <col min="6667" max="6667" width="0.5703125" style="22" customWidth="1"/>
    <col min="6668" max="6912" width="9.42578125" style="22"/>
    <col min="6913" max="6913" width="55.5703125" style="22" customWidth="1"/>
    <col min="6914" max="6914" width="8.5703125" style="22" customWidth="1"/>
    <col min="6915" max="6915" width="1.42578125" style="22" customWidth="1"/>
    <col min="6916" max="6916" width="15.5703125" style="22" customWidth="1"/>
    <col min="6917" max="6917" width="1.42578125" style="22" customWidth="1"/>
    <col min="6918" max="6918" width="15.5703125" style="22" customWidth="1"/>
    <col min="6919" max="6919" width="1.42578125" style="22" customWidth="1"/>
    <col min="6920" max="6920" width="15.42578125" style="22" customWidth="1"/>
    <col min="6921" max="6921" width="1.42578125" style="22" customWidth="1"/>
    <col min="6922" max="6922" width="15.42578125" style="22" customWidth="1"/>
    <col min="6923" max="6923" width="0.5703125" style="22" customWidth="1"/>
    <col min="6924" max="7168" width="9.42578125" style="22"/>
    <col min="7169" max="7169" width="55.5703125" style="22" customWidth="1"/>
    <col min="7170" max="7170" width="8.5703125" style="22" customWidth="1"/>
    <col min="7171" max="7171" width="1.42578125" style="22" customWidth="1"/>
    <col min="7172" max="7172" width="15.5703125" style="22" customWidth="1"/>
    <col min="7173" max="7173" width="1.42578125" style="22" customWidth="1"/>
    <col min="7174" max="7174" width="15.5703125" style="22" customWidth="1"/>
    <col min="7175" max="7175" width="1.42578125" style="22" customWidth="1"/>
    <col min="7176" max="7176" width="15.42578125" style="22" customWidth="1"/>
    <col min="7177" max="7177" width="1.42578125" style="22" customWidth="1"/>
    <col min="7178" max="7178" width="15.42578125" style="22" customWidth="1"/>
    <col min="7179" max="7179" width="0.5703125" style="22" customWidth="1"/>
    <col min="7180" max="7424" width="9.42578125" style="22"/>
    <col min="7425" max="7425" width="55.5703125" style="22" customWidth="1"/>
    <col min="7426" max="7426" width="8.5703125" style="22" customWidth="1"/>
    <col min="7427" max="7427" width="1.42578125" style="22" customWidth="1"/>
    <col min="7428" max="7428" width="15.5703125" style="22" customWidth="1"/>
    <col min="7429" max="7429" width="1.42578125" style="22" customWidth="1"/>
    <col min="7430" max="7430" width="15.5703125" style="22" customWidth="1"/>
    <col min="7431" max="7431" width="1.42578125" style="22" customWidth="1"/>
    <col min="7432" max="7432" width="15.42578125" style="22" customWidth="1"/>
    <col min="7433" max="7433" width="1.42578125" style="22" customWidth="1"/>
    <col min="7434" max="7434" width="15.42578125" style="22" customWidth="1"/>
    <col min="7435" max="7435" width="0.5703125" style="22" customWidth="1"/>
    <col min="7436" max="7680" width="9.42578125" style="22"/>
    <col min="7681" max="7681" width="55.5703125" style="22" customWidth="1"/>
    <col min="7682" max="7682" width="8.5703125" style="22" customWidth="1"/>
    <col min="7683" max="7683" width="1.42578125" style="22" customWidth="1"/>
    <col min="7684" max="7684" width="15.5703125" style="22" customWidth="1"/>
    <col min="7685" max="7685" width="1.42578125" style="22" customWidth="1"/>
    <col min="7686" max="7686" width="15.5703125" style="22" customWidth="1"/>
    <col min="7687" max="7687" width="1.42578125" style="22" customWidth="1"/>
    <col min="7688" max="7688" width="15.42578125" style="22" customWidth="1"/>
    <col min="7689" max="7689" width="1.42578125" style="22" customWidth="1"/>
    <col min="7690" max="7690" width="15.42578125" style="22" customWidth="1"/>
    <col min="7691" max="7691" width="0.5703125" style="22" customWidth="1"/>
    <col min="7692" max="7936" width="9.42578125" style="22"/>
    <col min="7937" max="7937" width="55.5703125" style="22" customWidth="1"/>
    <col min="7938" max="7938" width="8.5703125" style="22" customWidth="1"/>
    <col min="7939" max="7939" width="1.42578125" style="22" customWidth="1"/>
    <col min="7940" max="7940" width="15.5703125" style="22" customWidth="1"/>
    <col min="7941" max="7941" width="1.42578125" style="22" customWidth="1"/>
    <col min="7942" max="7942" width="15.5703125" style="22" customWidth="1"/>
    <col min="7943" max="7943" width="1.42578125" style="22" customWidth="1"/>
    <col min="7944" max="7944" width="15.42578125" style="22" customWidth="1"/>
    <col min="7945" max="7945" width="1.42578125" style="22" customWidth="1"/>
    <col min="7946" max="7946" width="15.42578125" style="22" customWidth="1"/>
    <col min="7947" max="7947" width="0.5703125" style="22" customWidth="1"/>
    <col min="7948" max="8192" width="9.42578125" style="22"/>
    <col min="8193" max="8193" width="55.5703125" style="22" customWidth="1"/>
    <col min="8194" max="8194" width="8.5703125" style="22" customWidth="1"/>
    <col min="8195" max="8195" width="1.42578125" style="22" customWidth="1"/>
    <col min="8196" max="8196" width="15.5703125" style="22" customWidth="1"/>
    <col min="8197" max="8197" width="1.42578125" style="22" customWidth="1"/>
    <col min="8198" max="8198" width="15.5703125" style="22" customWidth="1"/>
    <col min="8199" max="8199" width="1.42578125" style="22" customWidth="1"/>
    <col min="8200" max="8200" width="15.42578125" style="22" customWidth="1"/>
    <col min="8201" max="8201" width="1.42578125" style="22" customWidth="1"/>
    <col min="8202" max="8202" width="15.42578125" style="22" customWidth="1"/>
    <col min="8203" max="8203" width="0.5703125" style="22" customWidth="1"/>
    <col min="8204" max="8448" width="9.42578125" style="22"/>
    <col min="8449" max="8449" width="55.5703125" style="22" customWidth="1"/>
    <col min="8450" max="8450" width="8.5703125" style="22" customWidth="1"/>
    <col min="8451" max="8451" width="1.42578125" style="22" customWidth="1"/>
    <col min="8452" max="8452" width="15.5703125" style="22" customWidth="1"/>
    <col min="8453" max="8453" width="1.42578125" style="22" customWidth="1"/>
    <col min="8454" max="8454" width="15.5703125" style="22" customWidth="1"/>
    <col min="8455" max="8455" width="1.42578125" style="22" customWidth="1"/>
    <col min="8456" max="8456" width="15.42578125" style="22" customWidth="1"/>
    <col min="8457" max="8457" width="1.42578125" style="22" customWidth="1"/>
    <col min="8458" max="8458" width="15.42578125" style="22" customWidth="1"/>
    <col min="8459" max="8459" width="0.5703125" style="22" customWidth="1"/>
    <col min="8460" max="8704" width="9.42578125" style="22"/>
    <col min="8705" max="8705" width="55.5703125" style="22" customWidth="1"/>
    <col min="8706" max="8706" width="8.5703125" style="22" customWidth="1"/>
    <col min="8707" max="8707" width="1.42578125" style="22" customWidth="1"/>
    <col min="8708" max="8708" width="15.5703125" style="22" customWidth="1"/>
    <col min="8709" max="8709" width="1.42578125" style="22" customWidth="1"/>
    <col min="8710" max="8710" width="15.5703125" style="22" customWidth="1"/>
    <col min="8711" max="8711" width="1.42578125" style="22" customWidth="1"/>
    <col min="8712" max="8712" width="15.42578125" style="22" customWidth="1"/>
    <col min="8713" max="8713" width="1.42578125" style="22" customWidth="1"/>
    <col min="8714" max="8714" width="15.42578125" style="22" customWidth="1"/>
    <col min="8715" max="8715" width="0.5703125" style="22" customWidth="1"/>
    <col min="8716" max="8960" width="9.42578125" style="22"/>
    <col min="8961" max="8961" width="55.5703125" style="22" customWidth="1"/>
    <col min="8962" max="8962" width="8.5703125" style="22" customWidth="1"/>
    <col min="8963" max="8963" width="1.42578125" style="22" customWidth="1"/>
    <col min="8964" max="8964" width="15.5703125" style="22" customWidth="1"/>
    <col min="8965" max="8965" width="1.42578125" style="22" customWidth="1"/>
    <col min="8966" max="8966" width="15.5703125" style="22" customWidth="1"/>
    <col min="8967" max="8967" width="1.42578125" style="22" customWidth="1"/>
    <col min="8968" max="8968" width="15.42578125" style="22" customWidth="1"/>
    <col min="8969" max="8969" width="1.42578125" style="22" customWidth="1"/>
    <col min="8970" max="8970" width="15.42578125" style="22" customWidth="1"/>
    <col min="8971" max="8971" width="0.5703125" style="22" customWidth="1"/>
    <col min="8972" max="9216" width="9.42578125" style="22"/>
    <col min="9217" max="9217" width="55.5703125" style="22" customWidth="1"/>
    <col min="9218" max="9218" width="8.5703125" style="22" customWidth="1"/>
    <col min="9219" max="9219" width="1.42578125" style="22" customWidth="1"/>
    <col min="9220" max="9220" width="15.5703125" style="22" customWidth="1"/>
    <col min="9221" max="9221" width="1.42578125" style="22" customWidth="1"/>
    <col min="9222" max="9222" width="15.5703125" style="22" customWidth="1"/>
    <col min="9223" max="9223" width="1.42578125" style="22" customWidth="1"/>
    <col min="9224" max="9224" width="15.42578125" style="22" customWidth="1"/>
    <col min="9225" max="9225" width="1.42578125" style="22" customWidth="1"/>
    <col min="9226" max="9226" width="15.42578125" style="22" customWidth="1"/>
    <col min="9227" max="9227" width="0.5703125" style="22" customWidth="1"/>
    <col min="9228" max="9472" width="9.42578125" style="22"/>
    <col min="9473" max="9473" width="55.5703125" style="22" customWidth="1"/>
    <col min="9474" max="9474" width="8.5703125" style="22" customWidth="1"/>
    <col min="9475" max="9475" width="1.42578125" style="22" customWidth="1"/>
    <col min="9476" max="9476" width="15.5703125" style="22" customWidth="1"/>
    <col min="9477" max="9477" width="1.42578125" style="22" customWidth="1"/>
    <col min="9478" max="9478" width="15.5703125" style="22" customWidth="1"/>
    <col min="9479" max="9479" width="1.42578125" style="22" customWidth="1"/>
    <col min="9480" max="9480" width="15.42578125" style="22" customWidth="1"/>
    <col min="9481" max="9481" width="1.42578125" style="22" customWidth="1"/>
    <col min="9482" max="9482" width="15.42578125" style="22" customWidth="1"/>
    <col min="9483" max="9483" width="0.5703125" style="22" customWidth="1"/>
    <col min="9484" max="9728" width="9.42578125" style="22"/>
    <col min="9729" max="9729" width="55.5703125" style="22" customWidth="1"/>
    <col min="9730" max="9730" width="8.5703125" style="22" customWidth="1"/>
    <col min="9731" max="9731" width="1.42578125" style="22" customWidth="1"/>
    <col min="9732" max="9732" width="15.5703125" style="22" customWidth="1"/>
    <col min="9733" max="9733" width="1.42578125" style="22" customWidth="1"/>
    <col min="9734" max="9734" width="15.5703125" style="22" customWidth="1"/>
    <col min="9735" max="9735" width="1.42578125" style="22" customWidth="1"/>
    <col min="9736" max="9736" width="15.42578125" style="22" customWidth="1"/>
    <col min="9737" max="9737" width="1.42578125" style="22" customWidth="1"/>
    <col min="9738" max="9738" width="15.42578125" style="22" customWidth="1"/>
    <col min="9739" max="9739" width="0.5703125" style="22" customWidth="1"/>
    <col min="9740" max="9984" width="9.42578125" style="22"/>
    <col min="9985" max="9985" width="55.5703125" style="22" customWidth="1"/>
    <col min="9986" max="9986" width="8.5703125" style="22" customWidth="1"/>
    <col min="9987" max="9987" width="1.42578125" style="22" customWidth="1"/>
    <col min="9988" max="9988" width="15.5703125" style="22" customWidth="1"/>
    <col min="9989" max="9989" width="1.42578125" style="22" customWidth="1"/>
    <col min="9990" max="9990" width="15.5703125" style="22" customWidth="1"/>
    <col min="9991" max="9991" width="1.42578125" style="22" customWidth="1"/>
    <col min="9992" max="9992" width="15.42578125" style="22" customWidth="1"/>
    <col min="9993" max="9993" width="1.42578125" style="22" customWidth="1"/>
    <col min="9994" max="9994" width="15.42578125" style="22" customWidth="1"/>
    <col min="9995" max="9995" width="0.5703125" style="22" customWidth="1"/>
    <col min="9996" max="10240" width="9.42578125" style="22"/>
    <col min="10241" max="10241" width="55.5703125" style="22" customWidth="1"/>
    <col min="10242" max="10242" width="8.5703125" style="22" customWidth="1"/>
    <col min="10243" max="10243" width="1.42578125" style="22" customWidth="1"/>
    <col min="10244" max="10244" width="15.5703125" style="22" customWidth="1"/>
    <col min="10245" max="10245" width="1.42578125" style="22" customWidth="1"/>
    <col min="10246" max="10246" width="15.5703125" style="22" customWidth="1"/>
    <col min="10247" max="10247" width="1.42578125" style="22" customWidth="1"/>
    <col min="10248" max="10248" width="15.42578125" style="22" customWidth="1"/>
    <col min="10249" max="10249" width="1.42578125" style="22" customWidth="1"/>
    <col min="10250" max="10250" width="15.42578125" style="22" customWidth="1"/>
    <col min="10251" max="10251" width="0.5703125" style="22" customWidth="1"/>
    <col min="10252" max="10496" width="9.42578125" style="22"/>
    <col min="10497" max="10497" width="55.5703125" style="22" customWidth="1"/>
    <col min="10498" max="10498" width="8.5703125" style="22" customWidth="1"/>
    <col min="10499" max="10499" width="1.42578125" style="22" customWidth="1"/>
    <col min="10500" max="10500" width="15.5703125" style="22" customWidth="1"/>
    <col min="10501" max="10501" width="1.42578125" style="22" customWidth="1"/>
    <col min="10502" max="10502" width="15.5703125" style="22" customWidth="1"/>
    <col min="10503" max="10503" width="1.42578125" style="22" customWidth="1"/>
    <col min="10504" max="10504" width="15.42578125" style="22" customWidth="1"/>
    <col min="10505" max="10505" width="1.42578125" style="22" customWidth="1"/>
    <col min="10506" max="10506" width="15.42578125" style="22" customWidth="1"/>
    <col min="10507" max="10507" width="0.5703125" style="22" customWidth="1"/>
    <col min="10508" max="10752" width="9.42578125" style="22"/>
    <col min="10753" max="10753" width="55.5703125" style="22" customWidth="1"/>
    <col min="10754" max="10754" width="8.5703125" style="22" customWidth="1"/>
    <col min="10755" max="10755" width="1.42578125" style="22" customWidth="1"/>
    <col min="10756" max="10756" width="15.5703125" style="22" customWidth="1"/>
    <col min="10757" max="10757" width="1.42578125" style="22" customWidth="1"/>
    <col min="10758" max="10758" width="15.5703125" style="22" customWidth="1"/>
    <col min="10759" max="10759" width="1.42578125" style="22" customWidth="1"/>
    <col min="10760" max="10760" width="15.42578125" style="22" customWidth="1"/>
    <col min="10761" max="10761" width="1.42578125" style="22" customWidth="1"/>
    <col min="10762" max="10762" width="15.42578125" style="22" customWidth="1"/>
    <col min="10763" max="10763" width="0.5703125" style="22" customWidth="1"/>
    <col min="10764" max="11008" width="9.42578125" style="22"/>
    <col min="11009" max="11009" width="55.5703125" style="22" customWidth="1"/>
    <col min="11010" max="11010" width="8.5703125" style="22" customWidth="1"/>
    <col min="11011" max="11011" width="1.42578125" style="22" customWidth="1"/>
    <col min="11012" max="11012" width="15.5703125" style="22" customWidth="1"/>
    <col min="11013" max="11013" width="1.42578125" style="22" customWidth="1"/>
    <col min="11014" max="11014" width="15.5703125" style="22" customWidth="1"/>
    <col min="11015" max="11015" width="1.42578125" style="22" customWidth="1"/>
    <col min="11016" max="11016" width="15.42578125" style="22" customWidth="1"/>
    <col min="11017" max="11017" width="1.42578125" style="22" customWidth="1"/>
    <col min="11018" max="11018" width="15.42578125" style="22" customWidth="1"/>
    <col min="11019" max="11019" width="0.5703125" style="22" customWidth="1"/>
    <col min="11020" max="11264" width="9.42578125" style="22"/>
    <col min="11265" max="11265" width="55.5703125" style="22" customWidth="1"/>
    <col min="11266" max="11266" width="8.5703125" style="22" customWidth="1"/>
    <col min="11267" max="11267" width="1.42578125" style="22" customWidth="1"/>
    <col min="11268" max="11268" width="15.5703125" style="22" customWidth="1"/>
    <col min="11269" max="11269" width="1.42578125" style="22" customWidth="1"/>
    <col min="11270" max="11270" width="15.5703125" style="22" customWidth="1"/>
    <col min="11271" max="11271" width="1.42578125" style="22" customWidth="1"/>
    <col min="11272" max="11272" width="15.42578125" style="22" customWidth="1"/>
    <col min="11273" max="11273" width="1.42578125" style="22" customWidth="1"/>
    <col min="11274" max="11274" width="15.42578125" style="22" customWidth="1"/>
    <col min="11275" max="11275" width="0.5703125" style="22" customWidth="1"/>
    <col min="11276" max="11520" width="9.42578125" style="22"/>
    <col min="11521" max="11521" width="55.5703125" style="22" customWidth="1"/>
    <col min="11522" max="11522" width="8.5703125" style="22" customWidth="1"/>
    <col min="11523" max="11523" width="1.42578125" style="22" customWidth="1"/>
    <col min="11524" max="11524" width="15.5703125" style="22" customWidth="1"/>
    <col min="11525" max="11525" width="1.42578125" style="22" customWidth="1"/>
    <col min="11526" max="11526" width="15.5703125" style="22" customWidth="1"/>
    <col min="11527" max="11527" width="1.42578125" style="22" customWidth="1"/>
    <col min="11528" max="11528" width="15.42578125" style="22" customWidth="1"/>
    <col min="11529" max="11529" width="1.42578125" style="22" customWidth="1"/>
    <col min="11530" max="11530" width="15.42578125" style="22" customWidth="1"/>
    <col min="11531" max="11531" width="0.5703125" style="22" customWidth="1"/>
    <col min="11532" max="11776" width="9.42578125" style="22"/>
    <col min="11777" max="11777" width="55.5703125" style="22" customWidth="1"/>
    <col min="11778" max="11778" width="8.5703125" style="22" customWidth="1"/>
    <col min="11779" max="11779" width="1.42578125" style="22" customWidth="1"/>
    <col min="11780" max="11780" width="15.5703125" style="22" customWidth="1"/>
    <col min="11781" max="11781" width="1.42578125" style="22" customWidth="1"/>
    <col min="11782" max="11782" width="15.5703125" style="22" customWidth="1"/>
    <col min="11783" max="11783" width="1.42578125" style="22" customWidth="1"/>
    <col min="11784" max="11784" width="15.42578125" style="22" customWidth="1"/>
    <col min="11785" max="11785" width="1.42578125" style="22" customWidth="1"/>
    <col min="11786" max="11786" width="15.42578125" style="22" customWidth="1"/>
    <col min="11787" max="11787" width="0.5703125" style="22" customWidth="1"/>
    <col min="11788" max="12032" width="9.42578125" style="22"/>
    <col min="12033" max="12033" width="55.5703125" style="22" customWidth="1"/>
    <col min="12034" max="12034" width="8.5703125" style="22" customWidth="1"/>
    <col min="12035" max="12035" width="1.42578125" style="22" customWidth="1"/>
    <col min="12036" max="12036" width="15.5703125" style="22" customWidth="1"/>
    <col min="12037" max="12037" width="1.42578125" style="22" customWidth="1"/>
    <col min="12038" max="12038" width="15.5703125" style="22" customWidth="1"/>
    <col min="12039" max="12039" width="1.42578125" style="22" customWidth="1"/>
    <col min="12040" max="12040" width="15.42578125" style="22" customWidth="1"/>
    <col min="12041" max="12041" width="1.42578125" style="22" customWidth="1"/>
    <col min="12042" max="12042" width="15.42578125" style="22" customWidth="1"/>
    <col min="12043" max="12043" width="0.5703125" style="22" customWidth="1"/>
    <col min="12044" max="12288" width="9.42578125" style="22"/>
    <col min="12289" max="12289" width="55.5703125" style="22" customWidth="1"/>
    <col min="12290" max="12290" width="8.5703125" style="22" customWidth="1"/>
    <col min="12291" max="12291" width="1.42578125" style="22" customWidth="1"/>
    <col min="12292" max="12292" width="15.5703125" style="22" customWidth="1"/>
    <col min="12293" max="12293" width="1.42578125" style="22" customWidth="1"/>
    <col min="12294" max="12294" width="15.5703125" style="22" customWidth="1"/>
    <col min="12295" max="12295" width="1.42578125" style="22" customWidth="1"/>
    <col min="12296" max="12296" width="15.42578125" style="22" customWidth="1"/>
    <col min="12297" max="12297" width="1.42578125" style="22" customWidth="1"/>
    <col min="12298" max="12298" width="15.42578125" style="22" customWidth="1"/>
    <col min="12299" max="12299" width="0.5703125" style="22" customWidth="1"/>
    <col min="12300" max="12544" width="9.42578125" style="22"/>
    <col min="12545" max="12545" width="55.5703125" style="22" customWidth="1"/>
    <col min="12546" max="12546" width="8.5703125" style="22" customWidth="1"/>
    <col min="12547" max="12547" width="1.42578125" style="22" customWidth="1"/>
    <col min="12548" max="12548" width="15.5703125" style="22" customWidth="1"/>
    <col min="12549" max="12549" width="1.42578125" style="22" customWidth="1"/>
    <col min="12550" max="12550" width="15.5703125" style="22" customWidth="1"/>
    <col min="12551" max="12551" width="1.42578125" style="22" customWidth="1"/>
    <col min="12552" max="12552" width="15.42578125" style="22" customWidth="1"/>
    <col min="12553" max="12553" width="1.42578125" style="22" customWidth="1"/>
    <col min="12554" max="12554" width="15.42578125" style="22" customWidth="1"/>
    <col min="12555" max="12555" width="0.5703125" style="22" customWidth="1"/>
    <col min="12556" max="12800" width="9.42578125" style="22"/>
    <col min="12801" max="12801" width="55.5703125" style="22" customWidth="1"/>
    <col min="12802" max="12802" width="8.5703125" style="22" customWidth="1"/>
    <col min="12803" max="12803" width="1.42578125" style="22" customWidth="1"/>
    <col min="12804" max="12804" width="15.5703125" style="22" customWidth="1"/>
    <col min="12805" max="12805" width="1.42578125" style="22" customWidth="1"/>
    <col min="12806" max="12806" width="15.5703125" style="22" customWidth="1"/>
    <col min="12807" max="12807" width="1.42578125" style="22" customWidth="1"/>
    <col min="12808" max="12808" width="15.42578125" style="22" customWidth="1"/>
    <col min="12809" max="12809" width="1.42578125" style="22" customWidth="1"/>
    <col min="12810" max="12810" width="15.42578125" style="22" customWidth="1"/>
    <col min="12811" max="12811" width="0.5703125" style="22" customWidth="1"/>
    <col min="12812" max="13056" width="9.42578125" style="22"/>
    <col min="13057" max="13057" width="55.5703125" style="22" customWidth="1"/>
    <col min="13058" max="13058" width="8.5703125" style="22" customWidth="1"/>
    <col min="13059" max="13059" width="1.42578125" style="22" customWidth="1"/>
    <col min="13060" max="13060" width="15.5703125" style="22" customWidth="1"/>
    <col min="13061" max="13061" width="1.42578125" style="22" customWidth="1"/>
    <col min="13062" max="13062" width="15.5703125" style="22" customWidth="1"/>
    <col min="13063" max="13063" width="1.42578125" style="22" customWidth="1"/>
    <col min="13064" max="13064" width="15.42578125" style="22" customWidth="1"/>
    <col min="13065" max="13065" width="1.42578125" style="22" customWidth="1"/>
    <col min="13066" max="13066" width="15.42578125" style="22" customWidth="1"/>
    <col min="13067" max="13067" width="0.5703125" style="22" customWidth="1"/>
    <col min="13068" max="13312" width="9.42578125" style="22"/>
    <col min="13313" max="13313" width="55.5703125" style="22" customWidth="1"/>
    <col min="13314" max="13314" width="8.5703125" style="22" customWidth="1"/>
    <col min="13315" max="13315" width="1.42578125" style="22" customWidth="1"/>
    <col min="13316" max="13316" width="15.5703125" style="22" customWidth="1"/>
    <col min="13317" max="13317" width="1.42578125" style="22" customWidth="1"/>
    <col min="13318" max="13318" width="15.5703125" style="22" customWidth="1"/>
    <col min="13319" max="13319" width="1.42578125" style="22" customWidth="1"/>
    <col min="13320" max="13320" width="15.42578125" style="22" customWidth="1"/>
    <col min="13321" max="13321" width="1.42578125" style="22" customWidth="1"/>
    <col min="13322" max="13322" width="15.42578125" style="22" customWidth="1"/>
    <col min="13323" max="13323" width="0.5703125" style="22" customWidth="1"/>
    <col min="13324" max="13568" width="9.42578125" style="22"/>
    <col min="13569" max="13569" width="55.5703125" style="22" customWidth="1"/>
    <col min="13570" max="13570" width="8.5703125" style="22" customWidth="1"/>
    <col min="13571" max="13571" width="1.42578125" style="22" customWidth="1"/>
    <col min="13572" max="13572" width="15.5703125" style="22" customWidth="1"/>
    <col min="13573" max="13573" width="1.42578125" style="22" customWidth="1"/>
    <col min="13574" max="13574" width="15.5703125" style="22" customWidth="1"/>
    <col min="13575" max="13575" width="1.42578125" style="22" customWidth="1"/>
    <col min="13576" max="13576" width="15.42578125" style="22" customWidth="1"/>
    <col min="13577" max="13577" width="1.42578125" style="22" customWidth="1"/>
    <col min="13578" max="13578" width="15.42578125" style="22" customWidth="1"/>
    <col min="13579" max="13579" width="0.5703125" style="22" customWidth="1"/>
    <col min="13580" max="13824" width="9.42578125" style="22"/>
    <col min="13825" max="13825" width="55.5703125" style="22" customWidth="1"/>
    <col min="13826" max="13826" width="8.5703125" style="22" customWidth="1"/>
    <col min="13827" max="13827" width="1.42578125" style="22" customWidth="1"/>
    <col min="13828" max="13828" width="15.5703125" style="22" customWidth="1"/>
    <col min="13829" max="13829" width="1.42578125" style="22" customWidth="1"/>
    <col min="13830" max="13830" width="15.5703125" style="22" customWidth="1"/>
    <col min="13831" max="13831" width="1.42578125" style="22" customWidth="1"/>
    <col min="13832" max="13832" width="15.42578125" style="22" customWidth="1"/>
    <col min="13833" max="13833" width="1.42578125" style="22" customWidth="1"/>
    <col min="13834" max="13834" width="15.42578125" style="22" customWidth="1"/>
    <col min="13835" max="13835" width="0.5703125" style="22" customWidth="1"/>
    <col min="13836" max="14080" width="9.42578125" style="22"/>
    <col min="14081" max="14081" width="55.5703125" style="22" customWidth="1"/>
    <col min="14082" max="14082" width="8.5703125" style="22" customWidth="1"/>
    <col min="14083" max="14083" width="1.42578125" style="22" customWidth="1"/>
    <col min="14084" max="14084" width="15.5703125" style="22" customWidth="1"/>
    <col min="14085" max="14085" width="1.42578125" style="22" customWidth="1"/>
    <col min="14086" max="14086" width="15.5703125" style="22" customWidth="1"/>
    <col min="14087" max="14087" width="1.42578125" style="22" customWidth="1"/>
    <col min="14088" max="14088" width="15.42578125" style="22" customWidth="1"/>
    <col min="14089" max="14089" width="1.42578125" style="22" customWidth="1"/>
    <col min="14090" max="14090" width="15.42578125" style="22" customWidth="1"/>
    <col min="14091" max="14091" width="0.5703125" style="22" customWidth="1"/>
    <col min="14092" max="14336" width="9.42578125" style="22"/>
    <col min="14337" max="14337" width="55.5703125" style="22" customWidth="1"/>
    <col min="14338" max="14338" width="8.5703125" style="22" customWidth="1"/>
    <col min="14339" max="14339" width="1.42578125" style="22" customWidth="1"/>
    <col min="14340" max="14340" width="15.5703125" style="22" customWidth="1"/>
    <col min="14341" max="14341" width="1.42578125" style="22" customWidth="1"/>
    <col min="14342" max="14342" width="15.5703125" style="22" customWidth="1"/>
    <col min="14343" max="14343" width="1.42578125" style="22" customWidth="1"/>
    <col min="14344" max="14344" width="15.42578125" style="22" customWidth="1"/>
    <col min="14345" max="14345" width="1.42578125" style="22" customWidth="1"/>
    <col min="14346" max="14346" width="15.42578125" style="22" customWidth="1"/>
    <col min="14347" max="14347" width="0.5703125" style="22" customWidth="1"/>
    <col min="14348" max="14592" width="9.42578125" style="22"/>
    <col min="14593" max="14593" width="55.5703125" style="22" customWidth="1"/>
    <col min="14594" max="14594" width="8.5703125" style="22" customWidth="1"/>
    <col min="14595" max="14595" width="1.42578125" style="22" customWidth="1"/>
    <col min="14596" max="14596" width="15.5703125" style="22" customWidth="1"/>
    <col min="14597" max="14597" width="1.42578125" style="22" customWidth="1"/>
    <col min="14598" max="14598" width="15.5703125" style="22" customWidth="1"/>
    <col min="14599" max="14599" width="1.42578125" style="22" customWidth="1"/>
    <col min="14600" max="14600" width="15.42578125" style="22" customWidth="1"/>
    <col min="14601" max="14601" width="1.42578125" style="22" customWidth="1"/>
    <col min="14602" max="14602" width="15.42578125" style="22" customWidth="1"/>
    <col min="14603" max="14603" width="0.5703125" style="22" customWidth="1"/>
    <col min="14604" max="14848" width="9.42578125" style="22"/>
    <col min="14849" max="14849" width="55.5703125" style="22" customWidth="1"/>
    <col min="14850" max="14850" width="8.5703125" style="22" customWidth="1"/>
    <col min="14851" max="14851" width="1.42578125" style="22" customWidth="1"/>
    <col min="14852" max="14852" width="15.5703125" style="22" customWidth="1"/>
    <col min="14853" max="14853" width="1.42578125" style="22" customWidth="1"/>
    <col min="14854" max="14854" width="15.5703125" style="22" customWidth="1"/>
    <col min="14855" max="14855" width="1.42578125" style="22" customWidth="1"/>
    <col min="14856" max="14856" width="15.42578125" style="22" customWidth="1"/>
    <col min="14857" max="14857" width="1.42578125" style="22" customWidth="1"/>
    <col min="14858" max="14858" width="15.42578125" style="22" customWidth="1"/>
    <col min="14859" max="14859" width="0.5703125" style="22" customWidth="1"/>
    <col min="14860" max="15104" width="9.42578125" style="22"/>
    <col min="15105" max="15105" width="55.5703125" style="22" customWidth="1"/>
    <col min="15106" max="15106" width="8.5703125" style="22" customWidth="1"/>
    <col min="15107" max="15107" width="1.42578125" style="22" customWidth="1"/>
    <col min="15108" max="15108" width="15.5703125" style="22" customWidth="1"/>
    <col min="15109" max="15109" width="1.42578125" style="22" customWidth="1"/>
    <col min="15110" max="15110" width="15.5703125" style="22" customWidth="1"/>
    <col min="15111" max="15111" width="1.42578125" style="22" customWidth="1"/>
    <col min="15112" max="15112" width="15.42578125" style="22" customWidth="1"/>
    <col min="15113" max="15113" width="1.42578125" style="22" customWidth="1"/>
    <col min="15114" max="15114" width="15.42578125" style="22" customWidth="1"/>
    <col min="15115" max="15115" width="0.5703125" style="22" customWidth="1"/>
    <col min="15116" max="15360" width="9.42578125" style="22"/>
    <col min="15361" max="15361" width="55.5703125" style="22" customWidth="1"/>
    <col min="15362" max="15362" width="8.5703125" style="22" customWidth="1"/>
    <col min="15363" max="15363" width="1.42578125" style="22" customWidth="1"/>
    <col min="15364" max="15364" width="15.5703125" style="22" customWidth="1"/>
    <col min="15365" max="15365" width="1.42578125" style="22" customWidth="1"/>
    <col min="15366" max="15366" width="15.5703125" style="22" customWidth="1"/>
    <col min="15367" max="15367" width="1.42578125" style="22" customWidth="1"/>
    <col min="15368" max="15368" width="15.42578125" style="22" customWidth="1"/>
    <col min="15369" max="15369" width="1.42578125" style="22" customWidth="1"/>
    <col min="15370" max="15370" width="15.42578125" style="22" customWidth="1"/>
    <col min="15371" max="15371" width="0.5703125" style="22" customWidth="1"/>
    <col min="15372" max="15616" width="9.42578125" style="22"/>
    <col min="15617" max="15617" width="55.5703125" style="22" customWidth="1"/>
    <col min="15618" max="15618" width="8.5703125" style="22" customWidth="1"/>
    <col min="15619" max="15619" width="1.42578125" style="22" customWidth="1"/>
    <col min="15620" max="15620" width="15.5703125" style="22" customWidth="1"/>
    <col min="15621" max="15621" width="1.42578125" style="22" customWidth="1"/>
    <col min="15622" max="15622" width="15.5703125" style="22" customWidth="1"/>
    <col min="15623" max="15623" width="1.42578125" style="22" customWidth="1"/>
    <col min="15624" max="15624" width="15.42578125" style="22" customWidth="1"/>
    <col min="15625" max="15625" width="1.42578125" style="22" customWidth="1"/>
    <col min="15626" max="15626" width="15.42578125" style="22" customWidth="1"/>
    <col min="15627" max="15627" width="0.5703125" style="22" customWidth="1"/>
    <col min="15628" max="15872" width="9.42578125" style="22"/>
    <col min="15873" max="15873" width="55.5703125" style="22" customWidth="1"/>
    <col min="15874" max="15874" width="8.5703125" style="22" customWidth="1"/>
    <col min="15875" max="15875" width="1.42578125" style="22" customWidth="1"/>
    <col min="15876" max="15876" width="15.5703125" style="22" customWidth="1"/>
    <col min="15877" max="15877" width="1.42578125" style="22" customWidth="1"/>
    <col min="15878" max="15878" width="15.5703125" style="22" customWidth="1"/>
    <col min="15879" max="15879" width="1.42578125" style="22" customWidth="1"/>
    <col min="15880" max="15880" width="15.42578125" style="22" customWidth="1"/>
    <col min="15881" max="15881" width="1.42578125" style="22" customWidth="1"/>
    <col min="15882" max="15882" width="15.42578125" style="22" customWidth="1"/>
    <col min="15883" max="15883" width="0.5703125" style="22" customWidth="1"/>
    <col min="15884" max="16128" width="9.42578125" style="22"/>
    <col min="16129" max="16129" width="55.5703125" style="22" customWidth="1"/>
    <col min="16130" max="16130" width="8.5703125" style="22" customWidth="1"/>
    <col min="16131" max="16131" width="1.42578125" style="22" customWidth="1"/>
    <col min="16132" max="16132" width="15.5703125" style="22" customWidth="1"/>
    <col min="16133" max="16133" width="1.42578125" style="22" customWidth="1"/>
    <col min="16134" max="16134" width="15.5703125" style="22" customWidth="1"/>
    <col min="16135" max="16135" width="1.42578125" style="22" customWidth="1"/>
    <col min="16136" max="16136" width="15.42578125" style="22" customWidth="1"/>
    <col min="16137" max="16137" width="1.42578125" style="22" customWidth="1"/>
    <col min="16138" max="16138" width="15.42578125" style="22" customWidth="1"/>
    <col min="16139" max="16139" width="0.5703125" style="22" customWidth="1"/>
    <col min="16140" max="16383" width="9.42578125" style="22"/>
    <col min="16384" max="16384" width="9" style="22" customWidth="1"/>
  </cols>
  <sheetData>
    <row r="1" spans="1:16" ht="26.1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22"/>
    </row>
    <row r="2" spans="1:16" ht="26.1" customHeight="1" x14ac:dyDescent="0.25">
      <c r="A2" s="161" t="s">
        <v>68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22"/>
    </row>
    <row r="3" spans="1:16" ht="26.1" customHeight="1" x14ac:dyDescent="0.25">
      <c r="A3" s="158" t="s">
        <v>69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20"/>
    </row>
    <row r="4" spans="1:16" ht="26.1" customHeight="1" x14ac:dyDescent="0.25">
      <c r="A4" s="158" t="s">
        <v>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29"/>
    </row>
    <row r="5" spans="1:16" ht="26.1" customHeight="1" x14ac:dyDescent="0.25">
      <c r="A5" s="159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6" ht="9" customHeight="1" x14ac:dyDescent="0.25">
      <c r="A6" s="24"/>
      <c r="B6" s="24"/>
      <c r="F6" s="24"/>
      <c r="H6" s="26"/>
      <c r="I6" s="26"/>
      <c r="J6" s="26"/>
      <c r="K6" s="26"/>
    </row>
    <row r="7" spans="1:16" ht="23.1" customHeight="1" x14ac:dyDescent="0.25">
      <c r="E7" s="157" t="s">
        <v>4</v>
      </c>
      <c r="F7" s="157"/>
      <c r="G7" s="157"/>
      <c r="H7" s="22"/>
      <c r="I7" s="22"/>
      <c r="J7" s="22"/>
      <c r="K7" s="22"/>
    </row>
    <row r="8" spans="1:16" ht="23.1" customHeight="1" x14ac:dyDescent="0.25">
      <c r="E8" s="157" t="s">
        <v>5</v>
      </c>
      <c r="F8" s="157"/>
      <c r="G8" s="157"/>
      <c r="H8" s="22"/>
      <c r="I8" s="157" t="s">
        <v>6</v>
      </c>
      <c r="J8" s="157"/>
      <c r="K8" s="157"/>
    </row>
    <row r="9" spans="1:16" ht="23.1" customHeight="1" x14ac:dyDescent="0.25">
      <c r="A9" s="24"/>
      <c r="B9" s="24"/>
      <c r="C9" s="29" t="s">
        <v>12</v>
      </c>
      <c r="E9" s="29" t="s">
        <v>70</v>
      </c>
      <c r="F9" s="3"/>
      <c r="G9" s="29" t="s">
        <v>71</v>
      </c>
      <c r="H9" s="3"/>
      <c r="I9" s="29" t="s">
        <v>70</v>
      </c>
      <c r="J9" s="3"/>
      <c r="K9" s="29" t="s">
        <v>71</v>
      </c>
      <c r="L9" s="28"/>
    </row>
    <row r="10" spans="1:16" ht="23.1" customHeight="1" x14ac:dyDescent="0.25">
      <c r="A10" s="43" t="s">
        <v>72</v>
      </c>
      <c r="B10" s="43"/>
      <c r="C10" s="40"/>
      <c r="D10" s="40"/>
      <c r="E10" s="40"/>
      <c r="G10" s="40"/>
      <c r="K10" s="4"/>
    </row>
    <row r="11" spans="1:16" ht="23.1" customHeight="1" x14ac:dyDescent="0.25">
      <c r="A11" s="39" t="s">
        <v>73</v>
      </c>
      <c r="B11" s="39"/>
      <c r="C11" s="24" t="s">
        <v>74</v>
      </c>
      <c r="D11" s="40"/>
      <c r="E11" s="5">
        <v>4713169262</v>
      </c>
      <c r="F11" s="5"/>
      <c r="G11" s="5">
        <v>4509480601</v>
      </c>
      <c r="H11" s="5"/>
      <c r="I11" s="5">
        <v>4713169262</v>
      </c>
      <c r="J11" s="103"/>
      <c r="K11" s="5">
        <v>4509480601</v>
      </c>
    </row>
    <row r="12" spans="1:16" ht="23.1" customHeight="1" x14ac:dyDescent="0.25">
      <c r="A12" s="39" t="s">
        <v>75</v>
      </c>
      <c r="B12" s="39"/>
      <c r="C12" s="40"/>
      <c r="D12" s="40"/>
      <c r="E12" s="6">
        <v>-1906921832</v>
      </c>
      <c r="F12" s="7"/>
      <c r="G12" s="6">
        <v>-1843692426</v>
      </c>
      <c r="H12" s="7"/>
      <c r="I12" s="6">
        <v>-1906921832</v>
      </c>
      <c r="J12" s="103"/>
      <c r="K12" s="6">
        <v>-1843692426</v>
      </c>
    </row>
    <row r="13" spans="1:16" ht="23.1" customHeight="1" x14ac:dyDescent="0.25">
      <c r="A13" s="39" t="s">
        <v>76</v>
      </c>
      <c r="B13" s="39"/>
      <c r="C13" s="24" t="s">
        <v>74</v>
      </c>
      <c r="D13" s="40"/>
      <c r="E13" s="5">
        <f>SUM(E11:E12)</f>
        <v>2806247430</v>
      </c>
      <c r="F13" s="5"/>
      <c r="G13" s="5">
        <f>SUM(G11:G12)</f>
        <v>2665788175</v>
      </c>
      <c r="H13" s="5"/>
      <c r="I13" s="5">
        <f>SUM(I11:I12)</f>
        <v>2806247430</v>
      </c>
      <c r="J13" s="45"/>
      <c r="K13" s="5">
        <f>SUM(K11:K12)</f>
        <v>2665788175</v>
      </c>
    </row>
    <row r="14" spans="1:16" ht="23.1" customHeight="1" x14ac:dyDescent="0.25">
      <c r="A14" s="39" t="s">
        <v>77</v>
      </c>
      <c r="B14" s="39"/>
      <c r="C14" s="40"/>
      <c r="D14" s="40"/>
      <c r="E14" s="6">
        <v>44229019</v>
      </c>
      <c r="F14" s="7"/>
      <c r="G14" s="6">
        <v>-94944325</v>
      </c>
      <c r="H14" s="7"/>
      <c r="I14" s="6">
        <v>44229019</v>
      </c>
      <c r="J14" s="103"/>
      <c r="K14" s="6">
        <v>-94944325</v>
      </c>
    </row>
    <row r="15" spans="1:16" ht="23.1" customHeight="1" x14ac:dyDescent="0.25">
      <c r="A15" s="39" t="s">
        <v>78</v>
      </c>
      <c r="B15" s="39"/>
      <c r="C15" s="24" t="s">
        <v>74</v>
      </c>
      <c r="D15" s="40"/>
      <c r="E15" s="5">
        <f>SUM(E13:E14)</f>
        <v>2850476449</v>
      </c>
      <c r="F15" s="5"/>
      <c r="G15" s="5">
        <f>SUM(G13:G14)</f>
        <v>2570843850</v>
      </c>
      <c r="H15" s="5"/>
      <c r="I15" s="5">
        <f>SUM(I13:I14)</f>
        <v>2850476449</v>
      </c>
      <c r="J15" s="45"/>
      <c r="K15" s="5">
        <f>SUM(K13:K14)</f>
        <v>2570843850</v>
      </c>
      <c r="L15" s="40"/>
    </row>
    <row r="16" spans="1:16" ht="23.1" customHeight="1" x14ac:dyDescent="0.25">
      <c r="A16" s="39" t="s">
        <v>79</v>
      </c>
      <c r="B16" s="39"/>
      <c r="C16" s="24" t="s">
        <v>74</v>
      </c>
      <c r="D16" s="40"/>
      <c r="E16" s="5">
        <v>478079383</v>
      </c>
      <c r="F16" s="7"/>
      <c r="G16" s="7">
        <v>517805535</v>
      </c>
      <c r="H16" s="5"/>
      <c r="I16" s="5">
        <v>478079383</v>
      </c>
      <c r="J16" s="5"/>
      <c r="K16" s="7">
        <v>517805535</v>
      </c>
      <c r="L16" s="40"/>
      <c r="N16" s="142"/>
      <c r="P16" s="142"/>
    </row>
    <row r="17" spans="1:12" ht="23.1" customHeight="1" x14ac:dyDescent="0.25">
      <c r="A17" s="39" t="s">
        <v>80</v>
      </c>
      <c r="B17" s="39"/>
      <c r="C17" s="40"/>
      <c r="D17" s="40"/>
      <c r="E17" s="7"/>
      <c r="F17" s="7"/>
      <c r="G17" s="103"/>
      <c r="H17" s="7"/>
      <c r="I17" s="7"/>
      <c r="J17" s="103"/>
      <c r="K17" s="103"/>
      <c r="L17" s="40"/>
    </row>
    <row r="18" spans="1:12" ht="23.1" customHeight="1" x14ac:dyDescent="0.25">
      <c r="A18" s="39" t="s">
        <v>81</v>
      </c>
      <c r="B18" s="39"/>
      <c r="C18" s="24" t="s">
        <v>82</v>
      </c>
      <c r="D18" s="40"/>
      <c r="E18" s="5">
        <v>30701</v>
      </c>
      <c r="F18" s="7"/>
      <c r="G18" s="7">
        <v>1013627</v>
      </c>
      <c r="H18" s="5"/>
      <c r="I18" s="154">
        <v>0</v>
      </c>
      <c r="J18" s="155"/>
      <c r="K18" s="154">
        <v>0</v>
      </c>
      <c r="L18" s="40"/>
    </row>
    <row r="19" spans="1:12" ht="23.1" customHeight="1" x14ac:dyDescent="0.25">
      <c r="A19" s="39" t="s">
        <v>84</v>
      </c>
      <c r="B19" s="39"/>
      <c r="C19" s="24" t="s">
        <v>85</v>
      </c>
      <c r="D19" s="40"/>
      <c r="E19" s="5">
        <v>132409772</v>
      </c>
      <c r="F19" s="7"/>
      <c r="G19" s="7">
        <v>114997839</v>
      </c>
      <c r="H19" s="5"/>
      <c r="I19" s="5">
        <v>132409772</v>
      </c>
      <c r="J19" s="103"/>
      <c r="K19" s="7">
        <v>114997839</v>
      </c>
      <c r="L19" s="40"/>
    </row>
    <row r="20" spans="1:12" ht="23.1" customHeight="1" x14ac:dyDescent="0.25">
      <c r="A20" s="39" t="s">
        <v>86</v>
      </c>
      <c r="B20" s="39"/>
      <c r="C20" s="24" t="s">
        <v>74</v>
      </c>
      <c r="D20" s="40"/>
      <c r="E20" s="5">
        <v>27241081</v>
      </c>
      <c r="F20" s="7"/>
      <c r="G20" s="5">
        <v>44658526</v>
      </c>
      <c r="H20" s="5"/>
      <c r="I20" s="5">
        <v>27241081</v>
      </c>
      <c r="J20" s="103"/>
      <c r="K20" s="5">
        <v>44658526</v>
      </c>
      <c r="L20" s="40"/>
    </row>
    <row r="21" spans="1:12" ht="23.1" customHeight="1" x14ac:dyDescent="0.25">
      <c r="A21" s="39" t="s">
        <v>87</v>
      </c>
      <c r="B21" s="39"/>
      <c r="C21" s="24" t="s">
        <v>74</v>
      </c>
      <c r="D21" s="40"/>
      <c r="E21" s="5">
        <v>13574113</v>
      </c>
      <c r="F21" s="7"/>
      <c r="G21" s="6">
        <v>15989184</v>
      </c>
      <c r="H21" s="5"/>
      <c r="I21" s="5">
        <v>13574113</v>
      </c>
      <c r="J21" s="103"/>
      <c r="K21" s="6">
        <v>15989184</v>
      </c>
      <c r="L21" s="40"/>
    </row>
    <row r="22" spans="1:12" ht="23.1" customHeight="1" x14ac:dyDescent="0.25">
      <c r="A22" s="55" t="s">
        <v>88</v>
      </c>
      <c r="B22" s="55"/>
      <c r="D22" s="40"/>
      <c r="E22" s="145">
        <f>SUM(E15:E21)</f>
        <v>3501811499</v>
      </c>
      <c r="F22" s="7"/>
      <c r="G22" s="145">
        <f>SUM(G15:G21)</f>
        <v>3265308561</v>
      </c>
      <c r="H22" s="7"/>
      <c r="I22" s="145">
        <f>SUM(I15:I21)</f>
        <v>3501780798</v>
      </c>
      <c r="J22" s="45"/>
      <c r="K22" s="145">
        <f>SUM(K15:K21)</f>
        <v>3264294934</v>
      </c>
      <c r="L22" s="40"/>
    </row>
    <row r="23" spans="1:12" ht="23.1" customHeight="1" x14ac:dyDescent="0.25">
      <c r="A23" s="43" t="s">
        <v>89</v>
      </c>
      <c r="B23" s="43"/>
      <c r="D23" s="40"/>
      <c r="E23" s="150"/>
      <c r="F23" s="150"/>
      <c r="G23" s="150"/>
      <c r="H23" s="150"/>
      <c r="I23" s="150"/>
      <c r="J23" s="151"/>
      <c r="K23" s="150"/>
      <c r="L23" s="40"/>
    </row>
    <row r="24" spans="1:12" ht="23.1" customHeight="1" x14ac:dyDescent="0.25">
      <c r="A24" s="39" t="s">
        <v>90</v>
      </c>
      <c r="B24" s="39"/>
      <c r="D24" s="40"/>
      <c r="E24" s="106">
        <v>2053385657</v>
      </c>
      <c r="F24" s="7"/>
      <c r="G24" s="5">
        <v>2221371371</v>
      </c>
      <c r="H24" s="5"/>
      <c r="I24" s="5">
        <v>2053385657</v>
      </c>
      <c r="J24" s="103"/>
      <c r="K24" s="5">
        <v>2221371371</v>
      </c>
      <c r="L24" s="40"/>
    </row>
    <row r="25" spans="1:12" ht="23.1" customHeight="1" x14ac:dyDescent="0.25">
      <c r="A25" s="39" t="s">
        <v>91</v>
      </c>
      <c r="B25" s="39"/>
      <c r="D25" s="40"/>
      <c r="E25" s="152">
        <v>-356531235</v>
      </c>
      <c r="F25" s="7"/>
      <c r="G25" s="6">
        <v>-752923075</v>
      </c>
      <c r="H25" s="7"/>
      <c r="I25" s="6">
        <v>-356531235</v>
      </c>
      <c r="J25" s="103"/>
      <c r="K25" s="6">
        <v>-752923075</v>
      </c>
      <c r="L25" s="40"/>
    </row>
    <row r="26" spans="1:12" ht="23.1" customHeight="1" x14ac:dyDescent="0.25">
      <c r="A26" s="39" t="s">
        <v>92</v>
      </c>
      <c r="B26" s="39"/>
      <c r="C26" s="24" t="s">
        <v>74</v>
      </c>
      <c r="D26" s="40"/>
      <c r="E26" s="5">
        <f>SUM(E24:E25)</f>
        <v>1696854422</v>
      </c>
      <c r="F26" s="5"/>
      <c r="G26" s="5">
        <f>SUM(G24:G25)</f>
        <v>1468448296</v>
      </c>
      <c r="H26" s="5"/>
      <c r="I26" s="5">
        <f>SUM(I24:I25)</f>
        <v>1696854422</v>
      </c>
      <c r="J26" s="45"/>
      <c r="K26" s="5">
        <f>SUM(K24:K25)</f>
        <v>1468448296</v>
      </c>
      <c r="L26" s="40"/>
    </row>
    <row r="27" spans="1:12" ht="23.1" customHeight="1" x14ac:dyDescent="0.25">
      <c r="A27" s="39" t="s">
        <v>93</v>
      </c>
      <c r="B27" s="39"/>
      <c r="C27" s="24" t="s">
        <v>74</v>
      </c>
      <c r="D27" s="40"/>
      <c r="E27" s="5">
        <v>730560246</v>
      </c>
      <c r="F27" s="7"/>
      <c r="G27" s="5">
        <v>710510511</v>
      </c>
      <c r="H27" s="5"/>
      <c r="I27" s="5">
        <v>730560246</v>
      </c>
      <c r="J27" s="103"/>
      <c r="K27" s="5">
        <v>710510511</v>
      </c>
      <c r="L27" s="40"/>
    </row>
    <row r="28" spans="1:12" ht="23.1" customHeight="1" x14ac:dyDescent="0.25">
      <c r="A28" s="39" t="s">
        <v>94</v>
      </c>
      <c r="B28" s="39"/>
      <c r="C28" s="24" t="s">
        <v>74</v>
      </c>
      <c r="D28" s="40"/>
      <c r="E28" s="5">
        <v>382494700</v>
      </c>
      <c r="F28" s="7"/>
      <c r="G28" s="5">
        <v>454499022</v>
      </c>
      <c r="H28" s="5"/>
      <c r="I28" s="5">
        <v>382494700</v>
      </c>
      <c r="J28" s="103"/>
      <c r="K28" s="5">
        <v>454499022</v>
      </c>
      <c r="L28" s="40"/>
    </row>
    <row r="29" spans="1:12" ht="23.1" customHeight="1" x14ac:dyDescent="0.25">
      <c r="A29" s="39" t="s">
        <v>95</v>
      </c>
      <c r="B29" s="39"/>
      <c r="C29" s="24" t="s">
        <v>74</v>
      </c>
      <c r="D29" s="40"/>
      <c r="E29" s="5">
        <v>407635154</v>
      </c>
      <c r="F29" s="7"/>
      <c r="G29" s="5">
        <v>374794596</v>
      </c>
      <c r="H29" s="5"/>
      <c r="I29" s="5">
        <v>407635154</v>
      </c>
      <c r="J29" s="103"/>
      <c r="K29" s="5">
        <v>374794596</v>
      </c>
      <c r="L29" s="40"/>
    </row>
    <row r="30" spans="1:12" ht="23.1" customHeight="1" x14ac:dyDescent="0.25">
      <c r="A30" s="39" t="s">
        <v>96</v>
      </c>
      <c r="B30" s="39"/>
      <c r="C30" s="24" t="s">
        <v>74</v>
      </c>
      <c r="D30" s="40"/>
      <c r="E30" s="5">
        <v>650513</v>
      </c>
      <c r="F30" s="7"/>
      <c r="G30" s="5">
        <v>805582</v>
      </c>
      <c r="H30" s="5"/>
      <c r="I30" s="5">
        <v>650513</v>
      </c>
      <c r="J30" s="103"/>
      <c r="K30" s="5">
        <v>805582</v>
      </c>
      <c r="L30" s="40"/>
    </row>
    <row r="31" spans="1:12" ht="23.1" customHeight="1" x14ac:dyDescent="0.25">
      <c r="A31" s="39" t="s">
        <v>97</v>
      </c>
      <c r="B31" s="39"/>
      <c r="D31" s="40"/>
      <c r="E31" s="5"/>
      <c r="F31" s="7"/>
      <c r="G31" s="5"/>
      <c r="H31" s="5"/>
      <c r="I31" s="5"/>
      <c r="J31" s="103"/>
      <c r="K31" s="5"/>
      <c r="L31" s="40"/>
    </row>
    <row r="32" spans="1:12" ht="23.1" customHeight="1" x14ac:dyDescent="0.25">
      <c r="A32" s="39" t="s">
        <v>98</v>
      </c>
      <c r="B32" s="39"/>
      <c r="C32" s="24" t="s">
        <v>99</v>
      </c>
      <c r="D32" s="40"/>
      <c r="E32" s="5">
        <v>-156794</v>
      </c>
      <c r="F32" s="7"/>
      <c r="G32" s="5">
        <v>-594525</v>
      </c>
      <c r="H32" s="5"/>
      <c r="I32" s="5">
        <v>-156794</v>
      </c>
      <c r="J32" s="103"/>
      <c r="K32" s="5">
        <v>-594525</v>
      </c>
      <c r="L32" s="40"/>
    </row>
    <row r="33" spans="1:12" ht="23.1" customHeight="1" x14ac:dyDescent="0.25">
      <c r="A33" s="55" t="s">
        <v>100</v>
      </c>
      <c r="B33" s="55"/>
      <c r="D33" s="40"/>
      <c r="E33" s="145">
        <f>SUM(E26:E32)</f>
        <v>3218038241</v>
      </c>
      <c r="F33" s="7"/>
      <c r="G33" s="145">
        <f>SUM(G26:G32)</f>
        <v>3008463482</v>
      </c>
      <c r="H33" s="7"/>
      <c r="I33" s="145">
        <f>SUM(I26:I32)</f>
        <v>3218038241</v>
      </c>
      <c r="J33" s="45"/>
      <c r="K33" s="145">
        <f>SUM(K26:K32)</f>
        <v>3008463482</v>
      </c>
      <c r="L33" s="40"/>
    </row>
    <row r="34" spans="1:12" ht="23.1" customHeight="1" x14ac:dyDescent="0.25">
      <c r="A34" s="39" t="s">
        <v>101</v>
      </c>
      <c r="B34" s="39"/>
      <c r="E34" s="7">
        <f>E22-E33</f>
        <v>283773258</v>
      </c>
      <c r="F34" s="7"/>
      <c r="G34" s="7">
        <f>G22-G33</f>
        <v>256845079</v>
      </c>
      <c r="H34" s="7"/>
      <c r="I34" s="7">
        <f>I22-I33</f>
        <v>283742557</v>
      </c>
      <c r="J34" s="45"/>
      <c r="K34" s="7">
        <f>K22-K33</f>
        <v>255831452</v>
      </c>
    </row>
    <row r="35" spans="1:12" ht="23.1" customHeight="1" x14ac:dyDescent="0.25">
      <c r="A35" s="39" t="s">
        <v>102</v>
      </c>
      <c r="B35" s="39"/>
      <c r="C35" s="24" t="s">
        <v>103</v>
      </c>
      <c r="D35" s="40"/>
      <c r="E35" s="5">
        <v>-55885607</v>
      </c>
      <c r="F35" s="7"/>
      <c r="G35" s="6">
        <v>-55079974</v>
      </c>
      <c r="H35" s="5"/>
      <c r="I35" s="5">
        <v>-55885607</v>
      </c>
      <c r="J35" s="103"/>
      <c r="K35" s="6">
        <v>-55079974</v>
      </c>
      <c r="L35" s="40"/>
    </row>
    <row r="36" spans="1:12" ht="23.1" customHeight="1" x14ac:dyDescent="0.25">
      <c r="A36" s="20" t="s">
        <v>104</v>
      </c>
      <c r="B36" s="20"/>
      <c r="C36" s="40"/>
      <c r="D36" s="40"/>
      <c r="E36" s="145">
        <f>SUM(E34:E35)</f>
        <v>227887651</v>
      </c>
      <c r="F36" s="7"/>
      <c r="G36" s="145">
        <f>SUM(G34:G35)</f>
        <v>201765105</v>
      </c>
      <c r="H36" s="7"/>
      <c r="I36" s="145">
        <f>SUM(I34:I35)</f>
        <v>227856950</v>
      </c>
      <c r="J36" s="151"/>
      <c r="K36" s="145">
        <f>SUM(K34:K35)</f>
        <v>200751478</v>
      </c>
      <c r="L36" s="40"/>
    </row>
    <row r="37" spans="1:12" ht="23.1" customHeight="1" x14ac:dyDescent="0.25">
      <c r="A37" s="20"/>
      <c r="B37" s="20"/>
      <c r="C37" s="40"/>
      <c r="D37" s="40"/>
      <c r="E37" s="8"/>
      <c r="F37" s="8"/>
      <c r="G37" s="8"/>
      <c r="H37" s="8"/>
      <c r="I37" s="8"/>
      <c r="J37" s="56"/>
      <c r="K37" s="8"/>
      <c r="L37" s="40"/>
    </row>
    <row r="38" spans="1:12" ht="23.1" customHeight="1" x14ac:dyDescent="0.25">
      <c r="A38" s="20"/>
      <c r="B38" s="20"/>
      <c r="C38" s="40"/>
      <c r="D38" s="40"/>
      <c r="E38" s="8"/>
      <c r="F38" s="8"/>
      <c r="G38" s="8"/>
      <c r="H38" s="8"/>
      <c r="I38" s="8"/>
      <c r="J38" s="8"/>
      <c r="K38" s="8"/>
      <c r="L38" s="40"/>
    </row>
    <row r="39" spans="1:12" ht="23.1" customHeight="1" x14ac:dyDescent="0.25">
      <c r="A39" s="20"/>
      <c r="B39" s="20"/>
      <c r="C39" s="40"/>
      <c r="D39" s="40"/>
      <c r="E39" s="9"/>
      <c r="F39" s="8"/>
      <c r="G39" s="9"/>
      <c r="H39" s="9"/>
      <c r="I39" s="9"/>
      <c r="J39" s="9"/>
      <c r="K39" s="9"/>
      <c r="L39" s="40"/>
    </row>
    <row r="40" spans="1:12" ht="23.1" customHeight="1" x14ac:dyDescent="0.25">
      <c r="A40" s="20"/>
      <c r="B40" s="20"/>
      <c r="C40" s="40"/>
      <c r="D40" s="40"/>
      <c r="E40" s="8"/>
      <c r="F40" s="8"/>
      <c r="G40" s="8"/>
      <c r="H40" s="8"/>
      <c r="I40" s="8"/>
      <c r="J40" s="8"/>
      <c r="K40" s="8"/>
      <c r="L40" s="40"/>
    </row>
    <row r="41" spans="1:12" ht="23.1" customHeight="1" x14ac:dyDescent="0.25">
      <c r="A41" s="20"/>
      <c r="B41" s="20"/>
      <c r="C41" s="40"/>
      <c r="D41" s="40"/>
      <c r="E41" s="8"/>
      <c r="F41" s="8"/>
      <c r="G41" s="8"/>
      <c r="H41" s="8"/>
      <c r="I41" s="8"/>
      <c r="J41" s="8"/>
      <c r="K41" s="8"/>
      <c r="L41" s="40"/>
    </row>
    <row r="42" spans="1:12" ht="23.1" customHeight="1" x14ac:dyDescent="0.25">
      <c r="A42" s="20"/>
      <c r="B42" s="20"/>
      <c r="C42" s="40"/>
      <c r="D42" s="40"/>
      <c r="E42" s="8"/>
      <c r="F42" s="8"/>
      <c r="G42" s="8"/>
      <c r="H42" s="8"/>
      <c r="I42" s="8"/>
      <c r="J42" s="8"/>
      <c r="K42" s="8"/>
      <c r="L42" s="40"/>
    </row>
    <row r="43" spans="1:12" ht="23.1" customHeight="1" x14ac:dyDescent="0.25">
      <c r="A43" s="20"/>
      <c r="B43" s="20"/>
      <c r="C43" s="40"/>
      <c r="D43" s="40"/>
      <c r="E43" s="8"/>
      <c r="F43" s="8"/>
      <c r="G43" s="8"/>
      <c r="H43" s="8"/>
      <c r="I43" s="8"/>
      <c r="J43" s="8"/>
      <c r="K43" s="8"/>
      <c r="L43" s="40"/>
    </row>
    <row r="44" spans="1:12" ht="23.1" customHeight="1" x14ac:dyDescent="0.25">
      <c r="A44" s="20"/>
      <c r="B44" s="20"/>
      <c r="C44" s="40"/>
      <c r="D44" s="40"/>
      <c r="E44" s="8"/>
      <c r="F44" s="8"/>
      <c r="G44" s="8"/>
      <c r="H44" s="8"/>
      <c r="I44" s="8"/>
      <c r="J44" s="8"/>
      <c r="K44" s="8"/>
      <c r="L44" s="40"/>
    </row>
    <row r="45" spans="1:12" ht="23.1" customHeight="1" x14ac:dyDescent="0.25">
      <c r="A45" s="46" t="s">
        <v>38</v>
      </c>
      <c r="B45" s="46"/>
    </row>
    <row r="46" spans="1:12" ht="26.1" customHeight="1" x14ac:dyDescent="0.25">
      <c r="A46" s="158" t="s">
        <v>0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22"/>
    </row>
    <row r="47" spans="1:12" ht="26.1" customHeight="1" x14ac:dyDescent="0.25">
      <c r="A47" s="161" t="s">
        <v>105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22"/>
    </row>
    <row r="48" spans="1:12" ht="26.1" customHeight="1" x14ac:dyDescent="0.25">
      <c r="A48" s="158" t="s">
        <v>69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20"/>
    </row>
    <row r="49" spans="1:12" ht="26.1" customHeight="1" x14ac:dyDescent="0.25">
      <c r="A49" s="158" t="s">
        <v>7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29"/>
    </row>
    <row r="50" spans="1:12" ht="26.1" customHeight="1" x14ac:dyDescent="0.25">
      <c r="A50" s="159" t="s">
        <v>3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</row>
    <row r="51" spans="1:12" ht="9" customHeight="1" x14ac:dyDescent="0.25">
      <c r="A51" s="24"/>
      <c r="B51" s="24"/>
      <c r="F51" s="24"/>
      <c r="H51" s="26"/>
      <c r="I51" s="26"/>
      <c r="J51" s="26"/>
      <c r="K51" s="26"/>
    </row>
    <row r="52" spans="1:12" ht="23.1" customHeight="1" x14ac:dyDescent="0.25">
      <c r="A52" s="57"/>
      <c r="B52" s="57"/>
      <c r="C52" s="58"/>
      <c r="D52" s="58"/>
      <c r="E52" s="157" t="s">
        <v>4</v>
      </c>
      <c r="F52" s="157"/>
      <c r="G52" s="157"/>
      <c r="H52" s="59"/>
      <c r="I52" s="22"/>
      <c r="J52" s="22"/>
      <c r="K52" s="22"/>
    </row>
    <row r="53" spans="1:12" ht="23.1" customHeight="1" x14ac:dyDescent="0.25">
      <c r="E53" s="157" t="s">
        <v>5</v>
      </c>
      <c r="F53" s="157"/>
      <c r="G53" s="157"/>
      <c r="H53" s="60"/>
      <c r="I53" s="160" t="s">
        <v>6</v>
      </c>
      <c r="J53" s="160"/>
      <c r="K53" s="160"/>
    </row>
    <row r="54" spans="1:12" ht="23.1" customHeight="1" x14ac:dyDescent="0.25">
      <c r="A54" s="24"/>
      <c r="B54" s="24"/>
      <c r="C54" s="29" t="s">
        <v>12</v>
      </c>
      <c r="E54" s="29" t="s">
        <v>70</v>
      </c>
      <c r="F54" s="3"/>
      <c r="G54" s="29" t="s">
        <v>71</v>
      </c>
      <c r="H54" s="3"/>
      <c r="I54" s="29" t="s">
        <v>70</v>
      </c>
      <c r="J54" s="3"/>
      <c r="K54" s="29" t="s">
        <v>71</v>
      </c>
      <c r="L54" s="28"/>
    </row>
    <row r="55" spans="1:12" ht="23.1" customHeight="1" x14ac:dyDescent="0.25">
      <c r="A55" s="20" t="s">
        <v>106</v>
      </c>
      <c r="B55" s="20"/>
      <c r="C55" s="40"/>
      <c r="D55" s="40"/>
      <c r="E55" s="40"/>
      <c r="G55" s="40"/>
      <c r="J55" s="61"/>
      <c r="K55" s="4"/>
      <c r="L55" s="40"/>
    </row>
    <row r="56" spans="1:12" ht="23.1" customHeight="1" x14ac:dyDescent="0.25">
      <c r="A56" s="62" t="s">
        <v>107</v>
      </c>
      <c r="B56" s="62"/>
      <c r="C56" s="40"/>
      <c r="D56" s="40"/>
      <c r="E56" s="53"/>
      <c r="F56" s="5"/>
      <c r="G56" s="53"/>
      <c r="H56" s="5"/>
      <c r="I56" s="5"/>
      <c r="J56" s="45"/>
      <c r="K56" s="5"/>
      <c r="L56" s="40"/>
    </row>
    <row r="57" spans="1:12" ht="23.1" customHeight="1" x14ac:dyDescent="0.25">
      <c r="A57" s="63" t="s">
        <v>108</v>
      </c>
      <c r="B57" s="63"/>
      <c r="C57" s="40"/>
      <c r="D57" s="40"/>
      <c r="E57" s="53"/>
      <c r="F57" s="5"/>
      <c r="G57" s="53"/>
      <c r="H57" s="5"/>
      <c r="I57" s="5"/>
      <c r="J57" s="45"/>
      <c r="K57" s="5"/>
      <c r="L57" s="40"/>
    </row>
    <row r="58" spans="1:12" ht="23.1" customHeight="1" x14ac:dyDescent="0.25">
      <c r="A58" s="64" t="s">
        <v>109</v>
      </c>
      <c r="B58" s="62"/>
      <c r="C58" s="40"/>
      <c r="D58" s="40"/>
      <c r="E58" s="53"/>
      <c r="F58" s="5"/>
      <c r="H58" s="5"/>
      <c r="I58" s="5"/>
      <c r="J58" s="45"/>
      <c r="K58" s="5"/>
      <c r="L58" s="40"/>
    </row>
    <row r="59" spans="1:12" ht="23.1" customHeight="1" x14ac:dyDescent="0.25">
      <c r="A59" s="65" t="s">
        <v>110</v>
      </c>
      <c r="B59" s="62"/>
      <c r="C59" s="24" t="s">
        <v>111</v>
      </c>
      <c r="D59" s="40"/>
      <c r="E59" s="5">
        <v>-3667698</v>
      </c>
      <c r="F59" s="7"/>
      <c r="G59" s="5">
        <v>-1261218</v>
      </c>
      <c r="H59" s="5"/>
      <c r="I59" s="154">
        <v>0</v>
      </c>
      <c r="J59" s="155"/>
      <c r="K59" s="154">
        <v>0</v>
      </c>
      <c r="L59" s="40"/>
    </row>
    <row r="60" spans="1:12" ht="23.1" customHeight="1" x14ac:dyDescent="0.25">
      <c r="A60" s="64" t="s">
        <v>112</v>
      </c>
      <c r="B60" s="62"/>
      <c r="D60" s="40"/>
      <c r="E60" s="45"/>
      <c r="F60" s="45"/>
      <c r="G60" s="5"/>
      <c r="H60" s="5"/>
      <c r="I60" s="5"/>
      <c r="J60" s="5"/>
      <c r="K60" s="5"/>
      <c r="L60" s="40"/>
    </row>
    <row r="61" spans="1:12" ht="23.1" customHeight="1" x14ac:dyDescent="0.25">
      <c r="A61" s="65" t="s">
        <v>113</v>
      </c>
      <c r="B61" s="62"/>
      <c r="D61" s="40"/>
      <c r="E61" s="5">
        <v>454233109</v>
      </c>
      <c r="F61" s="7"/>
      <c r="G61" s="5">
        <v>-289624730</v>
      </c>
      <c r="H61" s="5"/>
      <c r="I61" s="5">
        <v>454233109</v>
      </c>
      <c r="J61" s="103"/>
      <c r="K61" s="5">
        <v>-289624730</v>
      </c>
      <c r="L61" s="40"/>
    </row>
    <row r="62" spans="1:12" ht="23.1" customHeight="1" x14ac:dyDescent="0.25">
      <c r="A62" s="64" t="s">
        <v>114</v>
      </c>
      <c r="B62" s="62"/>
      <c r="D62" s="40"/>
      <c r="E62" s="5"/>
      <c r="F62" s="7"/>
      <c r="G62" s="5"/>
      <c r="H62" s="5"/>
      <c r="I62" s="5"/>
      <c r="J62" s="103"/>
      <c r="K62" s="5"/>
      <c r="L62" s="40"/>
    </row>
    <row r="63" spans="1:12" ht="23.1" customHeight="1" x14ac:dyDescent="0.25">
      <c r="A63" s="65" t="s">
        <v>106</v>
      </c>
      <c r="B63" s="62"/>
      <c r="D63" s="40"/>
      <c r="E63" s="5">
        <v>-90846621</v>
      </c>
      <c r="F63" s="7"/>
      <c r="G63" s="5">
        <v>57924946</v>
      </c>
      <c r="H63" s="5"/>
      <c r="I63" s="5">
        <v>-90846621</v>
      </c>
      <c r="J63" s="103"/>
      <c r="K63" s="5">
        <v>57924946</v>
      </c>
      <c r="L63" s="40"/>
    </row>
    <row r="64" spans="1:12" ht="23.1" customHeight="1" x14ac:dyDescent="0.25">
      <c r="A64" s="20" t="s">
        <v>115</v>
      </c>
      <c r="B64" s="20"/>
      <c r="E64" s="145">
        <f>SUM(E59:E63)</f>
        <v>359718790</v>
      </c>
      <c r="F64" s="7"/>
      <c r="G64" s="145">
        <f>SUM(G59:G63)</f>
        <v>-232961002</v>
      </c>
      <c r="H64" s="7"/>
      <c r="I64" s="145">
        <f>SUM(I59:I63)</f>
        <v>363386488</v>
      </c>
      <c r="J64" s="45"/>
      <c r="K64" s="145">
        <f>SUM(K59:K63)</f>
        <v>-231699784</v>
      </c>
    </row>
    <row r="65" spans="1:12" ht="23.1" customHeight="1" x14ac:dyDescent="0.25">
      <c r="A65" s="20"/>
      <c r="B65" s="20"/>
      <c r="E65" s="116"/>
      <c r="F65" s="7"/>
      <c r="G65" s="116"/>
      <c r="H65" s="7"/>
      <c r="I65" s="116"/>
      <c r="J65" s="45"/>
      <c r="K65" s="116"/>
    </row>
    <row r="66" spans="1:12" ht="23.1" customHeight="1" thickBot="1" x14ac:dyDescent="0.3">
      <c r="A66" s="20" t="s">
        <v>116</v>
      </c>
      <c r="B66" s="20"/>
      <c r="E66" s="153">
        <f>E36+E64</f>
        <v>587606441</v>
      </c>
      <c r="F66" s="7"/>
      <c r="G66" s="153">
        <f>G36+G64</f>
        <v>-31195897</v>
      </c>
      <c r="H66" s="7"/>
      <c r="I66" s="153">
        <f>I36+I64</f>
        <v>591243438</v>
      </c>
      <c r="J66" s="45"/>
      <c r="K66" s="153">
        <f>K36+K64</f>
        <v>-30948306</v>
      </c>
    </row>
    <row r="67" spans="1:12" ht="23.1" customHeight="1" thickTop="1" x14ac:dyDescent="0.25">
      <c r="A67" s="22"/>
      <c r="B67" s="22"/>
      <c r="E67" s="7"/>
      <c r="F67" s="7"/>
      <c r="G67" s="7"/>
      <c r="H67" s="7"/>
      <c r="I67" s="7"/>
      <c r="J67" s="45"/>
      <c r="K67" s="7"/>
    </row>
    <row r="68" spans="1:12" s="30" customFormat="1" ht="23.1" customHeight="1" x14ac:dyDescent="0.25">
      <c r="A68" s="66" t="s">
        <v>117</v>
      </c>
      <c r="B68" s="66"/>
      <c r="C68" s="67">
        <v>15</v>
      </c>
      <c r="D68" s="68"/>
      <c r="E68" s="5"/>
      <c r="F68" s="5"/>
      <c r="G68" s="5"/>
      <c r="H68" s="5"/>
      <c r="I68" s="5"/>
      <c r="J68" s="45"/>
      <c r="K68" s="5"/>
    </row>
    <row r="69" spans="1:12" s="30" customFormat="1" ht="23.1" customHeight="1" thickBot="1" x14ac:dyDescent="0.3">
      <c r="A69" s="69" t="s">
        <v>118</v>
      </c>
      <c r="B69" s="69"/>
      <c r="C69" s="70"/>
      <c r="D69" s="70"/>
      <c r="E69" s="11">
        <f>E36/59000000</f>
        <v>3.8625025593220337</v>
      </c>
      <c r="F69" s="12"/>
      <c r="G69" s="11">
        <f>G36/59000000</f>
        <v>3.4197475423728814</v>
      </c>
      <c r="H69" s="12"/>
      <c r="I69" s="11">
        <f>I36/59000000</f>
        <v>3.8619822033898306</v>
      </c>
      <c r="J69" s="71"/>
      <c r="K69" s="11">
        <f>K36/59000000</f>
        <v>3.4025674237288137</v>
      </c>
    </row>
    <row r="70" spans="1:12" ht="23.1" customHeight="1" thickTop="1" x14ac:dyDescent="0.25"/>
    <row r="71" spans="1:12" ht="23.1" customHeight="1" x14ac:dyDescent="0.25">
      <c r="A71" s="22"/>
      <c r="B71" s="22"/>
    </row>
    <row r="72" spans="1:12" ht="23.1" customHeight="1" x14ac:dyDescent="0.25">
      <c r="A72" s="24"/>
      <c r="B72" s="24"/>
      <c r="C72" s="22"/>
      <c r="D72" s="22"/>
      <c r="E72" s="22"/>
      <c r="G72" s="22"/>
      <c r="L72" s="22"/>
    </row>
    <row r="73" spans="1:12" ht="23.1" customHeight="1" x14ac:dyDescent="0.25">
      <c r="A73" s="24"/>
      <c r="B73" s="24"/>
      <c r="C73" s="22"/>
      <c r="D73" s="22"/>
      <c r="E73" s="22"/>
      <c r="G73" s="22"/>
      <c r="L73" s="22"/>
    </row>
    <row r="74" spans="1:12" ht="23.1" customHeight="1" x14ac:dyDescent="0.25">
      <c r="A74" s="24"/>
      <c r="B74" s="24"/>
      <c r="C74" s="22"/>
      <c r="D74" s="22"/>
      <c r="E74" s="22"/>
      <c r="G74" s="22"/>
      <c r="L74" s="22"/>
    </row>
    <row r="75" spans="1:12" ht="23.1" customHeight="1" x14ac:dyDescent="0.25">
      <c r="A75" s="24"/>
      <c r="B75" s="24"/>
      <c r="C75" s="22"/>
      <c r="D75" s="22"/>
      <c r="E75" s="70"/>
      <c r="G75" s="22"/>
      <c r="L75" s="22"/>
    </row>
    <row r="76" spans="1:12" ht="23.1" customHeight="1" x14ac:dyDescent="0.25">
      <c r="A76" s="24"/>
      <c r="B76" s="24"/>
      <c r="C76" s="22"/>
      <c r="D76" s="22"/>
      <c r="E76" s="22"/>
      <c r="G76" s="22"/>
      <c r="L76" s="22"/>
    </row>
    <row r="77" spans="1:12" ht="23.1" customHeight="1" x14ac:dyDescent="0.25">
      <c r="A77" s="24"/>
      <c r="B77" s="24"/>
      <c r="C77" s="22"/>
      <c r="D77" s="22"/>
      <c r="E77" s="22"/>
      <c r="G77" s="22"/>
      <c r="L77" s="22"/>
    </row>
    <row r="78" spans="1:12" ht="23.1" customHeight="1" x14ac:dyDescent="0.25">
      <c r="A78" s="24"/>
      <c r="B78" s="24"/>
      <c r="C78" s="22"/>
      <c r="D78" s="22"/>
      <c r="E78" s="22"/>
      <c r="G78" s="22"/>
      <c r="L78" s="22"/>
    </row>
    <row r="79" spans="1:12" ht="23.1" customHeight="1" x14ac:dyDescent="0.25">
      <c r="A79" s="24"/>
      <c r="B79" s="24"/>
      <c r="C79" s="22"/>
      <c r="D79" s="22"/>
      <c r="E79" s="22"/>
      <c r="G79" s="22"/>
      <c r="L79" s="22"/>
    </row>
    <row r="80" spans="1:12" ht="23.1" customHeight="1" x14ac:dyDescent="0.25">
      <c r="A80" s="24"/>
      <c r="B80" s="24"/>
      <c r="C80" s="22"/>
      <c r="D80" s="22"/>
      <c r="E80" s="22"/>
      <c r="G80" s="22"/>
      <c r="L80" s="22"/>
    </row>
    <row r="81" spans="1:12" ht="23.1" customHeight="1" x14ac:dyDescent="0.25">
      <c r="A81" s="24"/>
      <c r="B81" s="24"/>
      <c r="C81" s="22"/>
      <c r="D81" s="22"/>
      <c r="E81" s="22"/>
      <c r="G81" s="22"/>
      <c r="L81" s="22"/>
    </row>
    <row r="82" spans="1:12" ht="23.1" customHeight="1" x14ac:dyDescent="0.25">
      <c r="A82" s="24"/>
      <c r="B82" s="24"/>
      <c r="C82" s="22"/>
      <c r="D82" s="22"/>
      <c r="E82" s="22"/>
      <c r="G82" s="22"/>
      <c r="L82" s="22"/>
    </row>
    <row r="83" spans="1:12" ht="23.1" customHeight="1" x14ac:dyDescent="0.25">
      <c r="A83" s="22"/>
      <c r="B83" s="22"/>
      <c r="C83" s="22"/>
      <c r="D83" s="22"/>
      <c r="E83" s="22"/>
      <c r="G83" s="22"/>
      <c r="L83" s="22"/>
    </row>
    <row r="84" spans="1:12" ht="23.1" customHeight="1" x14ac:dyDescent="0.25">
      <c r="A84" s="24"/>
      <c r="B84" s="24"/>
      <c r="C84" s="22"/>
      <c r="D84" s="22"/>
      <c r="E84" s="22"/>
      <c r="G84" s="22"/>
      <c r="L84" s="22"/>
    </row>
    <row r="85" spans="1:12" ht="23.1" customHeight="1" x14ac:dyDescent="0.25">
      <c r="A85" s="24"/>
      <c r="B85" s="24"/>
      <c r="C85" s="22"/>
      <c r="D85" s="22"/>
      <c r="E85" s="22"/>
      <c r="G85" s="22"/>
      <c r="L85" s="22"/>
    </row>
    <row r="90" spans="1:12" ht="23.1" customHeight="1" x14ac:dyDescent="0.25">
      <c r="A90" s="46" t="s">
        <v>38</v>
      </c>
    </row>
  </sheetData>
  <mergeCells count="16">
    <mergeCell ref="E7:G7"/>
    <mergeCell ref="A1:K1"/>
    <mergeCell ref="A2:K2"/>
    <mergeCell ref="A3:K3"/>
    <mergeCell ref="A4:K4"/>
    <mergeCell ref="A5:K5"/>
    <mergeCell ref="A50:K50"/>
    <mergeCell ref="E52:G52"/>
    <mergeCell ref="E53:G53"/>
    <mergeCell ref="I53:K53"/>
    <mergeCell ref="E8:G8"/>
    <mergeCell ref="I8:K8"/>
    <mergeCell ref="A46:K46"/>
    <mergeCell ref="A47:K47"/>
    <mergeCell ref="A48:K48"/>
    <mergeCell ref="A49:K49"/>
  </mergeCells>
  <pageMargins left="0.8" right="0.2" top="1" bottom="0.5" header="0.6" footer="0.3"/>
  <pageSetup paperSize="9" scale="70" orientation="portrait" r:id="rId1"/>
  <headerFooter alignWithMargins="0"/>
  <rowBreaks count="1" manualBreakCount="1"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17919-7190-4B3F-AE9B-B854617D6C94}">
  <sheetPr codeName="Sheet3">
    <tabColor rgb="FF00B050"/>
  </sheetPr>
  <dimension ref="A1:O90"/>
  <sheetViews>
    <sheetView view="pageBreakPreview" topLeftCell="A40" zoomScale="70" zoomScaleNormal="100" zoomScaleSheetLayoutView="70" workbookViewId="0">
      <selection activeCell="E27" sqref="E27"/>
    </sheetView>
  </sheetViews>
  <sheetFormatPr defaultRowHeight="23.25" x14ac:dyDescent="0.25"/>
  <cols>
    <col min="1" max="1" width="53.5703125" style="27" customWidth="1"/>
    <col min="2" max="2" width="1.42578125" style="27" customWidth="1"/>
    <col min="3" max="3" width="8.42578125" style="24" customWidth="1"/>
    <col min="4" max="4" width="1.42578125" style="24" customWidth="1"/>
    <col min="5" max="5" width="15.5703125" style="24" customWidth="1"/>
    <col min="6" max="6" width="1.42578125" style="4" customWidth="1"/>
    <col min="7" max="7" width="15.5703125" style="24" customWidth="1"/>
    <col min="8" max="8" width="1.42578125" style="4" customWidth="1"/>
    <col min="9" max="9" width="15.5703125" style="4" customWidth="1"/>
    <col min="10" max="10" width="1.42578125" style="30" customWidth="1"/>
    <col min="11" max="11" width="15.5703125" style="10" customWidth="1"/>
    <col min="12" max="12" width="0.5703125" style="24" customWidth="1"/>
    <col min="13" max="14" width="8.5703125" style="22"/>
    <col min="15" max="15" width="14" style="22" bestFit="1" customWidth="1"/>
    <col min="16" max="256" width="8.5703125" style="22"/>
    <col min="257" max="257" width="55.5703125" style="22" customWidth="1"/>
    <col min="258" max="258" width="8.5703125" style="22" customWidth="1"/>
    <col min="259" max="259" width="1.42578125" style="22" customWidth="1"/>
    <col min="260" max="260" width="15.5703125" style="22" customWidth="1"/>
    <col min="261" max="261" width="1.42578125" style="22" customWidth="1"/>
    <col min="262" max="262" width="15.5703125" style="22" customWidth="1"/>
    <col min="263" max="263" width="1.42578125" style="22" customWidth="1"/>
    <col min="264" max="264" width="15.42578125" style="22" customWidth="1"/>
    <col min="265" max="265" width="1.42578125" style="22" customWidth="1"/>
    <col min="266" max="266" width="15.42578125" style="22" customWidth="1"/>
    <col min="267" max="267" width="0.5703125" style="22" customWidth="1"/>
    <col min="268" max="512" width="8.5703125" style="22"/>
    <col min="513" max="513" width="55.5703125" style="22" customWidth="1"/>
    <col min="514" max="514" width="8.5703125" style="22" customWidth="1"/>
    <col min="515" max="515" width="1.42578125" style="22" customWidth="1"/>
    <col min="516" max="516" width="15.5703125" style="22" customWidth="1"/>
    <col min="517" max="517" width="1.42578125" style="22" customWidth="1"/>
    <col min="518" max="518" width="15.5703125" style="22" customWidth="1"/>
    <col min="519" max="519" width="1.42578125" style="22" customWidth="1"/>
    <col min="520" max="520" width="15.42578125" style="22" customWidth="1"/>
    <col min="521" max="521" width="1.42578125" style="22" customWidth="1"/>
    <col min="522" max="522" width="15.42578125" style="22" customWidth="1"/>
    <col min="523" max="523" width="0.5703125" style="22" customWidth="1"/>
    <col min="524" max="768" width="8.5703125" style="22"/>
    <col min="769" max="769" width="55.5703125" style="22" customWidth="1"/>
    <col min="770" max="770" width="8.5703125" style="22" customWidth="1"/>
    <col min="771" max="771" width="1.42578125" style="22" customWidth="1"/>
    <col min="772" max="772" width="15.5703125" style="22" customWidth="1"/>
    <col min="773" max="773" width="1.42578125" style="22" customWidth="1"/>
    <col min="774" max="774" width="15.5703125" style="22" customWidth="1"/>
    <col min="775" max="775" width="1.42578125" style="22" customWidth="1"/>
    <col min="776" max="776" width="15.42578125" style="22" customWidth="1"/>
    <col min="777" max="777" width="1.42578125" style="22" customWidth="1"/>
    <col min="778" max="778" width="15.42578125" style="22" customWidth="1"/>
    <col min="779" max="779" width="0.5703125" style="22" customWidth="1"/>
    <col min="780" max="1024" width="8.5703125" style="22"/>
    <col min="1025" max="1025" width="55.5703125" style="22" customWidth="1"/>
    <col min="1026" max="1026" width="8.5703125" style="22" customWidth="1"/>
    <col min="1027" max="1027" width="1.42578125" style="22" customWidth="1"/>
    <col min="1028" max="1028" width="15.5703125" style="22" customWidth="1"/>
    <col min="1029" max="1029" width="1.42578125" style="22" customWidth="1"/>
    <col min="1030" max="1030" width="15.5703125" style="22" customWidth="1"/>
    <col min="1031" max="1031" width="1.42578125" style="22" customWidth="1"/>
    <col min="1032" max="1032" width="15.42578125" style="22" customWidth="1"/>
    <col min="1033" max="1033" width="1.42578125" style="22" customWidth="1"/>
    <col min="1034" max="1034" width="15.42578125" style="22" customWidth="1"/>
    <col min="1035" max="1035" width="0.5703125" style="22" customWidth="1"/>
    <col min="1036" max="1280" width="8.5703125" style="22"/>
    <col min="1281" max="1281" width="55.5703125" style="22" customWidth="1"/>
    <col min="1282" max="1282" width="8.5703125" style="22" customWidth="1"/>
    <col min="1283" max="1283" width="1.42578125" style="22" customWidth="1"/>
    <col min="1284" max="1284" width="15.5703125" style="22" customWidth="1"/>
    <col min="1285" max="1285" width="1.42578125" style="22" customWidth="1"/>
    <col min="1286" max="1286" width="15.5703125" style="22" customWidth="1"/>
    <col min="1287" max="1287" width="1.42578125" style="22" customWidth="1"/>
    <col min="1288" max="1288" width="15.42578125" style="22" customWidth="1"/>
    <col min="1289" max="1289" width="1.42578125" style="22" customWidth="1"/>
    <col min="1290" max="1290" width="15.42578125" style="22" customWidth="1"/>
    <col min="1291" max="1291" width="0.5703125" style="22" customWidth="1"/>
    <col min="1292" max="1536" width="8.5703125" style="22"/>
    <col min="1537" max="1537" width="55.5703125" style="22" customWidth="1"/>
    <col min="1538" max="1538" width="8.5703125" style="22" customWidth="1"/>
    <col min="1539" max="1539" width="1.42578125" style="22" customWidth="1"/>
    <col min="1540" max="1540" width="15.5703125" style="22" customWidth="1"/>
    <col min="1541" max="1541" width="1.42578125" style="22" customWidth="1"/>
    <col min="1542" max="1542" width="15.5703125" style="22" customWidth="1"/>
    <col min="1543" max="1543" width="1.42578125" style="22" customWidth="1"/>
    <col min="1544" max="1544" width="15.42578125" style="22" customWidth="1"/>
    <col min="1545" max="1545" width="1.42578125" style="22" customWidth="1"/>
    <col min="1546" max="1546" width="15.42578125" style="22" customWidth="1"/>
    <col min="1547" max="1547" width="0.5703125" style="22" customWidth="1"/>
    <col min="1548" max="1792" width="8.5703125" style="22"/>
    <col min="1793" max="1793" width="55.5703125" style="22" customWidth="1"/>
    <col min="1794" max="1794" width="8.5703125" style="22" customWidth="1"/>
    <col min="1795" max="1795" width="1.42578125" style="22" customWidth="1"/>
    <col min="1796" max="1796" width="15.5703125" style="22" customWidth="1"/>
    <col min="1797" max="1797" width="1.42578125" style="22" customWidth="1"/>
    <col min="1798" max="1798" width="15.5703125" style="22" customWidth="1"/>
    <col min="1799" max="1799" width="1.42578125" style="22" customWidth="1"/>
    <col min="1800" max="1800" width="15.42578125" style="22" customWidth="1"/>
    <col min="1801" max="1801" width="1.42578125" style="22" customWidth="1"/>
    <col min="1802" max="1802" width="15.42578125" style="22" customWidth="1"/>
    <col min="1803" max="1803" width="0.5703125" style="22" customWidth="1"/>
    <col min="1804" max="2048" width="8.5703125" style="22"/>
    <col min="2049" max="2049" width="55.5703125" style="22" customWidth="1"/>
    <col min="2050" max="2050" width="8.5703125" style="22" customWidth="1"/>
    <col min="2051" max="2051" width="1.42578125" style="22" customWidth="1"/>
    <col min="2052" max="2052" width="15.5703125" style="22" customWidth="1"/>
    <col min="2053" max="2053" width="1.42578125" style="22" customWidth="1"/>
    <col min="2054" max="2054" width="15.5703125" style="22" customWidth="1"/>
    <col min="2055" max="2055" width="1.42578125" style="22" customWidth="1"/>
    <col min="2056" max="2056" width="15.42578125" style="22" customWidth="1"/>
    <col min="2057" max="2057" width="1.42578125" style="22" customWidth="1"/>
    <col min="2058" max="2058" width="15.42578125" style="22" customWidth="1"/>
    <col min="2059" max="2059" width="0.5703125" style="22" customWidth="1"/>
    <col min="2060" max="2304" width="8.5703125" style="22"/>
    <col min="2305" max="2305" width="55.5703125" style="22" customWidth="1"/>
    <col min="2306" max="2306" width="8.5703125" style="22" customWidth="1"/>
    <col min="2307" max="2307" width="1.42578125" style="22" customWidth="1"/>
    <col min="2308" max="2308" width="15.5703125" style="22" customWidth="1"/>
    <col min="2309" max="2309" width="1.42578125" style="22" customWidth="1"/>
    <col min="2310" max="2310" width="15.5703125" style="22" customWidth="1"/>
    <col min="2311" max="2311" width="1.42578125" style="22" customWidth="1"/>
    <col min="2312" max="2312" width="15.42578125" style="22" customWidth="1"/>
    <col min="2313" max="2313" width="1.42578125" style="22" customWidth="1"/>
    <col min="2314" max="2314" width="15.42578125" style="22" customWidth="1"/>
    <col min="2315" max="2315" width="0.5703125" style="22" customWidth="1"/>
    <col min="2316" max="2560" width="8.5703125" style="22"/>
    <col min="2561" max="2561" width="55.5703125" style="22" customWidth="1"/>
    <col min="2562" max="2562" width="8.5703125" style="22" customWidth="1"/>
    <col min="2563" max="2563" width="1.42578125" style="22" customWidth="1"/>
    <col min="2564" max="2564" width="15.5703125" style="22" customWidth="1"/>
    <col min="2565" max="2565" width="1.42578125" style="22" customWidth="1"/>
    <col min="2566" max="2566" width="15.5703125" style="22" customWidth="1"/>
    <col min="2567" max="2567" width="1.42578125" style="22" customWidth="1"/>
    <col min="2568" max="2568" width="15.42578125" style="22" customWidth="1"/>
    <col min="2569" max="2569" width="1.42578125" style="22" customWidth="1"/>
    <col min="2570" max="2570" width="15.42578125" style="22" customWidth="1"/>
    <col min="2571" max="2571" width="0.5703125" style="22" customWidth="1"/>
    <col min="2572" max="2816" width="8.5703125" style="22"/>
    <col min="2817" max="2817" width="55.5703125" style="22" customWidth="1"/>
    <col min="2818" max="2818" width="8.5703125" style="22" customWidth="1"/>
    <col min="2819" max="2819" width="1.42578125" style="22" customWidth="1"/>
    <col min="2820" max="2820" width="15.5703125" style="22" customWidth="1"/>
    <col min="2821" max="2821" width="1.42578125" style="22" customWidth="1"/>
    <col min="2822" max="2822" width="15.5703125" style="22" customWidth="1"/>
    <col min="2823" max="2823" width="1.42578125" style="22" customWidth="1"/>
    <col min="2824" max="2824" width="15.42578125" style="22" customWidth="1"/>
    <col min="2825" max="2825" width="1.42578125" style="22" customWidth="1"/>
    <col min="2826" max="2826" width="15.42578125" style="22" customWidth="1"/>
    <col min="2827" max="2827" width="0.5703125" style="22" customWidth="1"/>
    <col min="2828" max="3072" width="8.5703125" style="22"/>
    <col min="3073" max="3073" width="55.5703125" style="22" customWidth="1"/>
    <col min="3074" max="3074" width="8.5703125" style="22" customWidth="1"/>
    <col min="3075" max="3075" width="1.42578125" style="22" customWidth="1"/>
    <col min="3076" max="3076" width="15.5703125" style="22" customWidth="1"/>
    <col min="3077" max="3077" width="1.42578125" style="22" customWidth="1"/>
    <col min="3078" max="3078" width="15.5703125" style="22" customWidth="1"/>
    <col min="3079" max="3079" width="1.42578125" style="22" customWidth="1"/>
    <col min="3080" max="3080" width="15.42578125" style="22" customWidth="1"/>
    <col min="3081" max="3081" width="1.42578125" style="22" customWidth="1"/>
    <col min="3082" max="3082" width="15.42578125" style="22" customWidth="1"/>
    <col min="3083" max="3083" width="0.5703125" style="22" customWidth="1"/>
    <col min="3084" max="3328" width="8.5703125" style="22"/>
    <col min="3329" max="3329" width="55.5703125" style="22" customWidth="1"/>
    <col min="3330" max="3330" width="8.5703125" style="22" customWidth="1"/>
    <col min="3331" max="3331" width="1.42578125" style="22" customWidth="1"/>
    <col min="3332" max="3332" width="15.5703125" style="22" customWidth="1"/>
    <col min="3333" max="3333" width="1.42578125" style="22" customWidth="1"/>
    <col min="3334" max="3334" width="15.5703125" style="22" customWidth="1"/>
    <col min="3335" max="3335" width="1.42578125" style="22" customWidth="1"/>
    <col min="3336" max="3336" width="15.42578125" style="22" customWidth="1"/>
    <col min="3337" max="3337" width="1.42578125" style="22" customWidth="1"/>
    <col min="3338" max="3338" width="15.42578125" style="22" customWidth="1"/>
    <col min="3339" max="3339" width="0.5703125" style="22" customWidth="1"/>
    <col min="3340" max="3584" width="8.5703125" style="22"/>
    <col min="3585" max="3585" width="55.5703125" style="22" customWidth="1"/>
    <col min="3586" max="3586" width="8.5703125" style="22" customWidth="1"/>
    <col min="3587" max="3587" width="1.42578125" style="22" customWidth="1"/>
    <col min="3588" max="3588" width="15.5703125" style="22" customWidth="1"/>
    <col min="3589" max="3589" width="1.42578125" style="22" customWidth="1"/>
    <col min="3590" max="3590" width="15.5703125" style="22" customWidth="1"/>
    <col min="3591" max="3591" width="1.42578125" style="22" customWidth="1"/>
    <col min="3592" max="3592" width="15.42578125" style="22" customWidth="1"/>
    <col min="3593" max="3593" width="1.42578125" style="22" customWidth="1"/>
    <col min="3594" max="3594" width="15.42578125" style="22" customWidth="1"/>
    <col min="3595" max="3595" width="0.5703125" style="22" customWidth="1"/>
    <col min="3596" max="3840" width="8.5703125" style="22"/>
    <col min="3841" max="3841" width="55.5703125" style="22" customWidth="1"/>
    <col min="3842" max="3842" width="8.5703125" style="22" customWidth="1"/>
    <col min="3843" max="3843" width="1.42578125" style="22" customWidth="1"/>
    <col min="3844" max="3844" width="15.5703125" style="22" customWidth="1"/>
    <col min="3845" max="3845" width="1.42578125" style="22" customWidth="1"/>
    <col min="3846" max="3846" width="15.5703125" style="22" customWidth="1"/>
    <col min="3847" max="3847" width="1.42578125" style="22" customWidth="1"/>
    <col min="3848" max="3848" width="15.42578125" style="22" customWidth="1"/>
    <col min="3849" max="3849" width="1.42578125" style="22" customWidth="1"/>
    <col min="3850" max="3850" width="15.42578125" style="22" customWidth="1"/>
    <col min="3851" max="3851" width="0.5703125" style="22" customWidth="1"/>
    <col min="3852" max="4096" width="8.5703125" style="22"/>
    <col min="4097" max="4097" width="55.5703125" style="22" customWidth="1"/>
    <col min="4098" max="4098" width="8.5703125" style="22" customWidth="1"/>
    <col min="4099" max="4099" width="1.42578125" style="22" customWidth="1"/>
    <col min="4100" max="4100" width="15.5703125" style="22" customWidth="1"/>
    <col min="4101" max="4101" width="1.42578125" style="22" customWidth="1"/>
    <col min="4102" max="4102" width="15.5703125" style="22" customWidth="1"/>
    <col min="4103" max="4103" width="1.42578125" style="22" customWidth="1"/>
    <col min="4104" max="4104" width="15.42578125" style="22" customWidth="1"/>
    <col min="4105" max="4105" width="1.42578125" style="22" customWidth="1"/>
    <col min="4106" max="4106" width="15.42578125" style="22" customWidth="1"/>
    <col min="4107" max="4107" width="0.5703125" style="22" customWidth="1"/>
    <col min="4108" max="4352" width="8.5703125" style="22"/>
    <col min="4353" max="4353" width="55.5703125" style="22" customWidth="1"/>
    <col min="4354" max="4354" width="8.5703125" style="22" customWidth="1"/>
    <col min="4355" max="4355" width="1.42578125" style="22" customWidth="1"/>
    <col min="4356" max="4356" width="15.5703125" style="22" customWidth="1"/>
    <col min="4357" max="4357" width="1.42578125" style="22" customWidth="1"/>
    <col min="4358" max="4358" width="15.5703125" style="22" customWidth="1"/>
    <col min="4359" max="4359" width="1.42578125" style="22" customWidth="1"/>
    <col min="4360" max="4360" width="15.42578125" style="22" customWidth="1"/>
    <col min="4361" max="4361" width="1.42578125" style="22" customWidth="1"/>
    <col min="4362" max="4362" width="15.42578125" style="22" customWidth="1"/>
    <col min="4363" max="4363" width="0.5703125" style="22" customWidth="1"/>
    <col min="4364" max="4608" width="8.5703125" style="22"/>
    <col min="4609" max="4609" width="55.5703125" style="22" customWidth="1"/>
    <col min="4610" max="4610" width="8.5703125" style="22" customWidth="1"/>
    <col min="4611" max="4611" width="1.42578125" style="22" customWidth="1"/>
    <col min="4612" max="4612" width="15.5703125" style="22" customWidth="1"/>
    <col min="4613" max="4613" width="1.42578125" style="22" customWidth="1"/>
    <col min="4614" max="4614" width="15.5703125" style="22" customWidth="1"/>
    <col min="4615" max="4615" width="1.42578125" style="22" customWidth="1"/>
    <col min="4616" max="4616" width="15.42578125" style="22" customWidth="1"/>
    <col min="4617" max="4617" width="1.42578125" style="22" customWidth="1"/>
    <col min="4618" max="4618" width="15.42578125" style="22" customWidth="1"/>
    <col min="4619" max="4619" width="0.5703125" style="22" customWidth="1"/>
    <col min="4620" max="4864" width="8.5703125" style="22"/>
    <col min="4865" max="4865" width="55.5703125" style="22" customWidth="1"/>
    <col min="4866" max="4866" width="8.5703125" style="22" customWidth="1"/>
    <col min="4867" max="4867" width="1.42578125" style="22" customWidth="1"/>
    <col min="4868" max="4868" width="15.5703125" style="22" customWidth="1"/>
    <col min="4869" max="4869" width="1.42578125" style="22" customWidth="1"/>
    <col min="4870" max="4870" width="15.5703125" style="22" customWidth="1"/>
    <col min="4871" max="4871" width="1.42578125" style="22" customWidth="1"/>
    <col min="4872" max="4872" width="15.42578125" style="22" customWidth="1"/>
    <col min="4873" max="4873" width="1.42578125" style="22" customWidth="1"/>
    <col min="4874" max="4874" width="15.42578125" style="22" customWidth="1"/>
    <col min="4875" max="4875" width="0.5703125" style="22" customWidth="1"/>
    <col min="4876" max="5120" width="8.5703125" style="22"/>
    <col min="5121" max="5121" width="55.5703125" style="22" customWidth="1"/>
    <col min="5122" max="5122" width="8.5703125" style="22" customWidth="1"/>
    <col min="5123" max="5123" width="1.42578125" style="22" customWidth="1"/>
    <col min="5124" max="5124" width="15.5703125" style="22" customWidth="1"/>
    <col min="5125" max="5125" width="1.42578125" style="22" customWidth="1"/>
    <col min="5126" max="5126" width="15.5703125" style="22" customWidth="1"/>
    <col min="5127" max="5127" width="1.42578125" style="22" customWidth="1"/>
    <col min="5128" max="5128" width="15.42578125" style="22" customWidth="1"/>
    <col min="5129" max="5129" width="1.42578125" style="22" customWidth="1"/>
    <col min="5130" max="5130" width="15.42578125" style="22" customWidth="1"/>
    <col min="5131" max="5131" width="0.5703125" style="22" customWidth="1"/>
    <col min="5132" max="5376" width="8.5703125" style="22"/>
    <col min="5377" max="5377" width="55.5703125" style="22" customWidth="1"/>
    <col min="5378" max="5378" width="8.5703125" style="22" customWidth="1"/>
    <col min="5379" max="5379" width="1.42578125" style="22" customWidth="1"/>
    <col min="5380" max="5380" width="15.5703125" style="22" customWidth="1"/>
    <col min="5381" max="5381" width="1.42578125" style="22" customWidth="1"/>
    <col min="5382" max="5382" width="15.5703125" style="22" customWidth="1"/>
    <col min="5383" max="5383" width="1.42578125" style="22" customWidth="1"/>
    <col min="5384" max="5384" width="15.42578125" style="22" customWidth="1"/>
    <col min="5385" max="5385" width="1.42578125" style="22" customWidth="1"/>
    <col min="5386" max="5386" width="15.42578125" style="22" customWidth="1"/>
    <col min="5387" max="5387" width="0.5703125" style="22" customWidth="1"/>
    <col min="5388" max="5632" width="8.5703125" style="22"/>
    <col min="5633" max="5633" width="55.5703125" style="22" customWidth="1"/>
    <col min="5634" max="5634" width="8.5703125" style="22" customWidth="1"/>
    <col min="5635" max="5635" width="1.42578125" style="22" customWidth="1"/>
    <col min="5636" max="5636" width="15.5703125" style="22" customWidth="1"/>
    <col min="5637" max="5637" width="1.42578125" style="22" customWidth="1"/>
    <col min="5638" max="5638" width="15.5703125" style="22" customWidth="1"/>
    <col min="5639" max="5639" width="1.42578125" style="22" customWidth="1"/>
    <col min="5640" max="5640" width="15.42578125" style="22" customWidth="1"/>
    <col min="5641" max="5641" width="1.42578125" style="22" customWidth="1"/>
    <col min="5642" max="5642" width="15.42578125" style="22" customWidth="1"/>
    <col min="5643" max="5643" width="0.5703125" style="22" customWidth="1"/>
    <col min="5644" max="5888" width="8.5703125" style="22"/>
    <col min="5889" max="5889" width="55.5703125" style="22" customWidth="1"/>
    <col min="5890" max="5890" width="8.5703125" style="22" customWidth="1"/>
    <col min="5891" max="5891" width="1.42578125" style="22" customWidth="1"/>
    <col min="5892" max="5892" width="15.5703125" style="22" customWidth="1"/>
    <col min="5893" max="5893" width="1.42578125" style="22" customWidth="1"/>
    <col min="5894" max="5894" width="15.5703125" style="22" customWidth="1"/>
    <col min="5895" max="5895" width="1.42578125" style="22" customWidth="1"/>
    <col min="5896" max="5896" width="15.42578125" style="22" customWidth="1"/>
    <col min="5897" max="5897" width="1.42578125" style="22" customWidth="1"/>
    <col min="5898" max="5898" width="15.42578125" style="22" customWidth="1"/>
    <col min="5899" max="5899" width="0.5703125" style="22" customWidth="1"/>
    <col min="5900" max="6144" width="8.5703125" style="22"/>
    <col min="6145" max="6145" width="55.5703125" style="22" customWidth="1"/>
    <col min="6146" max="6146" width="8.5703125" style="22" customWidth="1"/>
    <col min="6147" max="6147" width="1.42578125" style="22" customWidth="1"/>
    <col min="6148" max="6148" width="15.5703125" style="22" customWidth="1"/>
    <col min="6149" max="6149" width="1.42578125" style="22" customWidth="1"/>
    <col min="6150" max="6150" width="15.5703125" style="22" customWidth="1"/>
    <col min="6151" max="6151" width="1.42578125" style="22" customWidth="1"/>
    <col min="6152" max="6152" width="15.42578125" style="22" customWidth="1"/>
    <col min="6153" max="6153" width="1.42578125" style="22" customWidth="1"/>
    <col min="6154" max="6154" width="15.42578125" style="22" customWidth="1"/>
    <col min="6155" max="6155" width="0.5703125" style="22" customWidth="1"/>
    <col min="6156" max="6400" width="8.5703125" style="22"/>
    <col min="6401" max="6401" width="55.5703125" style="22" customWidth="1"/>
    <col min="6402" max="6402" width="8.5703125" style="22" customWidth="1"/>
    <col min="6403" max="6403" width="1.42578125" style="22" customWidth="1"/>
    <col min="6404" max="6404" width="15.5703125" style="22" customWidth="1"/>
    <col min="6405" max="6405" width="1.42578125" style="22" customWidth="1"/>
    <col min="6406" max="6406" width="15.5703125" style="22" customWidth="1"/>
    <col min="6407" max="6407" width="1.42578125" style="22" customWidth="1"/>
    <col min="6408" max="6408" width="15.42578125" style="22" customWidth="1"/>
    <col min="6409" max="6409" width="1.42578125" style="22" customWidth="1"/>
    <col min="6410" max="6410" width="15.42578125" style="22" customWidth="1"/>
    <col min="6411" max="6411" width="0.5703125" style="22" customWidth="1"/>
    <col min="6412" max="6656" width="8.5703125" style="22"/>
    <col min="6657" max="6657" width="55.5703125" style="22" customWidth="1"/>
    <col min="6658" max="6658" width="8.5703125" style="22" customWidth="1"/>
    <col min="6659" max="6659" width="1.42578125" style="22" customWidth="1"/>
    <col min="6660" max="6660" width="15.5703125" style="22" customWidth="1"/>
    <col min="6661" max="6661" width="1.42578125" style="22" customWidth="1"/>
    <col min="6662" max="6662" width="15.5703125" style="22" customWidth="1"/>
    <col min="6663" max="6663" width="1.42578125" style="22" customWidth="1"/>
    <col min="6664" max="6664" width="15.42578125" style="22" customWidth="1"/>
    <col min="6665" max="6665" width="1.42578125" style="22" customWidth="1"/>
    <col min="6666" max="6666" width="15.42578125" style="22" customWidth="1"/>
    <col min="6667" max="6667" width="0.5703125" style="22" customWidth="1"/>
    <col min="6668" max="6912" width="8.5703125" style="22"/>
    <col min="6913" max="6913" width="55.5703125" style="22" customWidth="1"/>
    <col min="6914" max="6914" width="8.5703125" style="22" customWidth="1"/>
    <col min="6915" max="6915" width="1.42578125" style="22" customWidth="1"/>
    <col min="6916" max="6916" width="15.5703125" style="22" customWidth="1"/>
    <col min="6917" max="6917" width="1.42578125" style="22" customWidth="1"/>
    <col min="6918" max="6918" width="15.5703125" style="22" customWidth="1"/>
    <col min="6919" max="6919" width="1.42578125" style="22" customWidth="1"/>
    <col min="6920" max="6920" width="15.42578125" style="22" customWidth="1"/>
    <col min="6921" max="6921" width="1.42578125" style="22" customWidth="1"/>
    <col min="6922" max="6922" width="15.42578125" style="22" customWidth="1"/>
    <col min="6923" max="6923" width="0.5703125" style="22" customWidth="1"/>
    <col min="6924" max="7168" width="8.5703125" style="22"/>
    <col min="7169" max="7169" width="55.5703125" style="22" customWidth="1"/>
    <col min="7170" max="7170" width="8.5703125" style="22" customWidth="1"/>
    <col min="7171" max="7171" width="1.42578125" style="22" customWidth="1"/>
    <col min="7172" max="7172" width="15.5703125" style="22" customWidth="1"/>
    <col min="7173" max="7173" width="1.42578125" style="22" customWidth="1"/>
    <col min="7174" max="7174" width="15.5703125" style="22" customWidth="1"/>
    <col min="7175" max="7175" width="1.42578125" style="22" customWidth="1"/>
    <col min="7176" max="7176" width="15.42578125" style="22" customWidth="1"/>
    <col min="7177" max="7177" width="1.42578125" style="22" customWidth="1"/>
    <col min="7178" max="7178" width="15.42578125" style="22" customWidth="1"/>
    <col min="7179" max="7179" width="0.5703125" style="22" customWidth="1"/>
    <col min="7180" max="7424" width="8.5703125" style="22"/>
    <col min="7425" max="7425" width="55.5703125" style="22" customWidth="1"/>
    <col min="7426" max="7426" width="8.5703125" style="22" customWidth="1"/>
    <col min="7427" max="7427" width="1.42578125" style="22" customWidth="1"/>
    <col min="7428" max="7428" width="15.5703125" style="22" customWidth="1"/>
    <col min="7429" max="7429" width="1.42578125" style="22" customWidth="1"/>
    <col min="7430" max="7430" width="15.5703125" style="22" customWidth="1"/>
    <col min="7431" max="7431" width="1.42578125" style="22" customWidth="1"/>
    <col min="7432" max="7432" width="15.42578125" style="22" customWidth="1"/>
    <col min="7433" max="7433" width="1.42578125" style="22" customWidth="1"/>
    <col min="7434" max="7434" width="15.42578125" style="22" customWidth="1"/>
    <col min="7435" max="7435" width="0.5703125" style="22" customWidth="1"/>
    <col min="7436" max="7680" width="8.5703125" style="22"/>
    <col min="7681" max="7681" width="55.5703125" style="22" customWidth="1"/>
    <col min="7682" max="7682" width="8.5703125" style="22" customWidth="1"/>
    <col min="7683" max="7683" width="1.42578125" style="22" customWidth="1"/>
    <col min="7684" max="7684" width="15.5703125" style="22" customWidth="1"/>
    <col min="7685" max="7685" width="1.42578125" style="22" customWidth="1"/>
    <col min="7686" max="7686" width="15.5703125" style="22" customWidth="1"/>
    <col min="7687" max="7687" width="1.42578125" style="22" customWidth="1"/>
    <col min="7688" max="7688" width="15.42578125" style="22" customWidth="1"/>
    <col min="7689" max="7689" width="1.42578125" style="22" customWidth="1"/>
    <col min="7690" max="7690" width="15.42578125" style="22" customWidth="1"/>
    <col min="7691" max="7691" width="0.5703125" style="22" customWidth="1"/>
    <col min="7692" max="7936" width="8.5703125" style="22"/>
    <col min="7937" max="7937" width="55.5703125" style="22" customWidth="1"/>
    <col min="7938" max="7938" width="8.5703125" style="22" customWidth="1"/>
    <col min="7939" max="7939" width="1.42578125" style="22" customWidth="1"/>
    <col min="7940" max="7940" width="15.5703125" style="22" customWidth="1"/>
    <col min="7941" max="7941" width="1.42578125" style="22" customWidth="1"/>
    <col min="7942" max="7942" width="15.5703125" style="22" customWidth="1"/>
    <col min="7943" max="7943" width="1.42578125" style="22" customWidth="1"/>
    <col min="7944" max="7944" width="15.42578125" style="22" customWidth="1"/>
    <col min="7945" max="7945" width="1.42578125" style="22" customWidth="1"/>
    <col min="7946" max="7946" width="15.42578125" style="22" customWidth="1"/>
    <col min="7947" max="7947" width="0.5703125" style="22" customWidth="1"/>
    <col min="7948" max="8192" width="8.5703125" style="22"/>
    <col min="8193" max="8193" width="55.5703125" style="22" customWidth="1"/>
    <col min="8194" max="8194" width="8.5703125" style="22" customWidth="1"/>
    <col min="8195" max="8195" width="1.42578125" style="22" customWidth="1"/>
    <col min="8196" max="8196" width="15.5703125" style="22" customWidth="1"/>
    <col min="8197" max="8197" width="1.42578125" style="22" customWidth="1"/>
    <col min="8198" max="8198" width="15.5703125" style="22" customWidth="1"/>
    <col min="8199" max="8199" width="1.42578125" style="22" customWidth="1"/>
    <col min="8200" max="8200" width="15.42578125" style="22" customWidth="1"/>
    <col min="8201" max="8201" width="1.42578125" style="22" customWidth="1"/>
    <col min="8202" max="8202" width="15.42578125" style="22" customWidth="1"/>
    <col min="8203" max="8203" width="0.5703125" style="22" customWidth="1"/>
    <col min="8204" max="8448" width="8.5703125" style="22"/>
    <col min="8449" max="8449" width="55.5703125" style="22" customWidth="1"/>
    <col min="8450" max="8450" width="8.5703125" style="22" customWidth="1"/>
    <col min="8451" max="8451" width="1.42578125" style="22" customWidth="1"/>
    <col min="8452" max="8452" width="15.5703125" style="22" customWidth="1"/>
    <col min="8453" max="8453" width="1.42578125" style="22" customWidth="1"/>
    <col min="8454" max="8454" width="15.5703125" style="22" customWidth="1"/>
    <col min="8455" max="8455" width="1.42578125" style="22" customWidth="1"/>
    <col min="8456" max="8456" width="15.42578125" style="22" customWidth="1"/>
    <col min="8457" max="8457" width="1.42578125" style="22" customWidth="1"/>
    <col min="8458" max="8458" width="15.42578125" style="22" customWidth="1"/>
    <col min="8459" max="8459" width="0.5703125" style="22" customWidth="1"/>
    <col min="8460" max="8704" width="8.5703125" style="22"/>
    <col min="8705" max="8705" width="55.5703125" style="22" customWidth="1"/>
    <col min="8706" max="8706" width="8.5703125" style="22" customWidth="1"/>
    <col min="8707" max="8707" width="1.42578125" style="22" customWidth="1"/>
    <col min="8708" max="8708" width="15.5703125" style="22" customWidth="1"/>
    <col min="8709" max="8709" width="1.42578125" style="22" customWidth="1"/>
    <col min="8710" max="8710" width="15.5703125" style="22" customWidth="1"/>
    <col min="8711" max="8711" width="1.42578125" style="22" customWidth="1"/>
    <col min="8712" max="8712" width="15.42578125" style="22" customWidth="1"/>
    <col min="8713" max="8713" width="1.42578125" style="22" customWidth="1"/>
    <col min="8714" max="8714" width="15.42578125" style="22" customWidth="1"/>
    <col min="8715" max="8715" width="0.5703125" style="22" customWidth="1"/>
    <col min="8716" max="8960" width="8.5703125" style="22"/>
    <col min="8961" max="8961" width="55.5703125" style="22" customWidth="1"/>
    <col min="8962" max="8962" width="8.5703125" style="22" customWidth="1"/>
    <col min="8963" max="8963" width="1.42578125" style="22" customWidth="1"/>
    <col min="8964" max="8964" width="15.5703125" style="22" customWidth="1"/>
    <col min="8965" max="8965" width="1.42578125" style="22" customWidth="1"/>
    <col min="8966" max="8966" width="15.5703125" style="22" customWidth="1"/>
    <col min="8967" max="8967" width="1.42578125" style="22" customWidth="1"/>
    <col min="8968" max="8968" width="15.42578125" style="22" customWidth="1"/>
    <col min="8969" max="8969" width="1.42578125" style="22" customWidth="1"/>
    <col min="8970" max="8970" width="15.42578125" style="22" customWidth="1"/>
    <col min="8971" max="8971" width="0.5703125" style="22" customWidth="1"/>
    <col min="8972" max="9216" width="8.5703125" style="22"/>
    <col min="9217" max="9217" width="55.5703125" style="22" customWidth="1"/>
    <col min="9218" max="9218" width="8.5703125" style="22" customWidth="1"/>
    <col min="9219" max="9219" width="1.42578125" style="22" customWidth="1"/>
    <col min="9220" max="9220" width="15.5703125" style="22" customWidth="1"/>
    <col min="9221" max="9221" width="1.42578125" style="22" customWidth="1"/>
    <col min="9222" max="9222" width="15.5703125" style="22" customWidth="1"/>
    <col min="9223" max="9223" width="1.42578125" style="22" customWidth="1"/>
    <col min="9224" max="9224" width="15.42578125" style="22" customWidth="1"/>
    <col min="9225" max="9225" width="1.42578125" style="22" customWidth="1"/>
    <col min="9226" max="9226" width="15.42578125" style="22" customWidth="1"/>
    <col min="9227" max="9227" width="0.5703125" style="22" customWidth="1"/>
    <col min="9228" max="9472" width="8.5703125" style="22"/>
    <col min="9473" max="9473" width="55.5703125" style="22" customWidth="1"/>
    <col min="9474" max="9474" width="8.5703125" style="22" customWidth="1"/>
    <col min="9475" max="9475" width="1.42578125" style="22" customWidth="1"/>
    <col min="9476" max="9476" width="15.5703125" style="22" customWidth="1"/>
    <col min="9477" max="9477" width="1.42578125" style="22" customWidth="1"/>
    <col min="9478" max="9478" width="15.5703125" style="22" customWidth="1"/>
    <col min="9479" max="9479" width="1.42578125" style="22" customWidth="1"/>
    <col min="9480" max="9480" width="15.42578125" style="22" customWidth="1"/>
    <col min="9481" max="9481" width="1.42578125" style="22" customWidth="1"/>
    <col min="9482" max="9482" width="15.42578125" style="22" customWidth="1"/>
    <col min="9483" max="9483" width="0.5703125" style="22" customWidth="1"/>
    <col min="9484" max="9728" width="8.5703125" style="22"/>
    <col min="9729" max="9729" width="55.5703125" style="22" customWidth="1"/>
    <col min="9730" max="9730" width="8.5703125" style="22" customWidth="1"/>
    <col min="9731" max="9731" width="1.42578125" style="22" customWidth="1"/>
    <col min="9732" max="9732" width="15.5703125" style="22" customWidth="1"/>
    <col min="9733" max="9733" width="1.42578125" style="22" customWidth="1"/>
    <col min="9734" max="9734" width="15.5703125" style="22" customWidth="1"/>
    <col min="9735" max="9735" width="1.42578125" style="22" customWidth="1"/>
    <col min="9736" max="9736" width="15.42578125" style="22" customWidth="1"/>
    <col min="9737" max="9737" width="1.42578125" style="22" customWidth="1"/>
    <col min="9738" max="9738" width="15.42578125" style="22" customWidth="1"/>
    <col min="9739" max="9739" width="0.5703125" style="22" customWidth="1"/>
    <col min="9740" max="9984" width="8.5703125" style="22"/>
    <col min="9985" max="9985" width="55.5703125" style="22" customWidth="1"/>
    <col min="9986" max="9986" width="8.5703125" style="22" customWidth="1"/>
    <col min="9987" max="9987" width="1.42578125" style="22" customWidth="1"/>
    <col min="9988" max="9988" width="15.5703125" style="22" customWidth="1"/>
    <col min="9989" max="9989" width="1.42578125" style="22" customWidth="1"/>
    <col min="9990" max="9990" width="15.5703125" style="22" customWidth="1"/>
    <col min="9991" max="9991" width="1.42578125" style="22" customWidth="1"/>
    <col min="9992" max="9992" width="15.42578125" style="22" customWidth="1"/>
    <col min="9993" max="9993" width="1.42578125" style="22" customWidth="1"/>
    <col min="9994" max="9994" width="15.42578125" style="22" customWidth="1"/>
    <col min="9995" max="9995" width="0.5703125" style="22" customWidth="1"/>
    <col min="9996" max="10240" width="8.5703125" style="22"/>
    <col min="10241" max="10241" width="55.5703125" style="22" customWidth="1"/>
    <col min="10242" max="10242" width="8.5703125" style="22" customWidth="1"/>
    <col min="10243" max="10243" width="1.42578125" style="22" customWidth="1"/>
    <col min="10244" max="10244" width="15.5703125" style="22" customWidth="1"/>
    <col min="10245" max="10245" width="1.42578125" style="22" customWidth="1"/>
    <col min="10246" max="10246" width="15.5703125" style="22" customWidth="1"/>
    <col min="10247" max="10247" width="1.42578125" style="22" customWidth="1"/>
    <col min="10248" max="10248" width="15.42578125" style="22" customWidth="1"/>
    <col min="10249" max="10249" width="1.42578125" style="22" customWidth="1"/>
    <col min="10250" max="10250" width="15.42578125" style="22" customWidth="1"/>
    <col min="10251" max="10251" width="0.5703125" style="22" customWidth="1"/>
    <col min="10252" max="10496" width="8.5703125" style="22"/>
    <col min="10497" max="10497" width="55.5703125" style="22" customWidth="1"/>
    <col min="10498" max="10498" width="8.5703125" style="22" customWidth="1"/>
    <col min="10499" max="10499" width="1.42578125" style="22" customWidth="1"/>
    <col min="10500" max="10500" width="15.5703125" style="22" customWidth="1"/>
    <col min="10501" max="10501" width="1.42578125" style="22" customWidth="1"/>
    <col min="10502" max="10502" width="15.5703125" style="22" customWidth="1"/>
    <col min="10503" max="10503" width="1.42578125" style="22" customWidth="1"/>
    <col min="10504" max="10504" width="15.42578125" style="22" customWidth="1"/>
    <col min="10505" max="10505" width="1.42578125" style="22" customWidth="1"/>
    <col min="10506" max="10506" width="15.42578125" style="22" customWidth="1"/>
    <col min="10507" max="10507" width="0.5703125" style="22" customWidth="1"/>
    <col min="10508" max="10752" width="8.5703125" style="22"/>
    <col min="10753" max="10753" width="55.5703125" style="22" customWidth="1"/>
    <col min="10754" max="10754" width="8.5703125" style="22" customWidth="1"/>
    <col min="10755" max="10755" width="1.42578125" style="22" customWidth="1"/>
    <col min="10756" max="10756" width="15.5703125" style="22" customWidth="1"/>
    <col min="10757" max="10757" width="1.42578125" style="22" customWidth="1"/>
    <col min="10758" max="10758" width="15.5703125" style="22" customWidth="1"/>
    <col min="10759" max="10759" width="1.42578125" style="22" customWidth="1"/>
    <col min="10760" max="10760" width="15.42578125" style="22" customWidth="1"/>
    <col min="10761" max="10761" width="1.42578125" style="22" customWidth="1"/>
    <col min="10762" max="10762" width="15.42578125" style="22" customWidth="1"/>
    <col min="10763" max="10763" width="0.5703125" style="22" customWidth="1"/>
    <col min="10764" max="11008" width="8.5703125" style="22"/>
    <col min="11009" max="11009" width="55.5703125" style="22" customWidth="1"/>
    <col min="11010" max="11010" width="8.5703125" style="22" customWidth="1"/>
    <col min="11011" max="11011" width="1.42578125" style="22" customWidth="1"/>
    <col min="11012" max="11012" width="15.5703125" style="22" customWidth="1"/>
    <col min="11013" max="11013" width="1.42578125" style="22" customWidth="1"/>
    <col min="11014" max="11014" width="15.5703125" style="22" customWidth="1"/>
    <col min="11015" max="11015" width="1.42578125" style="22" customWidth="1"/>
    <col min="11016" max="11016" width="15.42578125" style="22" customWidth="1"/>
    <col min="11017" max="11017" width="1.42578125" style="22" customWidth="1"/>
    <col min="11018" max="11018" width="15.42578125" style="22" customWidth="1"/>
    <col min="11019" max="11019" width="0.5703125" style="22" customWidth="1"/>
    <col min="11020" max="11264" width="8.5703125" style="22"/>
    <col min="11265" max="11265" width="55.5703125" style="22" customWidth="1"/>
    <col min="11266" max="11266" width="8.5703125" style="22" customWidth="1"/>
    <col min="11267" max="11267" width="1.42578125" style="22" customWidth="1"/>
    <col min="11268" max="11268" width="15.5703125" style="22" customWidth="1"/>
    <col min="11269" max="11269" width="1.42578125" style="22" customWidth="1"/>
    <col min="11270" max="11270" width="15.5703125" style="22" customWidth="1"/>
    <col min="11271" max="11271" width="1.42578125" style="22" customWidth="1"/>
    <col min="11272" max="11272" width="15.42578125" style="22" customWidth="1"/>
    <col min="11273" max="11273" width="1.42578125" style="22" customWidth="1"/>
    <col min="11274" max="11274" width="15.42578125" style="22" customWidth="1"/>
    <col min="11275" max="11275" width="0.5703125" style="22" customWidth="1"/>
    <col min="11276" max="11520" width="8.5703125" style="22"/>
    <col min="11521" max="11521" width="55.5703125" style="22" customWidth="1"/>
    <col min="11522" max="11522" width="8.5703125" style="22" customWidth="1"/>
    <col min="11523" max="11523" width="1.42578125" style="22" customWidth="1"/>
    <col min="11524" max="11524" width="15.5703125" style="22" customWidth="1"/>
    <col min="11525" max="11525" width="1.42578125" style="22" customWidth="1"/>
    <col min="11526" max="11526" width="15.5703125" style="22" customWidth="1"/>
    <col min="11527" max="11527" width="1.42578125" style="22" customWidth="1"/>
    <col min="11528" max="11528" width="15.42578125" style="22" customWidth="1"/>
    <col min="11529" max="11529" width="1.42578125" style="22" customWidth="1"/>
    <col min="11530" max="11530" width="15.42578125" style="22" customWidth="1"/>
    <col min="11531" max="11531" width="0.5703125" style="22" customWidth="1"/>
    <col min="11532" max="11776" width="8.5703125" style="22"/>
    <col min="11777" max="11777" width="55.5703125" style="22" customWidth="1"/>
    <col min="11778" max="11778" width="8.5703125" style="22" customWidth="1"/>
    <col min="11779" max="11779" width="1.42578125" style="22" customWidth="1"/>
    <col min="11780" max="11780" width="15.5703125" style="22" customWidth="1"/>
    <col min="11781" max="11781" width="1.42578125" style="22" customWidth="1"/>
    <col min="11782" max="11782" width="15.5703125" style="22" customWidth="1"/>
    <col min="11783" max="11783" width="1.42578125" style="22" customWidth="1"/>
    <col min="11784" max="11784" width="15.42578125" style="22" customWidth="1"/>
    <col min="11785" max="11785" width="1.42578125" style="22" customWidth="1"/>
    <col min="11786" max="11786" width="15.42578125" style="22" customWidth="1"/>
    <col min="11787" max="11787" width="0.5703125" style="22" customWidth="1"/>
    <col min="11788" max="12032" width="8.5703125" style="22"/>
    <col min="12033" max="12033" width="55.5703125" style="22" customWidth="1"/>
    <col min="12034" max="12034" width="8.5703125" style="22" customWidth="1"/>
    <col min="12035" max="12035" width="1.42578125" style="22" customWidth="1"/>
    <col min="12036" max="12036" width="15.5703125" style="22" customWidth="1"/>
    <col min="12037" max="12037" width="1.42578125" style="22" customWidth="1"/>
    <col min="12038" max="12038" width="15.5703125" style="22" customWidth="1"/>
    <col min="12039" max="12039" width="1.42578125" style="22" customWidth="1"/>
    <col min="12040" max="12040" width="15.42578125" style="22" customWidth="1"/>
    <col min="12041" max="12041" width="1.42578125" style="22" customWidth="1"/>
    <col min="12042" max="12042" width="15.42578125" style="22" customWidth="1"/>
    <col min="12043" max="12043" width="0.5703125" style="22" customWidth="1"/>
    <col min="12044" max="12288" width="8.5703125" style="22"/>
    <col min="12289" max="12289" width="55.5703125" style="22" customWidth="1"/>
    <col min="12290" max="12290" width="8.5703125" style="22" customWidth="1"/>
    <col min="12291" max="12291" width="1.42578125" style="22" customWidth="1"/>
    <col min="12292" max="12292" width="15.5703125" style="22" customWidth="1"/>
    <col min="12293" max="12293" width="1.42578125" style="22" customWidth="1"/>
    <col min="12294" max="12294" width="15.5703125" style="22" customWidth="1"/>
    <col min="12295" max="12295" width="1.42578125" style="22" customWidth="1"/>
    <col min="12296" max="12296" width="15.42578125" style="22" customWidth="1"/>
    <col min="12297" max="12297" width="1.42578125" style="22" customWidth="1"/>
    <col min="12298" max="12298" width="15.42578125" style="22" customWidth="1"/>
    <col min="12299" max="12299" width="0.5703125" style="22" customWidth="1"/>
    <col min="12300" max="12544" width="8.5703125" style="22"/>
    <col min="12545" max="12545" width="55.5703125" style="22" customWidth="1"/>
    <col min="12546" max="12546" width="8.5703125" style="22" customWidth="1"/>
    <col min="12547" max="12547" width="1.42578125" style="22" customWidth="1"/>
    <col min="12548" max="12548" width="15.5703125" style="22" customWidth="1"/>
    <col min="12549" max="12549" width="1.42578125" style="22" customWidth="1"/>
    <col min="12550" max="12550" width="15.5703125" style="22" customWidth="1"/>
    <col min="12551" max="12551" width="1.42578125" style="22" customWidth="1"/>
    <col min="12552" max="12552" width="15.42578125" style="22" customWidth="1"/>
    <col min="12553" max="12553" width="1.42578125" style="22" customWidth="1"/>
    <col min="12554" max="12554" width="15.42578125" style="22" customWidth="1"/>
    <col min="12555" max="12555" width="0.5703125" style="22" customWidth="1"/>
    <col min="12556" max="12800" width="8.5703125" style="22"/>
    <col min="12801" max="12801" width="55.5703125" style="22" customWidth="1"/>
    <col min="12802" max="12802" width="8.5703125" style="22" customWidth="1"/>
    <col min="12803" max="12803" width="1.42578125" style="22" customWidth="1"/>
    <col min="12804" max="12804" width="15.5703125" style="22" customWidth="1"/>
    <col min="12805" max="12805" width="1.42578125" style="22" customWidth="1"/>
    <col min="12806" max="12806" width="15.5703125" style="22" customWidth="1"/>
    <col min="12807" max="12807" width="1.42578125" style="22" customWidth="1"/>
    <col min="12808" max="12808" width="15.42578125" style="22" customWidth="1"/>
    <col min="12809" max="12809" width="1.42578125" style="22" customWidth="1"/>
    <col min="12810" max="12810" width="15.42578125" style="22" customWidth="1"/>
    <col min="12811" max="12811" width="0.5703125" style="22" customWidth="1"/>
    <col min="12812" max="13056" width="8.5703125" style="22"/>
    <col min="13057" max="13057" width="55.5703125" style="22" customWidth="1"/>
    <col min="13058" max="13058" width="8.5703125" style="22" customWidth="1"/>
    <col min="13059" max="13059" width="1.42578125" style="22" customWidth="1"/>
    <col min="13060" max="13060" width="15.5703125" style="22" customWidth="1"/>
    <col min="13061" max="13061" width="1.42578125" style="22" customWidth="1"/>
    <col min="13062" max="13062" width="15.5703125" style="22" customWidth="1"/>
    <col min="13063" max="13063" width="1.42578125" style="22" customWidth="1"/>
    <col min="13064" max="13064" width="15.42578125" style="22" customWidth="1"/>
    <col min="13065" max="13065" width="1.42578125" style="22" customWidth="1"/>
    <col min="13066" max="13066" width="15.42578125" style="22" customWidth="1"/>
    <col min="13067" max="13067" width="0.5703125" style="22" customWidth="1"/>
    <col min="13068" max="13312" width="8.5703125" style="22"/>
    <col min="13313" max="13313" width="55.5703125" style="22" customWidth="1"/>
    <col min="13314" max="13314" width="8.5703125" style="22" customWidth="1"/>
    <col min="13315" max="13315" width="1.42578125" style="22" customWidth="1"/>
    <col min="13316" max="13316" width="15.5703125" style="22" customWidth="1"/>
    <col min="13317" max="13317" width="1.42578125" style="22" customWidth="1"/>
    <col min="13318" max="13318" width="15.5703125" style="22" customWidth="1"/>
    <col min="13319" max="13319" width="1.42578125" style="22" customWidth="1"/>
    <col min="13320" max="13320" width="15.42578125" style="22" customWidth="1"/>
    <col min="13321" max="13321" width="1.42578125" style="22" customWidth="1"/>
    <col min="13322" max="13322" width="15.42578125" style="22" customWidth="1"/>
    <col min="13323" max="13323" width="0.5703125" style="22" customWidth="1"/>
    <col min="13324" max="13568" width="8.5703125" style="22"/>
    <col min="13569" max="13569" width="55.5703125" style="22" customWidth="1"/>
    <col min="13570" max="13570" width="8.5703125" style="22" customWidth="1"/>
    <col min="13571" max="13571" width="1.42578125" style="22" customWidth="1"/>
    <col min="13572" max="13572" width="15.5703125" style="22" customWidth="1"/>
    <col min="13573" max="13573" width="1.42578125" style="22" customWidth="1"/>
    <col min="13574" max="13574" width="15.5703125" style="22" customWidth="1"/>
    <col min="13575" max="13575" width="1.42578125" style="22" customWidth="1"/>
    <col min="13576" max="13576" width="15.42578125" style="22" customWidth="1"/>
    <col min="13577" max="13577" width="1.42578125" style="22" customWidth="1"/>
    <col min="13578" max="13578" width="15.42578125" style="22" customWidth="1"/>
    <col min="13579" max="13579" width="0.5703125" style="22" customWidth="1"/>
    <col min="13580" max="13824" width="8.5703125" style="22"/>
    <col min="13825" max="13825" width="55.5703125" style="22" customWidth="1"/>
    <col min="13826" max="13826" width="8.5703125" style="22" customWidth="1"/>
    <col min="13827" max="13827" width="1.42578125" style="22" customWidth="1"/>
    <col min="13828" max="13828" width="15.5703125" style="22" customWidth="1"/>
    <col min="13829" max="13829" width="1.42578125" style="22" customWidth="1"/>
    <col min="13830" max="13830" width="15.5703125" style="22" customWidth="1"/>
    <col min="13831" max="13831" width="1.42578125" style="22" customWidth="1"/>
    <col min="13832" max="13832" width="15.42578125" style="22" customWidth="1"/>
    <col min="13833" max="13833" width="1.42578125" style="22" customWidth="1"/>
    <col min="13834" max="13834" width="15.42578125" style="22" customWidth="1"/>
    <col min="13835" max="13835" width="0.5703125" style="22" customWidth="1"/>
    <col min="13836" max="14080" width="8.5703125" style="22"/>
    <col min="14081" max="14081" width="55.5703125" style="22" customWidth="1"/>
    <col min="14082" max="14082" width="8.5703125" style="22" customWidth="1"/>
    <col min="14083" max="14083" width="1.42578125" style="22" customWidth="1"/>
    <col min="14084" max="14084" width="15.5703125" style="22" customWidth="1"/>
    <col min="14085" max="14085" width="1.42578125" style="22" customWidth="1"/>
    <col min="14086" max="14086" width="15.5703125" style="22" customWidth="1"/>
    <col min="14087" max="14087" width="1.42578125" style="22" customWidth="1"/>
    <col min="14088" max="14088" width="15.42578125" style="22" customWidth="1"/>
    <col min="14089" max="14089" width="1.42578125" style="22" customWidth="1"/>
    <col min="14090" max="14090" width="15.42578125" style="22" customWidth="1"/>
    <col min="14091" max="14091" width="0.5703125" style="22" customWidth="1"/>
    <col min="14092" max="14336" width="8.5703125" style="22"/>
    <col min="14337" max="14337" width="55.5703125" style="22" customWidth="1"/>
    <col min="14338" max="14338" width="8.5703125" style="22" customWidth="1"/>
    <col min="14339" max="14339" width="1.42578125" style="22" customWidth="1"/>
    <col min="14340" max="14340" width="15.5703125" style="22" customWidth="1"/>
    <col min="14341" max="14341" width="1.42578125" style="22" customWidth="1"/>
    <col min="14342" max="14342" width="15.5703125" style="22" customWidth="1"/>
    <col min="14343" max="14343" width="1.42578125" style="22" customWidth="1"/>
    <col min="14344" max="14344" width="15.42578125" style="22" customWidth="1"/>
    <col min="14345" max="14345" width="1.42578125" style="22" customWidth="1"/>
    <col min="14346" max="14346" width="15.42578125" style="22" customWidth="1"/>
    <col min="14347" max="14347" width="0.5703125" style="22" customWidth="1"/>
    <col min="14348" max="14592" width="8.5703125" style="22"/>
    <col min="14593" max="14593" width="55.5703125" style="22" customWidth="1"/>
    <col min="14594" max="14594" width="8.5703125" style="22" customWidth="1"/>
    <col min="14595" max="14595" width="1.42578125" style="22" customWidth="1"/>
    <col min="14596" max="14596" width="15.5703125" style="22" customWidth="1"/>
    <col min="14597" max="14597" width="1.42578125" style="22" customWidth="1"/>
    <col min="14598" max="14598" width="15.5703125" style="22" customWidth="1"/>
    <col min="14599" max="14599" width="1.42578125" style="22" customWidth="1"/>
    <col min="14600" max="14600" width="15.42578125" style="22" customWidth="1"/>
    <col min="14601" max="14601" width="1.42578125" style="22" customWidth="1"/>
    <col min="14602" max="14602" width="15.42578125" style="22" customWidth="1"/>
    <col min="14603" max="14603" width="0.5703125" style="22" customWidth="1"/>
    <col min="14604" max="14848" width="8.5703125" style="22"/>
    <col min="14849" max="14849" width="55.5703125" style="22" customWidth="1"/>
    <col min="14850" max="14850" width="8.5703125" style="22" customWidth="1"/>
    <col min="14851" max="14851" width="1.42578125" style="22" customWidth="1"/>
    <col min="14852" max="14852" width="15.5703125" style="22" customWidth="1"/>
    <col min="14853" max="14853" width="1.42578125" style="22" customWidth="1"/>
    <col min="14854" max="14854" width="15.5703125" style="22" customWidth="1"/>
    <col min="14855" max="14855" width="1.42578125" style="22" customWidth="1"/>
    <col min="14856" max="14856" width="15.42578125" style="22" customWidth="1"/>
    <col min="14857" max="14857" width="1.42578125" style="22" customWidth="1"/>
    <col min="14858" max="14858" width="15.42578125" style="22" customWidth="1"/>
    <col min="14859" max="14859" width="0.5703125" style="22" customWidth="1"/>
    <col min="14860" max="15104" width="8.5703125" style="22"/>
    <col min="15105" max="15105" width="55.5703125" style="22" customWidth="1"/>
    <col min="15106" max="15106" width="8.5703125" style="22" customWidth="1"/>
    <col min="15107" max="15107" width="1.42578125" style="22" customWidth="1"/>
    <col min="15108" max="15108" width="15.5703125" style="22" customWidth="1"/>
    <col min="15109" max="15109" width="1.42578125" style="22" customWidth="1"/>
    <col min="15110" max="15110" width="15.5703125" style="22" customWidth="1"/>
    <col min="15111" max="15111" width="1.42578125" style="22" customWidth="1"/>
    <col min="15112" max="15112" width="15.42578125" style="22" customWidth="1"/>
    <col min="15113" max="15113" width="1.42578125" style="22" customWidth="1"/>
    <col min="15114" max="15114" width="15.42578125" style="22" customWidth="1"/>
    <col min="15115" max="15115" width="0.5703125" style="22" customWidth="1"/>
    <col min="15116" max="15360" width="8.5703125" style="22"/>
    <col min="15361" max="15361" width="55.5703125" style="22" customWidth="1"/>
    <col min="15362" max="15362" width="8.5703125" style="22" customWidth="1"/>
    <col min="15363" max="15363" width="1.42578125" style="22" customWidth="1"/>
    <col min="15364" max="15364" width="15.5703125" style="22" customWidth="1"/>
    <col min="15365" max="15365" width="1.42578125" style="22" customWidth="1"/>
    <col min="15366" max="15366" width="15.5703125" style="22" customWidth="1"/>
    <col min="15367" max="15367" width="1.42578125" style="22" customWidth="1"/>
    <col min="15368" max="15368" width="15.42578125" style="22" customWidth="1"/>
    <col min="15369" max="15369" width="1.42578125" style="22" customWidth="1"/>
    <col min="15370" max="15370" width="15.42578125" style="22" customWidth="1"/>
    <col min="15371" max="15371" width="0.5703125" style="22" customWidth="1"/>
    <col min="15372" max="15616" width="8.5703125" style="22"/>
    <col min="15617" max="15617" width="55.5703125" style="22" customWidth="1"/>
    <col min="15618" max="15618" width="8.5703125" style="22" customWidth="1"/>
    <col min="15619" max="15619" width="1.42578125" style="22" customWidth="1"/>
    <col min="15620" max="15620" width="15.5703125" style="22" customWidth="1"/>
    <col min="15621" max="15621" width="1.42578125" style="22" customWidth="1"/>
    <col min="15622" max="15622" width="15.5703125" style="22" customWidth="1"/>
    <col min="15623" max="15623" width="1.42578125" style="22" customWidth="1"/>
    <col min="15624" max="15624" width="15.42578125" style="22" customWidth="1"/>
    <col min="15625" max="15625" width="1.42578125" style="22" customWidth="1"/>
    <col min="15626" max="15626" width="15.42578125" style="22" customWidth="1"/>
    <col min="15627" max="15627" width="0.5703125" style="22" customWidth="1"/>
    <col min="15628" max="15872" width="8.5703125" style="22"/>
    <col min="15873" max="15873" width="55.5703125" style="22" customWidth="1"/>
    <col min="15874" max="15874" width="8.5703125" style="22" customWidth="1"/>
    <col min="15875" max="15875" width="1.42578125" style="22" customWidth="1"/>
    <col min="15876" max="15876" width="15.5703125" style="22" customWidth="1"/>
    <col min="15877" max="15877" width="1.42578125" style="22" customWidth="1"/>
    <col min="15878" max="15878" width="15.5703125" style="22" customWidth="1"/>
    <col min="15879" max="15879" width="1.42578125" style="22" customWidth="1"/>
    <col min="15880" max="15880" width="15.42578125" style="22" customWidth="1"/>
    <col min="15881" max="15881" width="1.42578125" style="22" customWidth="1"/>
    <col min="15882" max="15882" width="15.42578125" style="22" customWidth="1"/>
    <col min="15883" max="15883" width="0.5703125" style="22" customWidth="1"/>
    <col min="15884" max="16128" width="8.5703125" style="22"/>
    <col min="16129" max="16129" width="55.5703125" style="22" customWidth="1"/>
    <col min="16130" max="16130" width="8.5703125" style="22" customWidth="1"/>
    <col min="16131" max="16131" width="1.42578125" style="22" customWidth="1"/>
    <col min="16132" max="16132" width="15.5703125" style="22" customWidth="1"/>
    <col min="16133" max="16133" width="1.42578125" style="22" customWidth="1"/>
    <col min="16134" max="16134" width="15.5703125" style="22" customWidth="1"/>
    <col min="16135" max="16135" width="1.42578125" style="22" customWidth="1"/>
    <col min="16136" max="16136" width="15.42578125" style="22" customWidth="1"/>
    <col min="16137" max="16137" width="1.42578125" style="22" customWidth="1"/>
    <col min="16138" max="16138" width="15.42578125" style="22" customWidth="1"/>
    <col min="16139" max="16139" width="0.5703125" style="22" customWidth="1"/>
    <col min="16140" max="16383" width="8.5703125" style="22"/>
    <col min="16384" max="16384" width="9" style="22" customWidth="1"/>
  </cols>
  <sheetData>
    <row r="1" spans="1:12" ht="26.1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22"/>
    </row>
    <row r="2" spans="1:12" ht="26.1" customHeight="1" x14ac:dyDescent="0.25">
      <c r="A2" s="161" t="s">
        <v>68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22"/>
    </row>
    <row r="3" spans="1:12" ht="26.1" customHeight="1" x14ac:dyDescent="0.25">
      <c r="A3" s="158" t="s">
        <v>119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20"/>
    </row>
    <row r="4" spans="1:12" ht="26.1" customHeight="1" x14ac:dyDescent="0.25">
      <c r="A4" s="158" t="s">
        <v>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29"/>
    </row>
    <row r="5" spans="1:12" ht="26.1" customHeight="1" x14ac:dyDescent="0.25">
      <c r="A5" s="159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2" ht="9" customHeight="1" x14ac:dyDescent="0.25">
      <c r="A6" s="24"/>
      <c r="B6" s="24"/>
      <c r="F6" s="24"/>
      <c r="H6" s="26"/>
      <c r="I6" s="26"/>
      <c r="J6" s="26"/>
      <c r="K6" s="26"/>
    </row>
    <row r="7" spans="1:12" ht="23.1" customHeight="1" x14ac:dyDescent="0.25">
      <c r="E7" s="157" t="s">
        <v>4</v>
      </c>
      <c r="F7" s="157"/>
      <c r="G7" s="157"/>
      <c r="H7" s="22"/>
      <c r="I7" s="22"/>
      <c r="J7" s="22"/>
      <c r="K7" s="22"/>
    </row>
    <row r="8" spans="1:12" ht="23.1" customHeight="1" x14ac:dyDescent="0.25">
      <c r="E8" s="157" t="s">
        <v>5</v>
      </c>
      <c r="F8" s="157"/>
      <c r="G8" s="157"/>
      <c r="H8" s="22"/>
      <c r="I8" s="157" t="s">
        <v>6</v>
      </c>
      <c r="J8" s="157"/>
      <c r="K8" s="157"/>
    </row>
    <row r="9" spans="1:12" ht="23.1" customHeight="1" x14ac:dyDescent="0.25">
      <c r="A9" s="24"/>
      <c r="B9" s="24"/>
      <c r="C9" s="29" t="s">
        <v>12</v>
      </c>
      <c r="E9" s="29" t="s">
        <v>70</v>
      </c>
      <c r="F9" s="3"/>
      <c r="G9" s="29" t="s">
        <v>71</v>
      </c>
      <c r="H9" s="3"/>
      <c r="I9" s="29" t="s">
        <v>70</v>
      </c>
      <c r="J9" s="3"/>
      <c r="K9" s="29" t="s">
        <v>71</v>
      </c>
      <c r="L9" s="28"/>
    </row>
    <row r="10" spans="1:12" ht="23.1" customHeight="1" x14ac:dyDescent="0.25">
      <c r="A10" s="43" t="s">
        <v>72</v>
      </c>
      <c r="B10" s="43"/>
      <c r="C10" s="40"/>
      <c r="D10" s="40"/>
      <c r="E10" s="40"/>
      <c r="G10" s="40"/>
      <c r="K10" s="4"/>
    </row>
    <row r="11" spans="1:12" ht="23.1" customHeight="1" x14ac:dyDescent="0.25">
      <c r="A11" s="39" t="s">
        <v>73</v>
      </c>
      <c r="B11" s="39"/>
      <c r="C11" s="24" t="s">
        <v>74</v>
      </c>
      <c r="D11" s="40"/>
      <c r="E11" s="5">
        <v>13983738623</v>
      </c>
      <c r="F11" s="5"/>
      <c r="G11" s="5">
        <v>12849498012</v>
      </c>
      <c r="H11" s="5"/>
      <c r="I11" s="5">
        <v>13983738623</v>
      </c>
      <c r="J11" s="103"/>
      <c r="K11" s="5">
        <v>12849498012</v>
      </c>
    </row>
    <row r="12" spans="1:12" ht="23.1" customHeight="1" x14ac:dyDescent="0.25">
      <c r="A12" s="39" t="s">
        <v>75</v>
      </c>
      <c r="B12" s="39"/>
      <c r="C12" s="40"/>
      <c r="D12" s="40"/>
      <c r="E12" s="6">
        <v>-5486354955</v>
      </c>
      <c r="F12" s="7"/>
      <c r="G12" s="6">
        <v>-4947417677</v>
      </c>
      <c r="H12" s="7"/>
      <c r="I12" s="6">
        <v>-5486354955</v>
      </c>
      <c r="J12" s="103"/>
      <c r="K12" s="6">
        <v>-4947417677</v>
      </c>
    </row>
    <row r="13" spans="1:12" ht="23.1" customHeight="1" x14ac:dyDescent="0.25">
      <c r="A13" s="39" t="s">
        <v>76</v>
      </c>
      <c r="B13" s="39"/>
      <c r="C13" s="24" t="s">
        <v>74</v>
      </c>
      <c r="D13" s="40"/>
      <c r="E13" s="5">
        <f>SUM(E11:E12)</f>
        <v>8497383668</v>
      </c>
      <c r="F13" s="5"/>
      <c r="G13" s="5">
        <f>SUM(G11:G12)</f>
        <v>7902080335</v>
      </c>
      <c r="H13" s="5"/>
      <c r="I13" s="5">
        <f>SUM(I11:I12)</f>
        <v>8497383668</v>
      </c>
      <c r="J13" s="45"/>
      <c r="K13" s="5">
        <f>SUM(K11:K12)</f>
        <v>7902080335</v>
      </c>
    </row>
    <row r="14" spans="1:12" ht="23.1" customHeight="1" x14ac:dyDescent="0.25">
      <c r="A14" s="39" t="s">
        <v>120</v>
      </c>
      <c r="B14" s="39"/>
      <c r="C14" s="40"/>
      <c r="D14" s="40"/>
      <c r="E14" s="6">
        <v>-50521271</v>
      </c>
      <c r="F14" s="7"/>
      <c r="G14" s="6">
        <v>-545761075</v>
      </c>
      <c r="H14" s="7"/>
      <c r="I14" s="6">
        <v>-50521271</v>
      </c>
      <c r="J14" s="103"/>
      <c r="K14" s="6">
        <v>-545761075</v>
      </c>
    </row>
    <row r="15" spans="1:12" ht="23.1" customHeight="1" x14ac:dyDescent="0.25">
      <c r="A15" s="39" t="s">
        <v>78</v>
      </c>
      <c r="B15" s="39"/>
      <c r="C15" s="24" t="s">
        <v>74</v>
      </c>
      <c r="D15" s="40"/>
      <c r="E15" s="5">
        <f>SUM(E13:E14)</f>
        <v>8446862397</v>
      </c>
      <c r="F15" s="5"/>
      <c r="G15" s="5">
        <f>SUM(G13:G14)</f>
        <v>7356319260</v>
      </c>
      <c r="H15" s="5"/>
      <c r="I15" s="5">
        <f>SUM(I13:I14)</f>
        <v>8446862397</v>
      </c>
      <c r="J15" s="45"/>
      <c r="K15" s="5">
        <f>SUM(K13:K14)</f>
        <v>7356319260</v>
      </c>
      <c r="L15" s="40"/>
    </row>
    <row r="16" spans="1:12" ht="23.1" customHeight="1" x14ac:dyDescent="0.25">
      <c r="A16" s="39" t="s">
        <v>79</v>
      </c>
      <c r="B16" s="39"/>
      <c r="C16" s="24" t="s">
        <v>74</v>
      </c>
      <c r="D16" s="40"/>
      <c r="E16" s="5">
        <v>1353818055</v>
      </c>
      <c r="F16" s="7"/>
      <c r="G16" s="7">
        <v>1374988666</v>
      </c>
      <c r="H16" s="5"/>
      <c r="I16" s="5">
        <v>1353818055</v>
      </c>
      <c r="J16" s="5"/>
      <c r="K16" s="7">
        <v>1374988666</v>
      </c>
      <c r="L16" s="40"/>
    </row>
    <row r="17" spans="1:12" ht="23.1" customHeight="1" x14ac:dyDescent="0.25">
      <c r="A17" s="39" t="s">
        <v>80</v>
      </c>
      <c r="B17" s="39"/>
      <c r="C17" s="40"/>
      <c r="D17" s="40"/>
      <c r="E17" s="7"/>
      <c r="F17" s="7"/>
      <c r="G17" s="103"/>
      <c r="H17" s="7"/>
      <c r="I17" s="7"/>
      <c r="J17" s="103"/>
      <c r="K17" s="103"/>
      <c r="L17" s="40"/>
    </row>
    <row r="18" spans="1:12" ht="23.1" customHeight="1" x14ac:dyDescent="0.25">
      <c r="A18" s="39" t="s">
        <v>81</v>
      </c>
      <c r="B18" s="39"/>
      <c r="C18" s="24" t="s">
        <v>82</v>
      </c>
      <c r="D18" s="40"/>
      <c r="E18" s="5">
        <v>3341987</v>
      </c>
      <c r="F18" s="7"/>
      <c r="G18" s="7">
        <v>2334035</v>
      </c>
      <c r="H18" s="5"/>
      <c r="I18" s="154">
        <v>0</v>
      </c>
      <c r="J18" s="155"/>
      <c r="K18" s="154">
        <v>0</v>
      </c>
      <c r="L18" s="40"/>
    </row>
    <row r="19" spans="1:12" ht="23.1" customHeight="1" x14ac:dyDescent="0.25">
      <c r="A19" s="39" t="s">
        <v>84</v>
      </c>
      <c r="B19" s="39"/>
      <c r="C19" s="24" t="s">
        <v>85</v>
      </c>
      <c r="D19" s="40"/>
      <c r="E19" s="5">
        <v>398039718</v>
      </c>
      <c r="F19" s="7"/>
      <c r="G19" s="7">
        <v>341458754</v>
      </c>
      <c r="H19" s="5"/>
      <c r="I19" s="5">
        <v>398039718</v>
      </c>
      <c r="J19" s="103"/>
      <c r="K19" s="7">
        <v>341458754</v>
      </c>
      <c r="L19" s="40"/>
    </row>
    <row r="20" spans="1:12" ht="23.1" customHeight="1" x14ac:dyDescent="0.25">
      <c r="A20" s="39" t="s">
        <v>86</v>
      </c>
      <c r="B20" s="39"/>
      <c r="C20" s="24" t="s">
        <v>74</v>
      </c>
      <c r="D20" s="40"/>
      <c r="E20" s="5">
        <v>36049440</v>
      </c>
      <c r="F20" s="7"/>
      <c r="G20" s="5">
        <v>118565763</v>
      </c>
      <c r="H20" s="5"/>
      <c r="I20" s="5">
        <v>36049440</v>
      </c>
      <c r="J20" s="103"/>
      <c r="K20" s="5">
        <v>118565763</v>
      </c>
      <c r="L20" s="40"/>
    </row>
    <row r="21" spans="1:12" ht="23.1" customHeight="1" x14ac:dyDescent="0.25">
      <c r="A21" s="39" t="s">
        <v>87</v>
      </c>
      <c r="B21" s="39"/>
      <c r="C21" s="24" t="s">
        <v>74</v>
      </c>
      <c r="D21" s="40"/>
      <c r="E21" s="5">
        <v>47209222</v>
      </c>
      <c r="F21" s="7"/>
      <c r="G21" s="6">
        <v>39567700</v>
      </c>
      <c r="H21" s="5"/>
      <c r="I21" s="5">
        <v>47209222</v>
      </c>
      <c r="J21" s="103"/>
      <c r="K21" s="6">
        <v>39567700</v>
      </c>
      <c r="L21" s="40"/>
    </row>
    <row r="22" spans="1:12" ht="23.1" customHeight="1" x14ac:dyDescent="0.25">
      <c r="A22" s="55" t="s">
        <v>88</v>
      </c>
      <c r="B22" s="55"/>
      <c r="D22" s="40"/>
      <c r="E22" s="145">
        <f>SUM(E15:E21)</f>
        <v>10285320819</v>
      </c>
      <c r="F22" s="7"/>
      <c r="G22" s="145">
        <f>SUM(G15:G21)</f>
        <v>9233234178</v>
      </c>
      <c r="H22" s="7"/>
      <c r="I22" s="145">
        <f>SUM(I15:I21)</f>
        <v>10281978832</v>
      </c>
      <c r="J22" s="45"/>
      <c r="K22" s="145">
        <f>SUM(K15:K21)</f>
        <v>9230900143</v>
      </c>
      <c r="L22" s="40"/>
    </row>
    <row r="23" spans="1:12" ht="23.1" customHeight="1" x14ac:dyDescent="0.25">
      <c r="A23" s="43" t="s">
        <v>89</v>
      </c>
      <c r="B23" s="43"/>
      <c r="D23" s="40"/>
      <c r="E23" s="150"/>
      <c r="F23" s="150"/>
      <c r="G23" s="150"/>
      <c r="H23" s="150"/>
      <c r="I23" s="150"/>
      <c r="J23" s="151"/>
      <c r="K23" s="150"/>
      <c r="L23" s="40"/>
    </row>
    <row r="24" spans="1:12" ht="23.1" customHeight="1" x14ac:dyDescent="0.25">
      <c r="A24" s="39" t="s">
        <v>90</v>
      </c>
      <c r="B24" s="39"/>
      <c r="D24" s="40"/>
      <c r="E24" s="106">
        <v>7041410830</v>
      </c>
      <c r="F24" s="7"/>
      <c r="G24" s="5">
        <v>6893696426</v>
      </c>
      <c r="H24" s="5"/>
      <c r="I24" s="5">
        <v>7041410830</v>
      </c>
      <c r="J24" s="103"/>
      <c r="K24" s="5">
        <v>6893696426</v>
      </c>
      <c r="L24" s="40"/>
    </row>
    <row r="25" spans="1:12" ht="23.1" customHeight="1" x14ac:dyDescent="0.25">
      <c r="A25" s="39" t="s">
        <v>91</v>
      </c>
      <c r="B25" s="39"/>
      <c r="D25" s="40"/>
      <c r="E25" s="152">
        <v>-2166677780</v>
      </c>
      <c r="F25" s="7"/>
      <c r="G25" s="6">
        <v>-2779814494</v>
      </c>
      <c r="H25" s="7"/>
      <c r="I25" s="6">
        <v>-2166677780</v>
      </c>
      <c r="J25" s="103"/>
      <c r="K25" s="6">
        <v>-2779814494</v>
      </c>
      <c r="L25" s="40"/>
    </row>
    <row r="26" spans="1:12" ht="23.1" customHeight="1" x14ac:dyDescent="0.25">
      <c r="A26" s="39" t="s">
        <v>92</v>
      </c>
      <c r="B26" s="39"/>
      <c r="C26" s="24" t="s">
        <v>74</v>
      </c>
      <c r="D26" s="40"/>
      <c r="E26" s="5">
        <f>SUM(E24:E25)</f>
        <v>4874733050</v>
      </c>
      <c r="F26" s="5"/>
      <c r="G26" s="5">
        <f>SUM(G24:G25)</f>
        <v>4113881932</v>
      </c>
      <c r="H26" s="5"/>
      <c r="I26" s="5">
        <f>SUM(I24:I25)</f>
        <v>4874733050</v>
      </c>
      <c r="J26" s="45"/>
      <c r="K26" s="5">
        <f>SUM(K24:K25)</f>
        <v>4113881932</v>
      </c>
      <c r="L26" s="40"/>
    </row>
    <row r="27" spans="1:12" ht="23.1" customHeight="1" x14ac:dyDescent="0.25">
      <c r="A27" s="39" t="s">
        <v>93</v>
      </c>
      <c r="B27" s="39"/>
      <c r="C27" s="24" t="s">
        <v>74</v>
      </c>
      <c r="D27" s="40"/>
      <c r="E27" s="5">
        <v>2228258473</v>
      </c>
      <c r="F27" s="7"/>
      <c r="G27" s="5">
        <v>2063035222</v>
      </c>
      <c r="H27" s="5"/>
      <c r="I27" s="5">
        <v>2228258473</v>
      </c>
      <c r="J27" s="103"/>
      <c r="K27" s="5">
        <v>2063035222</v>
      </c>
      <c r="L27" s="40"/>
    </row>
    <row r="28" spans="1:12" ht="23.1" customHeight="1" x14ac:dyDescent="0.25">
      <c r="A28" s="39" t="s">
        <v>94</v>
      </c>
      <c r="B28" s="39"/>
      <c r="C28" s="24" t="s">
        <v>74</v>
      </c>
      <c r="D28" s="40"/>
      <c r="E28" s="5">
        <v>1224081816</v>
      </c>
      <c r="F28" s="7"/>
      <c r="G28" s="5">
        <v>1215735202</v>
      </c>
      <c r="H28" s="5"/>
      <c r="I28" s="5">
        <v>1224081816</v>
      </c>
      <c r="J28" s="103"/>
      <c r="K28" s="5">
        <v>1215735202</v>
      </c>
      <c r="L28" s="40"/>
    </row>
    <row r="29" spans="1:12" ht="23.1" customHeight="1" x14ac:dyDescent="0.25">
      <c r="A29" s="39" t="s">
        <v>95</v>
      </c>
      <c r="B29" s="39"/>
      <c r="C29" s="24" t="s">
        <v>74</v>
      </c>
      <c r="D29" s="40"/>
      <c r="E29" s="5">
        <v>1219919530</v>
      </c>
      <c r="F29" s="7"/>
      <c r="G29" s="5">
        <v>1137719989</v>
      </c>
      <c r="H29" s="5"/>
      <c r="I29" s="5">
        <v>1219919530</v>
      </c>
      <c r="J29" s="103"/>
      <c r="K29" s="5">
        <v>1137719989</v>
      </c>
      <c r="L29" s="40"/>
    </row>
    <row r="30" spans="1:12" ht="23.1" customHeight="1" x14ac:dyDescent="0.25">
      <c r="A30" s="39" t="s">
        <v>96</v>
      </c>
      <c r="B30" s="39"/>
      <c r="C30" s="24" t="s">
        <v>74</v>
      </c>
      <c r="D30" s="40"/>
      <c r="E30" s="5">
        <v>2182549</v>
      </c>
      <c r="F30" s="7"/>
      <c r="G30" s="5">
        <v>2110743</v>
      </c>
      <c r="H30" s="5"/>
      <c r="I30" s="5">
        <v>2182549</v>
      </c>
      <c r="J30" s="103"/>
      <c r="K30" s="5">
        <v>2110743</v>
      </c>
      <c r="L30" s="40"/>
    </row>
    <row r="31" spans="1:12" ht="23.1" customHeight="1" x14ac:dyDescent="0.25">
      <c r="A31" s="39" t="s">
        <v>97</v>
      </c>
      <c r="B31" s="39"/>
      <c r="D31" s="40"/>
      <c r="E31" s="5"/>
      <c r="F31" s="7"/>
      <c r="G31" s="5"/>
      <c r="H31" s="5"/>
      <c r="I31" s="5"/>
      <c r="J31" s="103"/>
      <c r="K31" s="5"/>
      <c r="L31" s="40"/>
    </row>
    <row r="32" spans="1:12" ht="23.1" customHeight="1" x14ac:dyDescent="0.25">
      <c r="A32" s="39" t="s">
        <v>98</v>
      </c>
      <c r="B32" s="39"/>
      <c r="C32" s="24" t="s">
        <v>99</v>
      </c>
      <c r="D32" s="40"/>
      <c r="E32" s="5">
        <v>-5074352</v>
      </c>
      <c r="F32" s="7"/>
      <c r="G32" s="5">
        <v>6118294</v>
      </c>
      <c r="H32" s="5"/>
      <c r="I32" s="5">
        <v>-5074352</v>
      </c>
      <c r="J32" s="103"/>
      <c r="K32" s="5">
        <v>6118294</v>
      </c>
      <c r="L32" s="40"/>
    </row>
    <row r="33" spans="1:12" ht="23.1" customHeight="1" x14ac:dyDescent="0.25">
      <c r="A33" s="55" t="s">
        <v>100</v>
      </c>
      <c r="B33" s="55"/>
      <c r="D33" s="40"/>
      <c r="E33" s="145">
        <f>SUM(E26:E32)</f>
        <v>9544101066</v>
      </c>
      <c r="F33" s="7"/>
      <c r="G33" s="145">
        <f>SUM(G26:G32)</f>
        <v>8538601382</v>
      </c>
      <c r="H33" s="7"/>
      <c r="I33" s="145">
        <f>SUM(I26:I32)</f>
        <v>9544101066</v>
      </c>
      <c r="J33" s="45"/>
      <c r="K33" s="145">
        <f>SUM(K26:K32)</f>
        <v>8538601382</v>
      </c>
      <c r="L33" s="40"/>
    </row>
    <row r="34" spans="1:12" ht="23.1" customHeight="1" x14ac:dyDescent="0.25">
      <c r="A34" s="39" t="s">
        <v>101</v>
      </c>
      <c r="B34" s="39"/>
      <c r="E34" s="7">
        <f>E22-E33</f>
        <v>741219753</v>
      </c>
      <c r="F34" s="7"/>
      <c r="G34" s="7">
        <f>G22-G33</f>
        <v>694632796</v>
      </c>
      <c r="H34" s="7"/>
      <c r="I34" s="7">
        <f>I22-I33</f>
        <v>737877766</v>
      </c>
      <c r="J34" s="45"/>
      <c r="K34" s="7">
        <f>K22-K33</f>
        <v>692298761</v>
      </c>
    </row>
    <row r="35" spans="1:12" ht="23.1" customHeight="1" x14ac:dyDescent="0.25">
      <c r="A35" s="39" t="s">
        <v>102</v>
      </c>
      <c r="B35" s="39"/>
      <c r="C35" s="24" t="s">
        <v>103</v>
      </c>
      <c r="D35" s="40"/>
      <c r="E35" s="5">
        <v>-143633855</v>
      </c>
      <c r="F35" s="7"/>
      <c r="G35" s="6">
        <v>-150087282</v>
      </c>
      <c r="H35" s="5"/>
      <c r="I35" s="5">
        <v>-143633855</v>
      </c>
      <c r="J35" s="103"/>
      <c r="K35" s="6">
        <v>-150087282</v>
      </c>
      <c r="L35" s="40"/>
    </row>
    <row r="36" spans="1:12" ht="23.1" customHeight="1" x14ac:dyDescent="0.25">
      <c r="A36" s="20" t="s">
        <v>104</v>
      </c>
      <c r="B36" s="20"/>
      <c r="C36" s="40"/>
      <c r="D36" s="40"/>
      <c r="E36" s="145">
        <f>SUM(E34:E35)</f>
        <v>597585898</v>
      </c>
      <c r="F36" s="7"/>
      <c r="G36" s="145">
        <f>SUM(G34:G35)</f>
        <v>544545514</v>
      </c>
      <c r="H36" s="7"/>
      <c r="I36" s="145">
        <f>SUM(I34:I35)</f>
        <v>594243911</v>
      </c>
      <c r="J36" s="151"/>
      <c r="K36" s="145">
        <f>SUM(K34:K35)</f>
        <v>542211479</v>
      </c>
      <c r="L36" s="40"/>
    </row>
    <row r="37" spans="1:12" ht="23.1" customHeight="1" x14ac:dyDescent="0.25">
      <c r="A37" s="20"/>
      <c r="B37" s="20"/>
      <c r="C37" s="40"/>
      <c r="D37" s="40"/>
      <c r="E37" s="8"/>
      <c r="F37" s="8"/>
      <c r="G37" s="8"/>
      <c r="H37" s="8"/>
      <c r="I37" s="8"/>
      <c r="J37" s="56"/>
      <c r="K37" s="8"/>
      <c r="L37" s="40"/>
    </row>
    <row r="38" spans="1:12" ht="23.1" customHeight="1" x14ac:dyDescent="0.25">
      <c r="A38" s="20"/>
      <c r="B38" s="20"/>
      <c r="C38" s="40"/>
      <c r="D38" s="40"/>
      <c r="E38" s="8"/>
      <c r="F38" s="8"/>
      <c r="G38" s="8"/>
      <c r="H38" s="8"/>
      <c r="I38" s="8"/>
      <c r="J38" s="8"/>
      <c r="K38" s="8"/>
      <c r="L38" s="40"/>
    </row>
    <row r="39" spans="1:12" ht="23.1" customHeight="1" x14ac:dyDescent="0.25">
      <c r="A39" s="20"/>
      <c r="B39" s="20"/>
      <c r="C39" s="40"/>
      <c r="D39" s="40"/>
      <c r="E39" s="9"/>
      <c r="F39" s="8"/>
      <c r="G39" s="9"/>
      <c r="H39" s="9"/>
      <c r="I39" s="9"/>
      <c r="J39" s="9"/>
      <c r="K39" s="9"/>
      <c r="L39" s="40"/>
    </row>
    <row r="40" spans="1:12" ht="23.1" customHeight="1" x14ac:dyDescent="0.25">
      <c r="A40" s="20"/>
      <c r="B40" s="20"/>
      <c r="C40" s="40"/>
      <c r="D40" s="40"/>
      <c r="E40" s="8"/>
      <c r="F40" s="8"/>
      <c r="G40" s="8"/>
      <c r="H40" s="8"/>
      <c r="I40" s="8"/>
      <c r="J40" s="8"/>
      <c r="K40" s="8"/>
      <c r="L40" s="40"/>
    </row>
    <row r="41" spans="1:12" ht="23.1" customHeight="1" x14ac:dyDescent="0.25">
      <c r="A41" s="20"/>
      <c r="B41" s="20"/>
      <c r="C41" s="40"/>
      <c r="D41" s="40"/>
      <c r="E41" s="8"/>
      <c r="F41" s="8"/>
      <c r="G41" s="8"/>
      <c r="H41" s="8"/>
      <c r="I41" s="8"/>
      <c r="J41" s="8"/>
      <c r="K41" s="8"/>
      <c r="L41" s="40"/>
    </row>
    <row r="42" spans="1:12" ht="23.1" customHeight="1" x14ac:dyDescent="0.25">
      <c r="A42" s="20"/>
      <c r="B42" s="20"/>
      <c r="C42" s="40"/>
      <c r="D42" s="40"/>
      <c r="E42" s="8"/>
      <c r="F42" s="8"/>
      <c r="G42" s="8"/>
      <c r="H42" s="8"/>
      <c r="I42" s="8"/>
      <c r="J42" s="8"/>
      <c r="K42" s="8"/>
      <c r="L42" s="40"/>
    </row>
    <row r="43" spans="1:12" ht="23.1" customHeight="1" x14ac:dyDescent="0.25">
      <c r="A43" s="20"/>
      <c r="B43" s="20"/>
      <c r="C43" s="40"/>
      <c r="D43" s="40"/>
      <c r="E43" s="8"/>
      <c r="F43" s="8"/>
      <c r="G43" s="8"/>
      <c r="H43" s="8"/>
      <c r="I43" s="8"/>
      <c r="J43" s="8"/>
      <c r="K43" s="8"/>
      <c r="L43" s="40"/>
    </row>
    <row r="44" spans="1:12" ht="23.1" customHeight="1" x14ac:dyDescent="0.25">
      <c r="A44" s="20"/>
      <c r="B44" s="20"/>
      <c r="C44" s="40"/>
      <c r="D44" s="40"/>
      <c r="E44" s="8"/>
      <c r="F44" s="8"/>
      <c r="G44" s="8"/>
      <c r="H44" s="8"/>
      <c r="I44" s="8"/>
      <c r="J44" s="8"/>
      <c r="K44" s="8"/>
      <c r="L44" s="40"/>
    </row>
    <row r="45" spans="1:12" ht="23.1" customHeight="1" x14ac:dyDescent="0.25">
      <c r="A45" s="46" t="s">
        <v>38</v>
      </c>
      <c r="B45" s="46"/>
    </row>
    <row r="46" spans="1:12" ht="26.1" customHeight="1" x14ac:dyDescent="0.25">
      <c r="A46" s="158" t="s">
        <v>0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22"/>
    </row>
    <row r="47" spans="1:12" ht="26.1" customHeight="1" x14ac:dyDescent="0.25">
      <c r="A47" s="161" t="s">
        <v>105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22"/>
    </row>
    <row r="48" spans="1:12" ht="26.1" customHeight="1" x14ac:dyDescent="0.25">
      <c r="A48" s="158" t="s">
        <v>119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20"/>
    </row>
    <row r="49" spans="1:15" ht="26.1" customHeight="1" x14ac:dyDescent="0.25">
      <c r="A49" s="158" t="s">
        <v>7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29"/>
    </row>
    <row r="50" spans="1:15" ht="26.1" customHeight="1" x14ac:dyDescent="0.25">
      <c r="A50" s="159" t="s">
        <v>3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</row>
    <row r="51" spans="1:15" ht="9" customHeight="1" x14ac:dyDescent="0.25">
      <c r="A51" s="24"/>
      <c r="B51" s="24"/>
      <c r="F51" s="24"/>
      <c r="H51" s="26"/>
      <c r="I51" s="26"/>
      <c r="J51" s="26"/>
      <c r="K51" s="26"/>
    </row>
    <row r="52" spans="1:15" ht="23.1" customHeight="1" x14ac:dyDescent="0.25">
      <c r="A52" s="57"/>
      <c r="B52" s="57"/>
      <c r="C52" s="58"/>
      <c r="D52" s="58"/>
      <c r="E52" s="157" t="s">
        <v>4</v>
      </c>
      <c r="F52" s="157"/>
      <c r="G52" s="157"/>
      <c r="H52" s="59"/>
      <c r="I52" s="22"/>
      <c r="J52" s="22"/>
      <c r="K52" s="22"/>
    </row>
    <row r="53" spans="1:15" ht="23.1" customHeight="1" x14ac:dyDescent="0.25">
      <c r="E53" s="157" t="s">
        <v>5</v>
      </c>
      <c r="F53" s="157"/>
      <c r="G53" s="157"/>
      <c r="H53" s="60"/>
      <c r="I53" s="160" t="s">
        <v>6</v>
      </c>
      <c r="J53" s="160"/>
      <c r="K53" s="160"/>
    </row>
    <row r="54" spans="1:15" ht="23.1" customHeight="1" x14ac:dyDescent="0.25">
      <c r="A54" s="24"/>
      <c r="B54" s="24"/>
      <c r="C54" s="29" t="s">
        <v>12</v>
      </c>
      <c r="E54" s="29" t="s">
        <v>70</v>
      </c>
      <c r="F54" s="3"/>
      <c r="G54" s="29" t="s">
        <v>71</v>
      </c>
      <c r="H54" s="3"/>
      <c r="I54" s="29" t="s">
        <v>70</v>
      </c>
      <c r="J54" s="3"/>
      <c r="K54" s="29" t="s">
        <v>71</v>
      </c>
      <c r="L54" s="28"/>
    </row>
    <row r="55" spans="1:15" ht="23.1" customHeight="1" x14ac:dyDescent="0.25">
      <c r="A55" s="20" t="s">
        <v>106</v>
      </c>
      <c r="B55" s="20"/>
      <c r="C55" s="40"/>
      <c r="D55" s="40"/>
      <c r="E55" s="40"/>
      <c r="G55" s="40"/>
      <c r="J55" s="61"/>
      <c r="K55" s="4"/>
      <c r="L55" s="40"/>
    </row>
    <row r="56" spans="1:15" ht="23.1" customHeight="1" x14ac:dyDescent="0.25">
      <c r="A56" s="62" t="s">
        <v>107</v>
      </c>
      <c r="B56" s="62"/>
      <c r="C56" s="40"/>
      <c r="D56" s="40"/>
      <c r="E56" s="53"/>
      <c r="F56" s="5"/>
      <c r="G56" s="53"/>
      <c r="H56" s="5"/>
      <c r="I56" s="5"/>
      <c r="J56" s="45"/>
      <c r="K56" s="5"/>
      <c r="L56" s="40"/>
    </row>
    <row r="57" spans="1:15" ht="23.1" customHeight="1" x14ac:dyDescent="0.25">
      <c r="A57" s="63" t="s">
        <v>108</v>
      </c>
      <c r="B57" s="63"/>
      <c r="C57" s="40"/>
      <c r="D57" s="40"/>
      <c r="E57" s="53"/>
      <c r="F57" s="5"/>
      <c r="G57" s="53"/>
      <c r="H57" s="5"/>
      <c r="I57" s="5"/>
      <c r="J57" s="45"/>
      <c r="K57" s="5"/>
      <c r="L57" s="40"/>
    </row>
    <row r="58" spans="1:15" ht="23.1" customHeight="1" x14ac:dyDescent="0.25">
      <c r="A58" s="64" t="s">
        <v>109</v>
      </c>
      <c r="B58" s="62"/>
      <c r="C58" s="40"/>
      <c r="D58" s="40"/>
      <c r="E58" s="53"/>
      <c r="F58" s="5"/>
      <c r="G58" s="53"/>
      <c r="H58" s="5"/>
      <c r="I58" s="5"/>
      <c r="J58" s="45"/>
      <c r="K58" s="5"/>
      <c r="L58" s="40"/>
    </row>
    <row r="59" spans="1:15" ht="23.1" customHeight="1" x14ac:dyDescent="0.25">
      <c r="A59" s="65" t="s">
        <v>110</v>
      </c>
      <c r="B59" s="62"/>
      <c r="C59" s="24" t="s">
        <v>111</v>
      </c>
      <c r="D59" s="40"/>
      <c r="E59" s="5">
        <v>-3655723</v>
      </c>
      <c r="F59" s="7"/>
      <c r="G59" s="5">
        <v>-2424200</v>
      </c>
      <c r="H59" s="5"/>
      <c r="I59" s="154">
        <v>0</v>
      </c>
      <c r="J59" s="155"/>
      <c r="K59" s="154">
        <v>0</v>
      </c>
      <c r="L59" s="40"/>
      <c r="O59" s="144"/>
    </row>
    <row r="60" spans="1:15" ht="23.1" customHeight="1" x14ac:dyDescent="0.25">
      <c r="A60" s="64" t="s">
        <v>112</v>
      </c>
      <c r="B60" s="62"/>
      <c r="D60" s="40"/>
      <c r="E60" s="45"/>
      <c r="F60" s="45"/>
      <c r="G60" s="5"/>
      <c r="H60" s="5"/>
      <c r="I60" s="5"/>
      <c r="J60" s="5"/>
      <c r="K60" s="5"/>
      <c r="L60" s="40"/>
    </row>
    <row r="61" spans="1:15" ht="23.1" customHeight="1" x14ac:dyDescent="0.25">
      <c r="A61" s="65" t="s">
        <v>113</v>
      </c>
      <c r="B61" s="62"/>
      <c r="D61" s="40"/>
      <c r="E61" s="5">
        <v>8891327</v>
      </c>
      <c r="F61" s="7"/>
      <c r="G61" s="5">
        <v>-554602486</v>
      </c>
      <c r="H61" s="5"/>
      <c r="I61" s="5">
        <v>8891327</v>
      </c>
      <c r="J61" s="103"/>
      <c r="K61" s="5">
        <v>-554602486</v>
      </c>
      <c r="L61" s="40"/>
    </row>
    <row r="62" spans="1:15" ht="23.1" customHeight="1" x14ac:dyDescent="0.25">
      <c r="A62" s="64" t="s">
        <v>114</v>
      </c>
      <c r="B62" s="62"/>
      <c r="D62" s="40"/>
      <c r="E62" s="5"/>
      <c r="F62" s="7"/>
      <c r="G62" s="5"/>
      <c r="H62" s="5"/>
      <c r="I62" s="5"/>
      <c r="J62" s="5"/>
      <c r="K62" s="5"/>
      <c r="L62" s="40"/>
    </row>
    <row r="63" spans="1:15" ht="23.1" customHeight="1" x14ac:dyDescent="0.25">
      <c r="A63" s="65" t="s">
        <v>106</v>
      </c>
      <c r="B63" s="62"/>
      <c r="D63" s="40"/>
      <c r="E63" s="5">
        <v>-1778265</v>
      </c>
      <c r="F63" s="7"/>
      <c r="G63" s="5">
        <v>110920497</v>
      </c>
      <c r="H63" s="5"/>
      <c r="I63" s="5">
        <v>-1778265</v>
      </c>
      <c r="J63" s="103"/>
      <c r="K63" s="5">
        <v>110920497</v>
      </c>
      <c r="L63" s="40"/>
    </row>
    <row r="64" spans="1:15" ht="23.1" customHeight="1" x14ac:dyDescent="0.25">
      <c r="A64" s="20" t="s">
        <v>115</v>
      </c>
      <c r="B64" s="20"/>
      <c r="E64" s="145">
        <f>SUM(E59:E63)</f>
        <v>3457339</v>
      </c>
      <c r="F64" s="7"/>
      <c r="G64" s="145">
        <f>SUM(G59:G63)</f>
        <v>-446106189</v>
      </c>
      <c r="H64" s="7"/>
      <c r="I64" s="145">
        <f>SUM(I59:I63)</f>
        <v>7113062</v>
      </c>
      <c r="J64" s="45"/>
      <c r="K64" s="145">
        <f>SUM(K59:K63)</f>
        <v>-443681989</v>
      </c>
    </row>
    <row r="65" spans="1:12" ht="23.1" customHeight="1" x14ac:dyDescent="0.25">
      <c r="A65" s="20"/>
      <c r="B65" s="20"/>
      <c r="E65" s="116"/>
      <c r="F65" s="7"/>
      <c r="G65" s="116"/>
      <c r="H65" s="7"/>
      <c r="I65" s="116"/>
      <c r="J65" s="45"/>
      <c r="K65" s="116"/>
    </row>
    <row r="66" spans="1:12" ht="23.1" customHeight="1" thickBot="1" x14ac:dyDescent="0.3">
      <c r="A66" s="20" t="s">
        <v>121</v>
      </c>
      <c r="B66" s="20"/>
      <c r="E66" s="153">
        <f>E36+E64</f>
        <v>601043237</v>
      </c>
      <c r="F66" s="7"/>
      <c r="G66" s="153">
        <f>G36+G64</f>
        <v>98439325</v>
      </c>
      <c r="H66" s="7"/>
      <c r="I66" s="153">
        <f>I36+I64</f>
        <v>601356973</v>
      </c>
      <c r="J66" s="45"/>
      <c r="K66" s="153">
        <f>K36+K64</f>
        <v>98529490</v>
      </c>
    </row>
    <row r="67" spans="1:12" ht="23.1" customHeight="1" thickTop="1" x14ac:dyDescent="0.25">
      <c r="A67" s="22"/>
      <c r="B67" s="22"/>
      <c r="E67" s="7"/>
      <c r="F67" s="7"/>
      <c r="G67" s="7"/>
      <c r="H67" s="7"/>
      <c r="I67" s="7"/>
      <c r="J67" s="45"/>
      <c r="K67" s="7"/>
    </row>
    <row r="68" spans="1:12" s="30" customFormat="1" ht="23.1" customHeight="1" x14ac:dyDescent="0.25">
      <c r="A68" s="66" t="s">
        <v>117</v>
      </c>
      <c r="B68" s="66"/>
      <c r="C68" s="67">
        <v>15</v>
      </c>
      <c r="D68" s="68"/>
      <c r="E68" s="5"/>
      <c r="F68" s="5"/>
      <c r="G68" s="5"/>
      <c r="H68" s="5"/>
      <c r="I68" s="5"/>
      <c r="J68" s="45"/>
      <c r="K68" s="5"/>
    </row>
    <row r="69" spans="1:12" s="30" customFormat="1" ht="23.1" customHeight="1" thickBot="1" x14ac:dyDescent="0.3">
      <c r="A69" s="69" t="s">
        <v>118</v>
      </c>
      <c r="B69" s="69"/>
      <c r="C69" s="70"/>
      <c r="D69" s="70"/>
      <c r="E69" s="11">
        <f>E36/59000000</f>
        <v>10.128574542372881</v>
      </c>
      <c r="F69" s="12"/>
      <c r="G69" s="11">
        <f>G36/59000000</f>
        <v>9.229584983050847</v>
      </c>
      <c r="H69" s="12"/>
      <c r="I69" s="11">
        <f>I36/59000000</f>
        <v>10.071930694915254</v>
      </c>
      <c r="J69" s="71"/>
      <c r="K69" s="11">
        <f>K36/59000000</f>
        <v>9.1900250677966095</v>
      </c>
    </row>
    <row r="70" spans="1:12" ht="23.1" customHeight="1" thickTop="1" x14ac:dyDescent="0.25"/>
    <row r="71" spans="1:12" ht="23.1" customHeight="1" x14ac:dyDescent="0.25">
      <c r="A71" s="22"/>
      <c r="B71" s="22"/>
    </row>
    <row r="72" spans="1:12" ht="23.1" customHeight="1" x14ac:dyDescent="0.25">
      <c r="A72" s="24"/>
      <c r="B72" s="24"/>
      <c r="C72" s="22"/>
      <c r="D72" s="22"/>
      <c r="E72" s="22"/>
      <c r="G72" s="22"/>
      <c r="L72" s="22"/>
    </row>
    <row r="73" spans="1:12" ht="23.1" customHeight="1" x14ac:dyDescent="0.25">
      <c r="A73" s="24"/>
      <c r="B73" s="24"/>
      <c r="C73" s="22"/>
      <c r="D73" s="22"/>
      <c r="E73" s="22"/>
      <c r="G73" s="22"/>
      <c r="L73" s="22"/>
    </row>
    <row r="74" spans="1:12" ht="23.1" customHeight="1" x14ac:dyDescent="0.25">
      <c r="A74" s="24"/>
      <c r="B74" s="24"/>
      <c r="C74" s="22"/>
      <c r="D74" s="22"/>
      <c r="E74" s="22"/>
      <c r="G74" s="22"/>
      <c r="L74" s="22"/>
    </row>
    <row r="75" spans="1:12" ht="23.1" customHeight="1" x14ac:dyDescent="0.25">
      <c r="A75" s="24"/>
      <c r="B75" s="24"/>
      <c r="C75" s="22"/>
      <c r="D75" s="22"/>
      <c r="E75" s="70"/>
      <c r="G75" s="22"/>
      <c r="L75" s="22"/>
    </row>
    <row r="76" spans="1:12" ht="23.1" customHeight="1" x14ac:dyDescent="0.25">
      <c r="A76" s="24"/>
      <c r="B76" s="24"/>
      <c r="C76" s="22"/>
      <c r="D76" s="22"/>
      <c r="E76" s="22"/>
      <c r="G76" s="22"/>
      <c r="L76" s="22"/>
    </row>
    <row r="77" spans="1:12" ht="23.1" customHeight="1" x14ac:dyDescent="0.25">
      <c r="A77" s="24"/>
      <c r="B77" s="24"/>
      <c r="C77" s="22"/>
      <c r="D77" s="22"/>
      <c r="E77" s="22"/>
      <c r="G77" s="22"/>
      <c r="L77" s="22"/>
    </row>
    <row r="78" spans="1:12" ht="23.1" customHeight="1" x14ac:dyDescent="0.25">
      <c r="A78" s="24"/>
      <c r="B78" s="24"/>
      <c r="C78" s="22"/>
      <c r="D78" s="22"/>
      <c r="E78" s="22"/>
      <c r="G78" s="22"/>
      <c r="L78" s="22"/>
    </row>
    <row r="79" spans="1:12" ht="23.1" customHeight="1" x14ac:dyDescent="0.25">
      <c r="A79" s="24"/>
      <c r="B79" s="24"/>
      <c r="C79" s="22"/>
      <c r="D79" s="22"/>
      <c r="E79" s="22"/>
      <c r="G79" s="22"/>
      <c r="L79" s="22"/>
    </row>
    <row r="80" spans="1:12" ht="23.1" customHeight="1" x14ac:dyDescent="0.25">
      <c r="A80" s="24"/>
      <c r="B80" s="24"/>
      <c r="C80" s="22"/>
      <c r="D80" s="22"/>
      <c r="E80" s="22"/>
      <c r="G80" s="22"/>
      <c r="L80" s="22"/>
    </row>
    <row r="81" spans="1:12" ht="23.1" customHeight="1" x14ac:dyDescent="0.25">
      <c r="A81" s="24"/>
      <c r="B81" s="24"/>
      <c r="C81" s="22"/>
      <c r="D81" s="22"/>
      <c r="E81" s="22"/>
      <c r="G81" s="22"/>
      <c r="L81" s="22"/>
    </row>
    <row r="82" spans="1:12" ht="23.1" customHeight="1" x14ac:dyDescent="0.25">
      <c r="A82" s="24"/>
      <c r="B82" s="24"/>
      <c r="C82" s="22"/>
      <c r="D82" s="22"/>
      <c r="E82" s="22"/>
      <c r="G82" s="22"/>
      <c r="L82" s="22"/>
    </row>
    <row r="83" spans="1:12" ht="23.1" customHeight="1" x14ac:dyDescent="0.25">
      <c r="A83" s="22"/>
      <c r="B83" s="22"/>
      <c r="C83" s="22"/>
      <c r="D83" s="22"/>
      <c r="E83" s="22"/>
      <c r="G83" s="22"/>
      <c r="L83" s="22"/>
    </row>
    <row r="84" spans="1:12" ht="23.1" customHeight="1" x14ac:dyDescent="0.25">
      <c r="A84" s="24"/>
      <c r="B84" s="24"/>
      <c r="C84" s="22"/>
      <c r="D84" s="22"/>
      <c r="E84" s="22"/>
      <c r="G84" s="22"/>
      <c r="L84" s="22"/>
    </row>
    <row r="85" spans="1:12" ht="23.1" customHeight="1" x14ac:dyDescent="0.25">
      <c r="A85" s="24"/>
      <c r="B85" s="24"/>
      <c r="C85" s="22"/>
      <c r="D85" s="22"/>
      <c r="E85" s="22"/>
      <c r="G85" s="22"/>
      <c r="L85" s="22"/>
    </row>
    <row r="90" spans="1:12" ht="23.1" customHeight="1" x14ac:dyDescent="0.25">
      <c r="A90" s="46" t="s">
        <v>38</v>
      </c>
    </row>
  </sheetData>
  <mergeCells count="16">
    <mergeCell ref="A50:K50"/>
    <mergeCell ref="E52:G52"/>
    <mergeCell ref="E53:G53"/>
    <mergeCell ref="I53:K53"/>
    <mergeCell ref="E8:G8"/>
    <mergeCell ref="I8:K8"/>
    <mergeCell ref="A46:K46"/>
    <mergeCell ref="A47:K47"/>
    <mergeCell ref="A48:K48"/>
    <mergeCell ref="A49:K49"/>
    <mergeCell ref="E7:G7"/>
    <mergeCell ref="A1:K1"/>
    <mergeCell ref="A2:K2"/>
    <mergeCell ref="A3:K3"/>
    <mergeCell ref="A4:K4"/>
    <mergeCell ref="A5:K5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03BF3-8F5A-41B3-9FCD-E05312E5B491}">
  <sheetPr codeName="Sheet4">
    <tabColor rgb="FF00B050"/>
  </sheetPr>
  <dimension ref="A1:AG85"/>
  <sheetViews>
    <sheetView view="pageBreakPreview" zoomScale="70" zoomScaleNormal="85" zoomScaleSheetLayoutView="70" zoomScalePageLayoutView="70" workbookViewId="0">
      <selection activeCell="A8" sqref="A8"/>
    </sheetView>
  </sheetViews>
  <sheetFormatPr defaultColWidth="9" defaultRowHeight="23.1" customHeight="1" x14ac:dyDescent="0.25"/>
  <cols>
    <col min="1" max="1" width="30.5703125" style="73" customWidth="1"/>
    <col min="2" max="2" width="1.5703125" style="73" customWidth="1"/>
    <col min="3" max="3" width="7.42578125" style="73" customWidth="1"/>
    <col min="4" max="4" width="1.5703125" style="72" customWidth="1"/>
    <col min="5" max="5" width="13.5703125" style="72" customWidth="1"/>
    <col min="6" max="7" width="1.42578125" style="72" customWidth="1"/>
    <col min="8" max="8" width="13.5703125" style="72" customWidth="1"/>
    <col min="9" max="10" width="1.42578125" style="72" customWidth="1"/>
    <col min="11" max="11" width="13.5703125" style="72" customWidth="1"/>
    <col min="12" max="13" width="1.42578125" style="72" customWidth="1"/>
    <col min="14" max="14" width="13.5703125" style="72" customWidth="1"/>
    <col min="15" max="16" width="1.42578125" style="72" customWidth="1"/>
    <col min="17" max="17" width="14.42578125" style="72" bestFit="1" customWidth="1"/>
    <col min="18" max="19" width="1.42578125" style="72" customWidth="1"/>
    <col min="20" max="20" width="13.5703125" style="72" customWidth="1"/>
    <col min="21" max="22" width="1.42578125" style="72" customWidth="1"/>
    <col min="23" max="23" width="16.42578125" style="72" bestFit="1" customWidth="1"/>
    <col min="24" max="25" width="1.42578125" style="72" customWidth="1"/>
    <col min="26" max="26" width="16.5703125" style="72" customWidth="1"/>
    <col min="27" max="28" width="1.42578125" style="72" customWidth="1"/>
    <col min="29" max="29" width="13.5703125" style="72" customWidth="1"/>
    <col min="30" max="30" width="1.42578125" style="72" customWidth="1"/>
    <col min="31" max="266" width="9" style="72"/>
    <col min="267" max="267" width="40" style="72" customWidth="1"/>
    <col min="268" max="268" width="1" style="72" customWidth="1"/>
    <col min="269" max="269" width="16.5703125" style="72" customWidth="1"/>
    <col min="270" max="270" width="1" style="72" customWidth="1"/>
    <col min="271" max="271" width="16.5703125" style="72" customWidth="1"/>
    <col min="272" max="272" width="1" style="72" customWidth="1"/>
    <col min="273" max="273" width="16.5703125" style="72" customWidth="1"/>
    <col min="274" max="274" width="1" style="72" customWidth="1"/>
    <col min="275" max="275" width="16.5703125" style="72" customWidth="1"/>
    <col min="276" max="276" width="1" style="72" customWidth="1"/>
    <col min="277" max="277" width="16.5703125" style="72" customWidth="1"/>
    <col min="278" max="278" width="1" style="72" customWidth="1"/>
    <col min="279" max="279" width="17.42578125" style="72" customWidth="1"/>
    <col min="280" max="280" width="1" style="72" customWidth="1"/>
    <col min="281" max="281" width="17.42578125" style="72" customWidth="1"/>
    <col min="282" max="282" width="1" style="72" customWidth="1"/>
    <col min="283" max="283" width="17.42578125" style="72" customWidth="1"/>
    <col min="284" max="284" width="1" style="72" customWidth="1"/>
    <col min="285" max="285" width="17.42578125" style="72" customWidth="1"/>
    <col min="286" max="522" width="9" style="72"/>
    <col min="523" max="523" width="40" style="72" customWidth="1"/>
    <col min="524" max="524" width="1" style="72" customWidth="1"/>
    <col min="525" max="525" width="16.5703125" style="72" customWidth="1"/>
    <col min="526" max="526" width="1" style="72" customWidth="1"/>
    <col min="527" max="527" width="16.5703125" style="72" customWidth="1"/>
    <col min="528" max="528" width="1" style="72" customWidth="1"/>
    <col min="529" max="529" width="16.5703125" style="72" customWidth="1"/>
    <col min="530" max="530" width="1" style="72" customWidth="1"/>
    <col min="531" max="531" width="16.5703125" style="72" customWidth="1"/>
    <col min="532" max="532" width="1" style="72" customWidth="1"/>
    <col min="533" max="533" width="16.5703125" style="72" customWidth="1"/>
    <col min="534" max="534" width="1" style="72" customWidth="1"/>
    <col min="535" max="535" width="17.42578125" style="72" customWidth="1"/>
    <col min="536" max="536" width="1" style="72" customWidth="1"/>
    <col min="537" max="537" width="17.42578125" style="72" customWidth="1"/>
    <col min="538" max="538" width="1" style="72" customWidth="1"/>
    <col min="539" max="539" width="17.42578125" style="72" customWidth="1"/>
    <col min="540" max="540" width="1" style="72" customWidth="1"/>
    <col min="541" max="541" width="17.42578125" style="72" customWidth="1"/>
    <col min="542" max="778" width="9" style="72"/>
    <col min="779" max="779" width="40" style="72" customWidth="1"/>
    <col min="780" max="780" width="1" style="72" customWidth="1"/>
    <col min="781" max="781" width="16.5703125" style="72" customWidth="1"/>
    <col min="782" max="782" width="1" style="72" customWidth="1"/>
    <col min="783" max="783" width="16.5703125" style="72" customWidth="1"/>
    <col min="784" max="784" width="1" style="72" customWidth="1"/>
    <col min="785" max="785" width="16.5703125" style="72" customWidth="1"/>
    <col min="786" max="786" width="1" style="72" customWidth="1"/>
    <col min="787" max="787" width="16.5703125" style="72" customWidth="1"/>
    <col min="788" max="788" width="1" style="72" customWidth="1"/>
    <col min="789" max="789" width="16.5703125" style="72" customWidth="1"/>
    <col min="790" max="790" width="1" style="72" customWidth="1"/>
    <col min="791" max="791" width="17.42578125" style="72" customWidth="1"/>
    <col min="792" max="792" width="1" style="72" customWidth="1"/>
    <col min="793" max="793" width="17.42578125" style="72" customWidth="1"/>
    <col min="794" max="794" width="1" style="72" customWidth="1"/>
    <col min="795" max="795" width="17.42578125" style="72" customWidth="1"/>
    <col min="796" max="796" width="1" style="72" customWidth="1"/>
    <col min="797" max="797" width="17.42578125" style="72" customWidth="1"/>
    <col min="798" max="1034" width="9" style="72"/>
    <col min="1035" max="1035" width="40" style="72" customWidth="1"/>
    <col min="1036" max="1036" width="1" style="72" customWidth="1"/>
    <col min="1037" max="1037" width="16.5703125" style="72" customWidth="1"/>
    <col min="1038" max="1038" width="1" style="72" customWidth="1"/>
    <col min="1039" max="1039" width="16.5703125" style="72" customWidth="1"/>
    <col min="1040" max="1040" width="1" style="72" customWidth="1"/>
    <col min="1041" max="1041" width="16.5703125" style="72" customWidth="1"/>
    <col min="1042" max="1042" width="1" style="72" customWidth="1"/>
    <col min="1043" max="1043" width="16.5703125" style="72" customWidth="1"/>
    <col min="1044" max="1044" width="1" style="72" customWidth="1"/>
    <col min="1045" max="1045" width="16.5703125" style="72" customWidth="1"/>
    <col min="1046" max="1046" width="1" style="72" customWidth="1"/>
    <col min="1047" max="1047" width="17.42578125" style="72" customWidth="1"/>
    <col min="1048" max="1048" width="1" style="72" customWidth="1"/>
    <col min="1049" max="1049" width="17.42578125" style="72" customWidth="1"/>
    <col min="1050" max="1050" width="1" style="72" customWidth="1"/>
    <col min="1051" max="1051" width="17.42578125" style="72" customWidth="1"/>
    <col min="1052" max="1052" width="1" style="72" customWidth="1"/>
    <col min="1053" max="1053" width="17.42578125" style="72" customWidth="1"/>
    <col min="1054" max="1290" width="9" style="72"/>
    <col min="1291" max="1291" width="40" style="72" customWidth="1"/>
    <col min="1292" max="1292" width="1" style="72" customWidth="1"/>
    <col min="1293" max="1293" width="16.5703125" style="72" customWidth="1"/>
    <col min="1294" max="1294" width="1" style="72" customWidth="1"/>
    <col min="1295" max="1295" width="16.5703125" style="72" customWidth="1"/>
    <col min="1296" max="1296" width="1" style="72" customWidth="1"/>
    <col min="1297" max="1297" width="16.5703125" style="72" customWidth="1"/>
    <col min="1298" max="1298" width="1" style="72" customWidth="1"/>
    <col min="1299" max="1299" width="16.5703125" style="72" customWidth="1"/>
    <col min="1300" max="1300" width="1" style="72" customWidth="1"/>
    <col min="1301" max="1301" width="16.5703125" style="72" customWidth="1"/>
    <col min="1302" max="1302" width="1" style="72" customWidth="1"/>
    <col min="1303" max="1303" width="17.42578125" style="72" customWidth="1"/>
    <col min="1304" max="1304" width="1" style="72" customWidth="1"/>
    <col min="1305" max="1305" width="17.42578125" style="72" customWidth="1"/>
    <col min="1306" max="1306" width="1" style="72" customWidth="1"/>
    <col min="1307" max="1307" width="17.42578125" style="72" customWidth="1"/>
    <col min="1308" max="1308" width="1" style="72" customWidth="1"/>
    <col min="1309" max="1309" width="17.42578125" style="72" customWidth="1"/>
    <col min="1310" max="1546" width="9" style="72"/>
    <col min="1547" max="1547" width="40" style="72" customWidth="1"/>
    <col min="1548" max="1548" width="1" style="72" customWidth="1"/>
    <col min="1549" max="1549" width="16.5703125" style="72" customWidth="1"/>
    <col min="1550" max="1550" width="1" style="72" customWidth="1"/>
    <col min="1551" max="1551" width="16.5703125" style="72" customWidth="1"/>
    <col min="1552" max="1552" width="1" style="72" customWidth="1"/>
    <col min="1553" max="1553" width="16.5703125" style="72" customWidth="1"/>
    <col min="1554" max="1554" width="1" style="72" customWidth="1"/>
    <col min="1555" max="1555" width="16.5703125" style="72" customWidth="1"/>
    <col min="1556" max="1556" width="1" style="72" customWidth="1"/>
    <col min="1557" max="1557" width="16.5703125" style="72" customWidth="1"/>
    <col min="1558" max="1558" width="1" style="72" customWidth="1"/>
    <col min="1559" max="1559" width="17.42578125" style="72" customWidth="1"/>
    <col min="1560" max="1560" width="1" style="72" customWidth="1"/>
    <col min="1561" max="1561" width="17.42578125" style="72" customWidth="1"/>
    <col min="1562" max="1562" width="1" style="72" customWidth="1"/>
    <col min="1563" max="1563" width="17.42578125" style="72" customWidth="1"/>
    <col min="1564" max="1564" width="1" style="72" customWidth="1"/>
    <col min="1565" max="1565" width="17.42578125" style="72" customWidth="1"/>
    <col min="1566" max="1802" width="9" style="72"/>
    <col min="1803" max="1803" width="40" style="72" customWidth="1"/>
    <col min="1804" max="1804" width="1" style="72" customWidth="1"/>
    <col min="1805" max="1805" width="16.5703125" style="72" customWidth="1"/>
    <col min="1806" max="1806" width="1" style="72" customWidth="1"/>
    <col min="1807" max="1807" width="16.5703125" style="72" customWidth="1"/>
    <col min="1808" max="1808" width="1" style="72" customWidth="1"/>
    <col min="1809" max="1809" width="16.5703125" style="72" customWidth="1"/>
    <col min="1810" max="1810" width="1" style="72" customWidth="1"/>
    <col min="1811" max="1811" width="16.5703125" style="72" customWidth="1"/>
    <col min="1812" max="1812" width="1" style="72" customWidth="1"/>
    <col min="1813" max="1813" width="16.5703125" style="72" customWidth="1"/>
    <col min="1814" max="1814" width="1" style="72" customWidth="1"/>
    <col min="1815" max="1815" width="17.42578125" style="72" customWidth="1"/>
    <col min="1816" max="1816" width="1" style="72" customWidth="1"/>
    <col min="1817" max="1817" width="17.42578125" style="72" customWidth="1"/>
    <col min="1818" max="1818" width="1" style="72" customWidth="1"/>
    <col min="1819" max="1819" width="17.42578125" style="72" customWidth="1"/>
    <col min="1820" max="1820" width="1" style="72" customWidth="1"/>
    <col min="1821" max="1821" width="17.42578125" style="72" customWidth="1"/>
    <col min="1822" max="2058" width="9" style="72"/>
    <col min="2059" max="2059" width="40" style="72" customWidth="1"/>
    <col min="2060" max="2060" width="1" style="72" customWidth="1"/>
    <col min="2061" max="2061" width="16.5703125" style="72" customWidth="1"/>
    <col min="2062" max="2062" width="1" style="72" customWidth="1"/>
    <col min="2063" max="2063" width="16.5703125" style="72" customWidth="1"/>
    <col min="2064" max="2064" width="1" style="72" customWidth="1"/>
    <col min="2065" max="2065" width="16.5703125" style="72" customWidth="1"/>
    <col min="2066" max="2066" width="1" style="72" customWidth="1"/>
    <col min="2067" max="2067" width="16.5703125" style="72" customWidth="1"/>
    <col min="2068" max="2068" width="1" style="72" customWidth="1"/>
    <col min="2069" max="2069" width="16.5703125" style="72" customWidth="1"/>
    <col min="2070" max="2070" width="1" style="72" customWidth="1"/>
    <col min="2071" max="2071" width="17.42578125" style="72" customWidth="1"/>
    <col min="2072" max="2072" width="1" style="72" customWidth="1"/>
    <col min="2073" max="2073" width="17.42578125" style="72" customWidth="1"/>
    <col min="2074" max="2074" width="1" style="72" customWidth="1"/>
    <col min="2075" max="2075" width="17.42578125" style="72" customWidth="1"/>
    <col min="2076" max="2076" width="1" style="72" customWidth="1"/>
    <col min="2077" max="2077" width="17.42578125" style="72" customWidth="1"/>
    <col min="2078" max="2314" width="9" style="72"/>
    <col min="2315" max="2315" width="40" style="72" customWidth="1"/>
    <col min="2316" max="2316" width="1" style="72" customWidth="1"/>
    <col min="2317" max="2317" width="16.5703125" style="72" customWidth="1"/>
    <col min="2318" max="2318" width="1" style="72" customWidth="1"/>
    <col min="2319" max="2319" width="16.5703125" style="72" customWidth="1"/>
    <col min="2320" max="2320" width="1" style="72" customWidth="1"/>
    <col min="2321" max="2321" width="16.5703125" style="72" customWidth="1"/>
    <col min="2322" max="2322" width="1" style="72" customWidth="1"/>
    <col min="2323" max="2323" width="16.5703125" style="72" customWidth="1"/>
    <col min="2324" max="2324" width="1" style="72" customWidth="1"/>
    <col min="2325" max="2325" width="16.5703125" style="72" customWidth="1"/>
    <col min="2326" max="2326" width="1" style="72" customWidth="1"/>
    <col min="2327" max="2327" width="17.42578125" style="72" customWidth="1"/>
    <col min="2328" max="2328" width="1" style="72" customWidth="1"/>
    <col min="2329" max="2329" width="17.42578125" style="72" customWidth="1"/>
    <col min="2330" max="2330" width="1" style="72" customWidth="1"/>
    <col min="2331" max="2331" width="17.42578125" style="72" customWidth="1"/>
    <col min="2332" max="2332" width="1" style="72" customWidth="1"/>
    <col min="2333" max="2333" width="17.42578125" style="72" customWidth="1"/>
    <col min="2334" max="2570" width="9" style="72"/>
    <col min="2571" max="2571" width="40" style="72" customWidth="1"/>
    <col min="2572" max="2572" width="1" style="72" customWidth="1"/>
    <col min="2573" max="2573" width="16.5703125" style="72" customWidth="1"/>
    <col min="2574" max="2574" width="1" style="72" customWidth="1"/>
    <col min="2575" max="2575" width="16.5703125" style="72" customWidth="1"/>
    <col min="2576" max="2576" width="1" style="72" customWidth="1"/>
    <col min="2577" max="2577" width="16.5703125" style="72" customWidth="1"/>
    <col min="2578" max="2578" width="1" style="72" customWidth="1"/>
    <col min="2579" max="2579" width="16.5703125" style="72" customWidth="1"/>
    <col min="2580" max="2580" width="1" style="72" customWidth="1"/>
    <col min="2581" max="2581" width="16.5703125" style="72" customWidth="1"/>
    <col min="2582" max="2582" width="1" style="72" customWidth="1"/>
    <col min="2583" max="2583" width="17.42578125" style="72" customWidth="1"/>
    <col min="2584" max="2584" width="1" style="72" customWidth="1"/>
    <col min="2585" max="2585" width="17.42578125" style="72" customWidth="1"/>
    <col min="2586" max="2586" width="1" style="72" customWidth="1"/>
    <col min="2587" max="2587" width="17.42578125" style="72" customWidth="1"/>
    <col min="2588" max="2588" width="1" style="72" customWidth="1"/>
    <col min="2589" max="2589" width="17.42578125" style="72" customWidth="1"/>
    <col min="2590" max="2826" width="9" style="72"/>
    <col min="2827" max="2827" width="40" style="72" customWidth="1"/>
    <col min="2828" max="2828" width="1" style="72" customWidth="1"/>
    <col min="2829" max="2829" width="16.5703125" style="72" customWidth="1"/>
    <col min="2830" max="2830" width="1" style="72" customWidth="1"/>
    <col min="2831" max="2831" width="16.5703125" style="72" customWidth="1"/>
    <col min="2832" max="2832" width="1" style="72" customWidth="1"/>
    <col min="2833" max="2833" width="16.5703125" style="72" customWidth="1"/>
    <col min="2834" max="2834" width="1" style="72" customWidth="1"/>
    <col min="2835" max="2835" width="16.5703125" style="72" customWidth="1"/>
    <col min="2836" max="2836" width="1" style="72" customWidth="1"/>
    <col min="2837" max="2837" width="16.5703125" style="72" customWidth="1"/>
    <col min="2838" max="2838" width="1" style="72" customWidth="1"/>
    <col min="2839" max="2839" width="17.42578125" style="72" customWidth="1"/>
    <col min="2840" max="2840" width="1" style="72" customWidth="1"/>
    <col min="2841" max="2841" width="17.42578125" style="72" customWidth="1"/>
    <col min="2842" max="2842" width="1" style="72" customWidth="1"/>
    <col min="2843" max="2843" width="17.42578125" style="72" customWidth="1"/>
    <col min="2844" max="2844" width="1" style="72" customWidth="1"/>
    <col min="2845" max="2845" width="17.42578125" style="72" customWidth="1"/>
    <col min="2846" max="3082" width="9" style="72"/>
    <col min="3083" max="3083" width="40" style="72" customWidth="1"/>
    <col min="3084" max="3084" width="1" style="72" customWidth="1"/>
    <col min="3085" max="3085" width="16.5703125" style="72" customWidth="1"/>
    <col min="3086" max="3086" width="1" style="72" customWidth="1"/>
    <col min="3087" max="3087" width="16.5703125" style="72" customWidth="1"/>
    <col min="3088" max="3088" width="1" style="72" customWidth="1"/>
    <col min="3089" max="3089" width="16.5703125" style="72" customWidth="1"/>
    <col min="3090" max="3090" width="1" style="72" customWidth="1"/>
    <col min="3091" max="3091" width="16.5703125" style="72" customWidth="1"/>
    <col min="3092" max="3092" width="1" style="72" customWidth="1"/>
    <col min="3093" max="3093" width="16.5703125" style="72" customWidth="1"/>
    <col min="3094" max="3094" width="1" style="72" customWidth="1"/>
    <col min="3095" max="3095" width="17.42578125" style="72" customWidth="1"/>
    <col min="3096" max="3096" width="1" style="72" customWidth="1"/>
    <col min="3097" max="3097" width="17.42578125" style="72" customWidth="1"/>
    <col min="3098" max="3098" width="1" style="72" customWidth="1"/>
    <col min="3099" max="3099" width="17.42578125" style="72" customWidth="1"/>
    <col min="3100" max="3100" width="1" style="72" customWidth="1"/>
    <col min="3101" max="3101" width="17.42578125" style="72" customWidth="1"/>
    <col min="3102" max="3338" width="9" style="72"/>
    <col min="3339" max="3339" width="40" style="72" customWidth="1"/>
    <col min="3340" max="3340" width="1" style="72" customWidth="1"/>
    <col min="3341" max="3341" width="16.5703125" style="72" customWidth="1"/>
    <col min="3342" max="3342" width="1" style="72" customWidth="1"/>
    <col min="3343" max="3343" width="16.5703125" style="72" customWidth="1"/>
    <col min="3344" max="3344" width="1" style="72" customWidth="1"/>
    <col min="3345" max="3345" width="16.5703125" style="72" customWidth="1"/>
    <col min="3346" max="3346" width="1" style="72" customWidth="1"/>
    <col min="3347" max="3347" width="16.5703125" style="72" customWidth="1"/>
    <col min="3348" max="3348" width="1" style="72" customWidth="1"/>
    <col min="3349" max="3349" width="16.5703125" style="72" customWidth="1"/>
    <col min="3350" max="3350" width="1" style="72" customWidth="1"/>
    <col min="3351" max="3351" width="17.42578125" style="72" customWidth="1"/>
    <col min="3352" max="3352" width="1" style="72" customWidth="1"/>
    <col min="3353" max="3353" width="17.42578125" style="72" customWidth="1"/>
    <col min="3354" max="3354" width="1" style="72" customWidth="1"/>
    <col min="3355" max="3355" width="17.42578125" style="72" customWidth="1"/>
    <col min="3356" max="3356" width="1" style="72" customWidth="1"/>
    <col min="3357" max="3357" width="17.42578125" style="72" customWidth="1"/>
    <col min="3358" max="3594" width="9" style="72"/>
    <col min="3595" max="3595" width="40" style="72" customWidth="1"/>
    <col min="3596" max="3596" width="1" style="72" customWidth="1"/>
    <col min="3597" max="3597" width="16.5703125" style="72" customWidth="1"/>
    <col min="3598" max="3598" width="1" style="72" customWidth="1"/>
    <col min="3599" max="3599" width="16.5703125" style="72" customWidth="1"/>
    <col min="3600" max="3600" width="1" style="72" customWidth="1"/>
    <col min="3601" max="3601" width="16.5703125" style="72" customWidth="1"/>
    <col min="3602" max="3602" width="1" style="72" customWidth="1"/>
    <col min="3603" max="3603" width="16.5703125" style="72" customWidth="1"/>
    <col min="3604" max="3604" width="1" style="72" customWidth="1"/>
    <col min="3605" max="3605" width="16.5703125" style="72" customWidth="1"/>
    <col min="3606" max="3606" width="1" style="72" customWidth="1"/>
    <col min="3607" max="3607" width="17.42578125" style="72" customWidth="1"/>
    <col min="3608" max="3608" width="1" style="72" customWidth="1"/>
    <col min="3609" max="3609" width="17.42578125" style="72" customWidth="1"/>
    <col min="3610" max="3610" width="1" style="72" customWidth="1"/>
    <col min="3611" max="3611" width="17.42578125" style="72" customWidth="1"/>
    <col min="3612" max="3612" width="1" style="72" customWidth="1"/>
    <col min="3613" max="3613" width="17.42578125" style="72" customWidth="1"/>
    <col min="3614" max="3850" width="9" style="72"/>
    <col min="3851" max="3851" width="40" style="72" customWidth="1"/>
    <col min="3852" max="3852" width="1" style="72" customWidth="1"/>
    <col min="3853" max="3853" width="16.5703125" style="72" customWidth="1"/>
    <col min="3854" max="3854" width="1" style="72" customWidth="1"/>
    <col min="3855" max="3855" width="16.5703125" style="72" customWidth="1"/>
    <col min="3856" max="3856" width="1" style="72" customWidth="1"/>
    <col min="3857" max="3857" width="16.5703125" style="72" customWidth="1"/>
    <col min="3858" max="3858" width="1" style="72" customWidth="1"/>
    <col min="3859" max="3859" width="16.5703125" style="72" customWidth="1"/>
    <col min="3860" max="3860" width="1" style="72" customWidth="1"/>
    <col min="3861" max="3861" width="16.5703125" style="72" customWidth="1"/>
    <col min="3862" max="3862" width="1" style="72" customWidth="1"/>
    <col min="3863" max="3863" width="17.42578125" style="72" customWidth="1"/>
    <col min="3864" max="3864" width="1" style="72" customWidth="1"/>
    <col min="3865" max="3865" width="17.42578125" style="72" customWidth="1"/>
    <col min="3866" max="3866" width="1" style="72" customWidth="1"/>
    <col min="3867" max="3867" width="17.42578125" style="72" customWidth="1"/>
    <col min="3868" max="3868" width="1" style="72" customWidth="1"/>
    <col min="3869" max="3869" width="17.42578125" style="72" customWidth="1"/>
    <col min="3870" max="4106" width="9" style="72"/>
    <col min="4107" max="4107" width="40" style="72" customWidth="1"/>
    <col min="4108" max="4108" width="1" style="72" customWidth="1"/>
    <col min="4109" max="4109" width="16.5703125" style="72" customWidth="1"/>
    <col min="4110" max="4110" width="1" style="72" customWidth="1"/>
    <col min="4111" max="4111" width="16.5703125" style="72" customWidth="1"/>
    <col min="4112" max="4112" width="1" style="72" customWidth="1"/>
    <col min="4113" max="4113" width="16.5703125" style="72" customWidth="1"/>
    <col min="4114" max="4114" width="1" style="72" customWidth="1"/>
    <col min="4115" max="4115" width="16.5703125" style="72" customWidth="1"/>
    <col min="4116" max="4116" width="1" style="72" customWidth="1"/>
    <col min="4117" max="4117" width="16.5703125" style="72" customWidth="1"/>
    <col min="4118" max="4118" width="1" style="72" customWidth="1"/>
    <col min="4119" max="4119" width="17.42578125" style="72" customWidth="1"/>
    <col min="4120" max="4120" width="1" style="72" customWidth="1"/>
    <col min="4121" max="4121" width="17.42578125" style="72" customWidth="1"/>
    <col min="4122" max="4122" width="1" style="72" customWidth="1"/>
    <col min="4123" max="4123" width="17.42578125" style="72" customWidth="1"/>
    <col min="4124" max="4124" width="1" style="72" customWidth="1"/>
    <col min="4125" max="4125" width="17.42578125" style="72" customWidth="1"/>
    <col min="4126" max="4362" width="9" style="72"/>
    <col min="4363" max="4363" width="40" style="72" customWidth="1"/>
    <col min="4364" max="4364" width="1" style="72" customWidth="1"/>
    <col min="4365" max="4365" width="16.5703125" style="72" customWidth="1"/>
    <col min="4366" max="4366" width="1" style="72" customWidth="1"/>
    <col min="4367" max="4367" width="16.5703125" style="72" customWidth="1"/>
    <col min="4368" max="4368" width="1" style="72" customWidth="1"/>
    <col min="4369" max="4369" width="16.5703125" style="72" customWidth="1"/>
    <col min="4370" max="4370" width="1" style="72" customWidth="1"/>
    <col min="4371" max="4371" width="16.5703125" style="72" customWidth="1"/>
    <col min="4372" max="4372" width="1" style="72" customWidth="1"/>
    <col min="4373" max="4373" width="16.5703125" style="72" customWidth="1"/>
    <col min="4374" max="4374" width="1" style="72" customWidth="1"/>
    <col min="4375" max="4375" width="17.42578125" style="72" customWidth="1"/>
    <col min="4376" max="4376" width="1" style="72" customWidth="1"/>
    <col min="4377" max="4377" width="17.42578125" style="72" customWidth="1"/>
    <col min="4378" max="4378" width="1" style="72" customWidth="1"/>
    <col min="4379" max="4379" width="17.42578125" style="72" customWidth="1"/>
    <col min="4380" max="4380" width="1" style="72" customWidth="1"/>
    <col min="4381" max="4381" width="17.42578125" style="72" customWidth="1"/>
    <col min="4382" max="4618" width="9" style="72"/>
    <col min="4619" max="4619" width="40" style="72" customWidth="1"/>
    <col min="4620" max="4620" width="1" style="72" customWidth="1"/>
    <col min="4621" max="4621" width="16.5703125" style="72" customWidth="1"/>
    <col min="4622" max="4622" width="1" style="72" customWidth="1"/>
    <col min="4623" max="4623" width="16.5703125" style="72" customWidth="1"/>
    <col min="4624" max="4624" width="1" style="72" customWidth="1"/>
    <col min="4625" max="4625" width="16.5703125" style="72" customWidth="1"/>
    <col min="4626" max="4626" width="1" style="72" customWidth="1"/>
    <col min="4627" max="4627" width="16.5703125" style="72" customWidth="1"/>
    <col min="4628" max="4628" width="1" style="72" customWidth="1"/>
    <col min="4629" max="4629" width="16.5703125" style="72" customWidth="1"/>
    <col min="4630" max="4630" width="1" style="72" customWidth="1"/>
    <col min="4631" max="4631" width="17.42578125" style="72" customWidth="1"/>
    <col min="4632" max="4632" width="1" style="72" customWidth="1"/>
    <col min="4633" max="4633" width="17.42578125" style="72" customWidth="1"/>
    <col min="4634" max="4634" width="1" style="72" customWidth="1"/>
    <col min="4635" max="4635" width="17.42578125" style="72" customWidth="1"/>
    <col min="4636" max="4636" width="1" style="72" customWidth="1"/>
    <col min="4637" max="4637" width="17.42578125" style="72" customWidth="1"/>
    <col min="4638" max="4874" width="9" style="72"/>
    <col min="4875" max="4875" width="40" style="72" customWidth="1"/>
    <col min="4876" max="4876" width="1" style="72" customWidth="1"/>
    <col min="4877" max="4877" width="16.5703125" style="72" customWidth="1"/>
    <col min="4878" max="4878" width="1" style="72" customWidth="1"/>
    <col min="4879" max="4879" width="16.5703125" style="72" customWidth="1"/>
    <col min="4880" max="4880" width="1" style="72" customWidth="1"/>
    <col min="4881" max="4881" width="16.5703125" style="72" customWidth="1"/>
    <col min="4882" max="4882" width="1" style="72" customWidth="1"/>
    <col min="4883" max="4883" width="16.5703125" style="72" customWidth="1"/>
    <col min="4884" max="4884" width="1" style="72" customWidth="1"/>
    <col min="4885" max="4885" width="16.5703125" style="72" customWidth="1"/>
    <col min="4886" max="4886" width="1" style="72" customWidth="1"/>
    <col min="4887" max="4887" width="17.42578125" style="72" customWidth="1"/>
    <col min="4888" max="4888" width="1" style="72" customWidth="1"/>
    <col min="4889" max="4889" width="17.42578125" style="72" customWidth="1"/>
    <col min="4890" max="4890" width="1" style="72" customWidth="1"/>
    <col min="4891" max="4891" width="17.42578125" style="72" customWidth="1"/>
    <col min="4892" max="4892" width="1" style="72" customWidth="1"/>
    <col min="4893" max="4893" width="17.42578125" style="72" customWidth="1"/>
    <col min="4894" max="5130" width="9" style="72"/>
    <col min="5131" max="5131" width="40" style="72" customWidth="1"/>
    <col min="5132" max="5132" width="1" style="72" customWidth="1"/>
    <col min="5133" max="5133" width="16.5703125" style="72" customWidth="1"/>
    <col min="5134" max="5134" width="1" style="72" customWidth="1"/>
    <col min="5135" max="5135" width="16.5703125" style="72" customWidth="1"/>
    <col min="5136" max="5136" width="1" style="72" customWidth="1"/>
    <col min="5137" max="5137" width="16.5703125" style="72" customWidth="1"/>
    <col min="5138" max="5138" width="1" style="72" customWidth="1"/>
    <col min="5139" max="5139" width="16.5703125" style="72" customWidth="1"/>
    <col min="5140" max="5140" width="1" style="72" customWidth="1"/>
    <col min="5141" max="5141" width="16.5703125" style="72" customWidth="1"/>
    <col min="5142" max="5142" width="1" style="72" customWidth="1"/>
    <col min="5143" max="5143" width="17.42578125" style="72" customWidth="1"/>
    <col min="5144" max="5144" width="1" style="72" customWidth="1"/>
    <col min="5145" max="5145" width="17.42578125" style="72" customWidth="1"/>
    <col min="5146" max="5146" width="1" style="72" customWidth="1"/>
    <col min="5147" max="5147" width="17.42578125" style="72" customWidth="1"/>
    <col min="5148" max="5148" width="1" style="72" customWidth="1"/>
    <col min="5149" max="5149" width="17.42578125" style="72" customWidth="1"/>
    <col min="5150" max="5386" width="9" style="72"/>
    <col min="5387" max="5387" width="40" style="72" customWidth="1"/>
    <col min="5388" max="5388" width="1" style="72" customWidth="1"/>
    <col min="5389" max="5389" width="16.5703125" style="72" customWidth="1"/>
    <col min="5390" max="5390" width="1" style="72" customWidth="1"/>
    <col min="5391" max="5391" width="16.5703125" style="72" customWidth="1"/>
    <col min="5392" max="5392" width="1" style="72" customWidth="1"/>
    <col min="5393" max="5393" width="16.5703125" style="72" customWidth="1"/>
    <col min="5394" max="5394" width="1" style="72" customWidth="1"/>
    <col min="5395" max="5395" width="16.5703125" style="72" customWidth="1"/>
    <col min="5396" max="5396" width="1" style="72" customWidth="1"/>
    <col min="5397" max="5397" width="16.5703125" style="72" customWidth="1"/>
    <col min="5398" max="5398" width="1" style="72" customWidth="1"/>
    <col min="5399" max="5399" width="17.42578125" style="72" customWidth="1"/>
    <col min="5400" max="5400" width="1" style="72" customWidth="1"/>
    <col min="5401" max="5401" width="17.42578125" style="72" customWidth="1"/>
    <col min="5402" max="5402" width="1" style="72" customWidth="1"/>
    <col min="5403" max="5403" width="17.42578125" style="72" customWidth="1"/>
    <col min="5404" max="5404" width="1" style="72" customWidth="1"/>
    <col min="5405" max="5405" width="17.42578125" style="72" customWidth="1"/>
    <col min="5406" max="5642" width="9" style="72"/>
    <col min="5643" max="5643" width="40" style="72" customWidth="1"/>
    <col min="5644" max="5644" width="1" style="72" customWidth="1"/>
    <col min="5645" max="5645" width="16.5703125" style="72" customWidth="1"/>
    <col min="5646" max="5646" width="1" style="72" customWidth="1"/>
    <col min="5647" max="5647" width="16.5703125" style="72" customWidth="1"/>
    <col min="5648" max="5648" width="1" style="72" customWidth="1"/>
    <col min="5649" max="5649" width="16.5703125" style="72" customWidth="1"/>
    <col min="5650" max="5650" width="1" style="72" customWidth="1"/>
    <col min="5651" max="5651" width="16.5703125" style="72" customWidth="1"/>
    <col min="5652" max="5652" width="1" style="72" customWidth="1"/>
    <col min="5653" max="5653" width="16.5703125" style="72" customWidth="1"/>
    <col min="5654" max="5654" width="1" style="72" customWidth="1"/>
    <col min="5655" max="5655" width="17.42578125" style="72" customWidth="1"/>
    <col min="5656" max="5656" width="1" style="72" customWidth="1"/>
    <col min="5657" max="5657" width="17.42578125" style="72" customWidth="1"/>
    <col min="5658" max="5658" width="1" style="72" customWidth="1"/>
    <col min="5659" max="5659" width="17.42578125" style="72" customWidth="1"/>
    <col min="5660" max="5660" width="1" style="72" customWidth="1"/>
    <col min="5661" max="5661" width="17.42578125" style="72" customWidth="1"/>
    <col min="5662" max="5898" width="9" style="72"/>
    <col min="5899" max="5899" width="40" style="72" customWidth="1"/>
    <col min="5900" max="5900" width="1" style="72" customWidth="1"/>
    <col min="5901" max="5901" width="16.5703125" style="72" customWidth="1"/>
    <col min="5902" max="5902" width="1" style="72" customWidth="1"/>
    <col min="5903" max="5903" width="16.5703125" style="72" customWidth="1"/>
    <col min="5904" max="5904" width="1" style="72" customWidth="1"/>
    <col min="5905" max="5905" width="16.5703125" style="72" customWidth="1"/>
    <col min="5906" max="5906" width="1" style="72" customWidth="1"/>
    <col min="5907" max="5907" width="16.5703125" style="72" customWidth="1"/>
    <col min="5908" max="5908" width="1" style="72" customWidth="1"/>
    <col min="5909" max="5909" width="16.5703125" style="72" customWidth="1"/>
    <col min="5910" max="5910" width="1" style="72" customWidth="1"/>
    <col min="5911" max="5911" width="17.42578125" style="72" customWidth="1"/>
    <col min="5912" max="5912" width="1" style="72" customWidth="1"/>
    <col min="5913" max="5913" width="17.42578125" style="72" customWidth="1"/>
    <col min="5914" max="5914" width="1" style="72" customWidth="1"/>
    <col min="5915" max="5915" width="17.42578125" style="72" customWidth="1"/>
    <col min="5916" max="5916" width="1" style="72" customWidth="1"/>
    <col min="5917" max="5917" width="17.42578125" style="72" customWidth="1"/>
    <col min="5918" max="6154" width="9" style="72"/>
    <col min="6155" max="6155" width="40" style="72" customWidth="1"/>
    <col min="6156" max="6156" width="1" style="72" customWidth="1"/>
    <col min="6157" max="6157" width="16.5703125" style="72" customWidth="1"/>
    <col min="6158" max="6158" width="1" style="72" customWidth="1"/>
    <col min="6159" max="6159" width="16.5703125" style="72" customWidth="1"/>
    <col min="6160" max="6160" width="1" style="72" customWidth="1"/>
    <col min="6161" max="6161" width="16.5703125" style="72" customWidth="1"/>
    <col min="6162" max="6162" width="1" style="72" customWidth="1"/>
    <col min="6163" max="6163" width="16.5703125" style="72" customWidth="1"/>
    <col min="6164" max="6164" width="1" style="72" customWidth="1"/>
    <col min="6165" max="6165" width="16.5703125" style="72" customWidth="1"/>
    <col min="6166" max="6166" width="1" style="72" customWidth="1"/>
    <col min="6167" max="6167" width="17.42578125" style="72" customWidth="1"/>
    <col min="6168" max="6168" width="1" style="72" customWidth="1"/>
    <col min="6169" max="6169" width="17.42578125" style="72" customWidth="1"/>
    <col min="6170" max="6170" width="1" style="72" customWidth="1"/>
    <col min="6171" max="6171" width="17.42578125" style="72" customWidth="1"/>
    <col min="6172" max="6172" width="1" style="72" customWidth="1"/>
    <col min="6173" max="6173" width="17.42578125" style="72" customWidth="1"/>
    <col min="6174" max="6410" width="9" style="72"/>
    <col min="6411" max="6411" width="40" style="72" customWidth="1"/>
    <col min="6412" max="6412" width="1" style="72" customWidth="1"/>
    <col min="6413" max="6413" width="16.5703125" style="72" customWidth="1"/>
    <col min="6414" max="6414" width="1" style="72" customWidth="1"/>
    <col min="6415" max="6415" width="16.5703125" style="72" customWidth="1"/>
    <col min="6416" max="6416" width="1" style="72" customWidth="1"/>
    <col min="6417" max="6417" width="16.5703125" style="72" customWidth="1"/>
    <col min="6418" max="6418" width="1" style="72" customWidth="1"/>
    <col min="6419" max="6419" width="16.5703125" style="72" customWidth="1"/>
    <col min="6420" max="6420" width="1" style="72" customWidth="1"/>
    <col min="6421" max="6421" width="16.5703125" style="72" customWidth="1"/>
    <col min="6422" max="6422" width="1" style="72" customWidth="1"/>
    <col min="6423" max="6423" width="17.42578125" style="72" customWidth="1"/>
    <col min="6424" max="6424" width="1" style="72" customWidth="1"/>
    <col min="6425" max="6425" width="17.42578125" style="72" customWidth="1"/>
    <col min="6426" max="6426" width="1" style="72" customWidth="1"/>
    <col min="6427" max="6427" width="17.42578125" style="72" customWidth="1"/>
    <col min="6428" max="6428" width="1" style="72" customWidth="1"/>
    <col min="6429" max="6429" width="17.42578125" style="72" customWidth="1"/>
    <col min="6430" max="6666" width="9" style="72"/>
    <col min="6667" max="6667" width="40" style="72" customWidth="1"/>
    <col min="6668" max="6668" width="1" style="72" customWidth="1"/>
    <col min="6669" max="6669" width="16.5703125" style="72" customWidth="1"/>
    <col min="6670" max="6670" width="1" style="72" customWidth="1"/>
    <col min="6671" max="6671" width="16.5703125" style="72" customWidth="1"/>
    <col min="6672" max="6672" width="1" style="72" customWidth="1"/>
    <col min="6673" max="6673" width="16.5703125" style="72" customWidth="1"/>
    <col min="6674" max="6674" width="1" style="72" customWidth="1"/>
    <col min="6675" max="6675" width="16.5703125" style="72" customWidth="1"/>
    <col min="6676" max="6676" width="1" style="72" customWidth="1"/>
    <col min="6677" max="6677" width="16.5703125" style="72" customWidth="1"/>
    <col min="6678" max="6678" width="1" style="72" customWidth="1"/>
    <col min="6679" max="6679" width="17.42578125" style="72" customWidth="1"/>
    <col min="6680" max="6680" width="1" style="72" customWidth="1"/>
    <col min="6681" max="6681" width="17.42578125" style="72" customWidth="1"/>
    <col min="6682" max="6682" width="1" style="72" customWidth="1"/>
    <col min="6683" max="6683" width="17.42578125" style="72" customWidth="1"/>
    <col min="6684" max="6684" width="1" style="72" customWidth="1"/>
    <col min="6685" max="6685" width="17.42578125" style="72" customWidth="1"/>
    <col min="6686" max="6922" width="9" style="72"/>
    <col min="6923" max="6923" width="40" style="72" customWidth="1"/>
    <col min="6924" max="6924" width="1" style="72" customWidth="1"/>
    <col min="6925" max="6925" width="16.5703125" style="72" customWidth="1"/>
    <col min="6926" max="6926" width="1" style="72" customWidth="1"/>
    <col min="6927" max="6927" width="16.5703125" style="72" customWidth="1"/>
    <col min="6928" max="6928" width="1" style="72" customWidth="1"/>
    <col min="6929" max="6929" width="16.5703125" style="72" customWidth="1"/>
    <col min="6930" max="6930" width="1" style="72" customWidth="1"/>
    <col min="6931" max="6931" width="16.5703125" style="72" customWidth="1"/>
    <col min="6932" max="6932" width="1" style="72" customWidth="1"/>
    <col min="6933" max="6933" width="16.5703125" style="72" customWidth="1"/>
    <col min="6934" max="6934" width="1" style="72" customWidth="1"/>
    <col min="6935" max="6935" width="17.42578125" style="72" customWidth="1"/>
    <col min="6936" max="6936" width="1" style="72" customWidth="1"/>
    <col min="6937" max="6937" width="17.42578125" style="72" customWidth="1"/>
    <col min="6938" max="6938" width="1" style="72" customWidth="1"/>
    <col min="6939" max="6939" width="17.42578125" style="72" customWidth="1"/>
    <col min="6940" max="6940" width="1" style="72" customWidth="1"/>
    <col min="6941" max="6941" width="17.42578125" style="72" customWidth="1"/>
    <col min="6942" max="7178" width="9" style="72"/>
    <col min="7179" max="7179" width="40" style="72" customWidth="1"/>
    <col min="7180" max="7180" width="1" style="72" customWidth="1"/>
    <col min="7181" max="7181" width="16.5703125" style="72" customWidth="1"/>
    <col min="7182" max="7182" width="1" style="72" customWidth="1"/>
    <col min="7183" max="7183" width="16.5703125" style="72" customWidth="1"/>
    <col min="7184" max="7184" width="1" style="72" customWidth="1"/>
    <col min="7185" max="7185" width="16.5703125" style="72" customWidth="1"/>
    <col min="7186" max="7186" width="1" style="72" customWidth="1"/>
    <col min="7187" max="7187" width="16.5703125" style="72" customWidth="1"/>
    <col min="7188" max="7188" width="1" style="72" customWidth="1"/>
    <col min="7189" max="7189" width="16.5703125" style="72" customWidth="1"/>
    <col min="7190" max="7190" width="1" style="72" customWidth="1"/>
    <col min="7191" max="7191" width="17.42578125" style="72" customWidth="1"/>
    <col min="7192" max="7192" width="1" style="72" customWidth="1"/>
    <col min="7193" max="7193" width="17.42578125" style="72" customWidth="1"/>
    <col min="7194" max="7194" width="1" style="72" customWidth="1"/>
    <col min="7195" max="7195" width="17.42578125" style="72" customWidth="1"/>
    <col min="7196" max="7196" width="1" style="72" customWidth="1"/>
    <col min="7197" max="7197" width="17.42578125" style="72" customWidth="1"/>
    <col min="7198" max="7434" width="9" style="72"/>
    <col min="7435" max="7435" width="40" style="72" customWidth="1"/>
    <col min="7436" max="7436" width="1" style="72" customWidth="1"/>
    <col min="7437" max="7437" width="16.5703125" style="72" customWidth="1"/>
    <col min="7438" max="7438" width="1" style="72" customWidth="1"/>
    <col min="7439" max="7439" width="16.5703125" style="72" customWidth="1"/>
    <col min="7440" max="7440" width="1" style="72" customWidth="1"/>
    <col min="7441" max="7441" width="16.5703125" style="72" customWidth="1"/>
    <col min="7442" max="7442" width="1" style="72" customWidth="1"/>
    <col min="7443" max="7443" width="16.5703125" style="72" customWidth="1"/>
    <col min="7444" max="7444" width="1" style="72" customWidth="1"/>
    <col min="7445" max="7445" width="16.5703125" style="72" customWidth="1"/>
    <col min="7446" max="7446" width="1" style="72" customWidth="1"/>
    <col min="7447" max="7447" width="17.42578125" style="72" customWidth="1"/>
    <col min="7448" max="7448" width="1" style="72" customWidth="1"/>
    <col min="7449" max="7449" width="17.42578125" style="72" customWidth="1"/>
    <col min="7450" max="7450" width="1" style="72" customWidth="1"/>
    <col min="7451" max="7451" width="17.42578125" style="72" customWidth="1"/>
    <col min="7452" max="7452" width="1" style="72" customWidth="1"/>
    <col min="7453" max="7453" width="17.42578125" style="72" customWidth="1"/>
    <col min="7454" max="7690" width="9" style="72"/>
    <col min="7691" max="7691" width="40" style="72" customWidth="1"/>
    <col min="7692" max="7692" width="1" style="72" customWidth="1"/>
    <col min="7693" max="7693" width="16.5703125" style="72" customWidth="1"/>
    <col min="7694" max="7694" width="1" style="72" customWidth="1"/>
    <col min="7695" max="7695" width="16.5703125" style="72" customWidth="1"/>
    <col min="7696" max="7696" width="1" style="72" customWidth="1"/>
    <col min="7697" max="7697" width="16.5703125" style="72" customWidth="1"/>
    <col min="7698" max="7698" width="1" style="72" customWidth="1"/>
    <col min="7699" max="7699" width="16.5703125" style="72" customWidth="1"/>
    <col min="7700" max="7700" width="1" style="72" customWidth="1"/>
    <col min="7701" max="7701" width="16.5703125" style="72" customWidth="1"/>
    <col min="7702" max="7702" width="1" style="72" customWidth="1"/>
    <col min="7703" max="7703" width="17.42578125" style="72" customWidth="1"/>
    <col min="7704" max="7704" width="1" style="72" customWidth="1"/>
    <col min="7705" max="7705" width="17.42578125" style="72" customWidth="1"/>
    <col min="7706" max="7706" width="1" style="72" customWidth="1"/>
    <col min="7707" max="7707" width="17.42578125" style="72" customWidth="1"/>
    <col min="7708" max="7708" width="1" style="72" customWidth="1"/>
    <col min="7709" max="7709" width="17.42578125" style="72" customWidth="1"/>
    <col min="7710" max="7946" width="9" style="72"/>
    <col min="7947" max="7947" width="40" style="72" customWidth="1"/>
    <col min="7948" max="7948" width="1" style="72" customWidth="1"/>
    <col min="7949" max="7949" width="16.5703125" style="72" customWidth="1"/>
    <col min="7950" max="7950" width="1" style="72" customWidth="1"/>
    <col min="7951" max="7951" width="16.5703125" style="72" customWidth="1"/>
    <col min="7952" max="7952" width="1" style="72" customWidth="1"/>
    <col min="7953" max="7953" width="16.5703125" style="72" customWidth="1"/>
    <col min="7954" max="7954" width="1" style="72" customWidth="1"/>
    <col min="7955" max="7955" width="16.5703125" style="72" customWidth="1"/>
    <col min="7956" max="7956" width="1" style="72" customWidth="1"/>
    <col min="7957" max="7957" width="16.5703125" style="72" customWidth="1"/>
    <col min="7958" max="7958" width="1" style="72" customWidth="1"/>
    <col min="7959" max="7959" width="17.42578125" style="72" customWidth="1"/>
    <col min="7960" max="7960" width="1" style="72" customWidth="1"/>
    <col min="7961" max="7961" width="17.42578125" style="72" customWidth="1"/>
    <col min="7962" max="7962" width="1" style="72" customWidth="1"/>
    <col min="7963" max="7963" width="17.42578125" style="72" customWidth="1"/>
    <col min="7964" max="7964" width="1" style="72" customWidth="1"/>
    <col min="7965" max="7965" width="17.42578125" style="72" customWidth="1"/>
    <col min="7966" max="8202" width="9" style="72"/>
    <col min="8203" max="8203" width="40" style="72" customWidth="1"/>
    <col min="8204" max="8204" width="1" style="72" customWidth="1"/>
    <col min="8205" max="8205" width="16.5703125" style="72" customWidth="1"/>
    <col min="8206" max="8206" width="1" style="72" customWidth="1"/>
    <col min="8207" max="8207" width="16.5703125" style="72" customWidth="1"/>
    <col min="8208" max="8208" width="1" style="72" customWidth="1"/>
    <col min="8209" max="8209" width="16.5703125" style="72" customWidth="1"/>
    <col min="8210" max="8210" width="1" style="72" customWidth="1"/>
    <col min="8211" max="8211" width="16.5703125" style="72" customWidth="1"/>
    <col min="8212" max="8212" width="1" style="72" customWidth="1"/>
    <col min="8213" max="8213" width="16.5703125" style="72" customWidth="1"/>
    <col min="8214" max="8214" width="1" style="72" customWidth="1"/>
    <col min="8215" max="8215" width="17.42578125" style="72" customWidth="1"/>
    <col min="8216" max="8216" width="1" style="72" customWidth="1"/>
    <col min="8217" max="8217" width="17.42578125" style="72" customWidth="1"/>
    <col min="8218" max="8218" width="1" style="72" customWidth="1"/>
    <col min="8219" max="8219" width="17.42578125" style="72" customWidth="1"/>
    <col min="8220" max="8220" width="1" style="72" customWidth="1"/>
    <col min="8221" max="8221" width="17.42578125" style="72" customWidth="1"/>
    <col min="8222" max="8458" width="9" style="72"/>
    <col min="8459" max="8459" width="40" style="72" customWidth="1"/>
    <col min="8460" max="8460" width="1" style="72" customWidth="1"/>
    <col min="8461" max="8461" width="16.5703125" style="72" customWidth="1"/>
    <col min="8462" max="8462" width="1" style="72" customWidth="1"/>
    <col min="8463" max="8463" width="16.5703125" style="72" customWidth="1"/>
    <col min="8464" max="8464" width="1" style="72" customWidth="1"/>
    <col min="8465" max="8465" width="16.5703125" style="72" customWidth="1"/>
    <col min="8466" max="8466" width="1" style="72" customWidth="1"/>
    <col min="8467" max="8467" width="16.5703125" style="72" customWidth="1"/>
    <col min="8468" max="8468" width="1" style="72" customWidth="1"/>
    <col min="8469" max="8469" width="16.5703125" style="72" customWidth="1"/>
    <col min="8470" max="8470" width="1" style="72" customWidth="1"/>
    <col min="8471" max="8471" width="17.42578125" style="72" customWidth="1"/>
    <col min="8472" max="8472" width="1" style="72" customWidth="1"/>
    <col min="8473" max="8473" width="17.42578125" style="72" customWidth="1"/>
    <col min="8474" max="8474" width="1" style="72" customWidth="1"/>
    <col min="8475" max="8475" width="17.42578125" style="72" customWidth="1"/>
    <col min="8476" max="8476" width="1" style="72" customWidth="1"/>
    <col min="8477" max="8477" width="17.42578125" style="72" customWidth="1"/>
    <col min="8478" max="8714" width="9" style="72"/>
    <col min="8715" max="8715" width="40" style="72" customWidth="1"/>
    <col min="8716" max="8716" width="1" style="72" customWidth="1"/>
    <col min="8717" max="8717" width="16.5703125" style="72" customWidth="1"/>
    <col min="8718" max="8718" width="1" style="72" customWidth="1"/>
    <col min="8719" max="8719" width="16.5703125" style="72" customWidth="1"/>
    <col min="8720" max="8720" width="1" style="72" customWidth="1"/>
    <col min="8721" max="8721" width="16.5703125" style="72" customWidth="1"/>
    <col min="8722" max="8722" width="1" style="72" customWidth="1"/>
    <col min="8723" max="8723" width="16.5703125" style="72" customWidth="1"/>
    <col min="8724" max="8724" width="1" style="72" customWidth="1"/>
    <col min="8725" max="8725" width="16.5703125" style="72" customWidth="1"/>
    <col min="8726" max="8726" width="1" style="72" customWidth="1"/>
    <col min="8727" max="8727" width="17.42578125" style="72" customWidth="1"/>
    <col min="8728" max="8728" width="1" style="72" customWidth="1"/>
    <col min="8729" max="8729" width="17.42578125" style="72" customWidth="1"/>
    <col min="8730" max="8730" width="1" style="72" customWidth="1"/>
    <col min="8731" max="8731" width="17.42578125" style="72" customWidth="1"/>
    <col min="8732" max="8732" width="1" style="72" customWidth="1"/>
    <col min="8733" max="8733" width="17.42578125" style="72" customWidth="1"/>
    <col min="8734" max="8970" width="9" style="72"/>
    <col min="8971" max="8971" width="40" style="72" customWidth="1"/>
    <col min="8972" max="8972" width="1" style="72" customWidth="1"/>
    <col min="8973" max="8973" width="16.5703125" style="72" customWidth="1"/>
    <col min="8974" max="8974" width="1" style="72" customWidth="1"/>
    <col min="8975" max="8975" width="16.5703125" style="72" customWidth="1"/>
    <col min="8976" max="8976" width="1" style="72" customWidth="1"/>
    <col min="8977" max="8977" width="16.5703125" style="72" customWidth="1"/>
    <col min="8978" max="8978" width="1" style="72" customWidth="1"/>
    <col min="8979" max="8979" width="16.5703125" style="72" customWidth="1"/>
    <col min="8980" max="8980" width="1" style="72" customWidth="1"/>
    <col min="8981" max="8981" width="16.5703125" style="72" customWidth="1"/>
    <col min="8982" max="8982" width="1" style="72" customWidth="1"/>
    <col min="8983" max="8983" width="17.42578125" style="72" customWidth="1"/>
    <col min="8984" max="8984" width="1" style="72" customWidth="1"/>
    <col min="8985" max="8985" width="17.42578125" style="72" customWidth="1"/>
    <col min="8986" max="8986" width="1" style="72" customWidth="1"/>
    <col min="8987" max="8987" width="17.42578125" style="72" customWidth="1"/>
    <col min="8988" max="8988" width="1" style="72" customWidth="1"/>
    <col min="8989" max="8989" width="17.42578125" style="72" customWidth="1"/>
    <col min="8990" max="9226" width="9" style="72"/>
    <col min="9227" max="9227" width="40" style="72" customWidth="1"/>
    <col min="9228" max="9228" width="1" style="72" customWidth="1"/>
    <col min="9229" max="9229" width="16.5703125" style="72" customWidth="1"/>
    <col min="9230" max="9230" width="1" style="72" customWidth="1"/>
    <col min="9231" max="9231" width="16.5703125" style="72" customWidth="1"/>
    <col min="9232" max="9232" width="1" style="72" customWidth="1"/>
    <col min="9233" max="9233" width="16.5703125" style="72" customWidth="1"/>
    <col min="9234" max="9234" width="1" style="72" customWidth="1"/>
    <col min="9235" max="9235" width="16.5703125" style="72" customWidth="1"/>
    <col min="9236" max="9236" width="1" style="72" customWidth="1"/>
    <col min="9237" max="9237" width="16.5703125" style="72" customWidth="1"/>
    <col min="9238" max="9238" width="1" style="72" customWidth="1"/>
    <col min="9239" max="9239" width="17.42578125" style="72" customWidth="1"/>
    <col min="9240" max="9240" width="1" style="72" customWidth="1"/>
    <col min="9241" max="9241" width="17.42578125" style="72" customWidth="1"/>
    <col min="9242" max="9242" width="1" style="72" customWidth="1"/>
    <col min="9243" max="9243" width="17.42578125" style="72" customWidth="1"/>
    <col min="9244" max="9244" width="1" style="72" customWidth="1"/>
    <col min="9245" max="9245" width="17.42578125" style="72" customWidth="1"/>
    <col min="9246" max="9482" width="9" style="72"/>
    <col min="9483" max="9483" width="40" style="72" customWidth="1"/>
    <col min="9484" max="9484" width="1" style="72" customWidth="1"/>
    <col min="9485" max="9485" width="16.5703125" style="72" customWidth="1"/>
    <col min="9486" max="9486" width="1" style="72" customWidth="1"/>
    <col min="9487" max="9487" width="16.5703125" style="72" customWidth="1"/>
    <col min="9488" max="9488" width="1" style="72" customWidth="1"/>
    <col min="9489" max="9489" width="16.5703125" style="72" customWidth="1"/>
    <col min="9490" max="9490" width="1" style="72" customWidth="1"/>
    <col min="9491" max="9491" width="16.5703125" style="72" customWidth="1"/>
    <col min="9492" max="9492" width="1" style="72" customWidth="1"/>
    <col min="9493" max="9493" width="16.5703125" style="72" customWidth="1"/>
    <col min="9494" max="9494" width="1" style="72" customWidth="1"/>
    <col min="9495" max="9495" width="17.42578125" style="72" customWidth="1"/>
    <col min="9496" max="9496" width="1" style="72" customWidth="1"/>
    <col min="9497" max="9497" width="17.42578125" style="72" customWidth="1"/>
    <col min="9498" max="9498" width="1" style="72" customWidth="1"/>
    <col min="9499" max="9499" width="17.42578125" style="72" customWidth="1"/>
    <col min="9500" max="9500" width="1" style="72" customWidth="1"/>
    <col min="9501" max="9501" width="17.42578125" style="72" customWidth="1"/>
    <col min="9502" max="9738" width="9" style="72"/>
    <col min="9739" max="9739" width="40" style="72" customWidth="1"/>
    <col min="9740" max="9740" width="1" style="72" customWidth="1"/>
    <col min="9741" max="9741" width="16.5703125" style="72" customWidth="1"/>
    <col min="9742" max="9742" width="1" style="72" customWidth="1"/>
    <col min="9743" max="9743" width="16.5703125" style="72" customWidth="1"/>
    <col min="9744" max="9744" width="1" style="72" customWidth="1"/>
    <col min="9745" max="9745" width="16.5703125" style="72" customWidth="1"/>
    <col min="9746" max="9746" width="1" style="72" customWidth="1"/>
    <col min="9747" max="9747" width="16.5703125" style="72" customWidth="1"/>
    <col min="9748" max="9748" width="1" style="72" customWidth="1"/>
    <col min="9749" max="9749" width="16.5703125" style="72" customWidth="1"/>
    <col min="9750" max="9750" width="1" style="72" customWidth="1"/>
    <col min="9751" max="9751" width="17.42578125" style="72" customWidth="1"/>
    <col min="9752" max="9752" width="1" style="72" customWidth="1"/>
    <col min="9753" max="9753" width="17.42578125" style="72" customWidth="1"/>
    <col min="9754" max="9754" width="1" style="72" customWidth="1"/>
    <col min="9755" max="9755" width="17.42578125" style="72" customWidth="1"/>
    <col min="9756" max="9756" width="1" style="72" customWidth="1"/>
    <col min="9757" max="9757" width="17.42578125" style="72" customWidth="1"/>
    <col min="9758" max="9994" width="9" style="72"/>
    <col min="9995" max="9995" width="40" style="72" customWidth="1"/>
    <col min="9996" max="9996" width="1" style="72" customWidth="1"/>
    <col min="9997" max="9997" width="16.5703125" style="72" customWidth="1"/>
    <col min="9998" max="9998" width="1" style="72" customWidth="1"/>
    <col min="9999" max="9999" width="16.5703125" style="72" customWidth="1"/>
    <col min="10000" max="10000" width="1" style="72" customWidth="1"/>
    <col min="10001" max="10001" width="16.5703125" style="72" customWidth="1"/>
    <col min="10002" max="10002" width="1" style="72" customWidth="1"/>
    <col min="10003" max="10003" width="16.5703125" style="72" customWidth="1"/>
    <col min="10004" max="10004" width="1" style="72" customWidth="1"/>
    <col min="10005" max="10005" width="16.5703125" style="72" customWidth="1"/>
    <col min="10006" max="10006" width="1" style="72" customWidth="1"/>
    <col min="10007" max="10007" width="17.42578125" style="72" customWidth="1"/>
    <col min="10008" max="10008" width="1" style="72" customWidth="1"/>
    <col min="10009" max="10009" width="17.42578125" style="72" customWidth="1"/>
    <col min="10010" max="10010" width="1" style="72" customWidth="1"/>
    <col min="10011" max="10011" width="17.42578125" style="72" customWidth="1"/>
    <col min="10012" max="10012" width="1" style="72" customWidth="1"/>
    <col min="10013" max="10013" width="17.42578125" style="72" customWidth="1"/>
    <col min="10014" max="10250" width="9" style="72"/>
    <col min="10251" max="10251" width="40" style="72" customWidth="1"/>
    <col min="10252" max="10252" width="1" style="72" customWidth="1"/>
    <col min="10253" max="10253" width="16.5703125" style="72" customWidth="1"/>
    <col min="10254" max="10254" width="1" style="72" customWidth="1"/>
    <col min="10255" max="10255" width="16.5703125" style="72" customWidth="1"/>
    <col min="10256" max="10256" width="1" style="72" customWidth="1"/>
    <col min="10257" max="10257" width="16.5703125" style="72" customWidth="1"/>
    <col min="10258" max="10258" width="1" style="72" customWidth="1"/>
    <col min="10259" max="10259" width="16.5703125" style="72" customWidth="1"/>
    <col min="10260" max="10260" width="1" style="72" customWidth="1"/>
    <col min="10261" max="10261" width="16.5703125" style="72" customWidth="1"/>
    <col min="10262" max="10262" width="1" style="72" customWidth="1"/>
    <col min="10263" max="10263" width="17.42578125" style="72" customWidth="1"/>
    <col min="10264" max="10264" width="1" style="72" customWidth="1"/>
    <col min="10265" max="10265" width="17.42578125" style="72" customWidth="1"/>
    <col min="10266" max="10266" width="1" style="72" customWidth="1"/>
    <col min="10267" max="10267" width="17.42578125" style="72" customWidth="1"/>
    <col min="10268" max="10268" width="1" style="72" customWidth="1"/>
    <col min="10269" max="10269" width="17.42578125" style="72" customWidth="1"/>
    <col min="10270" max="10506" width="9" style="72"/>
    <col min="10507" max="10507" width="40" style="72" customWidth="1"/>
    <col min="10508" max="10508" width="1" style="72" customWidth="1"/>
    <col min="10509" max="10509" width="16.5703125" style="72" customWidth="1"/>
    <col min="10510" max="10510" width="1" style="72" customWidth="1"/>
    <col min="10511" max="10511" width="16.5703125" style="72" customWidth="1"/>
    <col min="10512" max="10512" width="1" style="72" customWidth="1"/>
    <col min="10513" max="10513" width="16.5703125" style="72" customWidth="1"/>
    <col min="10514" max="10514" width="1" style="72" customWidth="1"/>
    <col min="10515" max="10515" width="16.5703125" style="72" customWidth="1"/>
    <col min="10516" max="10516" width="1" style="72" customWidth="1"/>
    <col min="10517" max="10517" width="16.5703125" style="72" customWidth="1"/>
    <col min="10518" max="10518" width="1" style="72" customWidth="1"/>
    <col min="10519" max="10519" width="17.42578125" style="72" customWidth="1"/>
    <col min="10520" max="10520" width="1" style="72" customWidth="1"/>
    <col min="10521" max="10521" width="17.42578125" style="72" customWidth="1"/>
    <col min="10522" max="10522" width="1" style="72" customWidth="1"/>
    <col min="10523" max="10523" width="17.42578125" style="72" customWidth="1"/>
    <col min="10524" max="10524" width="1" style="72" customWidth="1"/>
    <col min="10525" max="10525" width="17.42578125" style="72" customWidth="1"/>
    <col min="10526" max="10762" width="9" style="72"/>
    <col min="10763" max="10763" width="40" style="72" customWidth="1"/>
    <col min="10764" max="10764" width="1" style="72" customWidth="1"/>
    <col min="10765" max="10765" width="16.5703125" style="72" customWidth="1"/>
    <col min="10766" max="10766" width="1" style="72" customWidth="1"/>
    <col min="10767" max="10767" width="16.5703125" style="72" customWidth="1"/>
    <col min="10768" max="10768" width="1" style="72" customWidth="1"/>
    <col min="10769" max="10769" width="16.5703125" style="72" customWidth="1"/>
    <col min="10770" max="10770" width="1" style="72" customWidth="1"/>
    <col min="10771" max="10771" width="16.5703125" style="72" customWidth="1"/>
    <col min="10772" max="10772" width="1" style="72" customWidth="1"/>
    <col min="10773" max="10773" width="16.5703125" style="72" customWidth="1"/>
    <col min="10774" max="10774" width="1" style="72" customWidth="1"/>
    <col min="10775" max="10775" width="17.42578125" style="72" customWidth="1"/>
    <col min="10776" max="10776" width="1" style="72" customWidth="1"/>
    <col min="10777" max="10777" width="17.42578125" style="72" customWidth="1"/>
    <col min="10778" max="10778" width="1" style="72" customWidth="1"/>
    <col min="10779" max="10779" width="17.42578125" style="72" customWidth="1"/>
    <col min="10780" max="10780" width="1" style="72" customWidth="1"/>
    <col min="10781" max="10781" width="17.42578125" style="72" customWidth="1"/>
    <col min="10782" max="11018" width="9" style="72"/>
    <col min="11019" max="11019" width="40" style="72" customWidth="1"/>
    <col min="11020" max="11020" width="1" style="72" customWidth="1"/>
    <col min="11021" max="11021" width="16.5703125" style="72" customWidth="1"/>
    <col min="11022" max="11022" width="1" style="72" customWidth="1"/>
    <col min="11023" max="11023" width="16.5703125" style="72" customWidth="1"/>
    <col min="11024" max="11024" width="1" style="72" customWidth="1"/>
    <col min="11025" max="11025" width="16.5703125" style="72" customWidth="1"/>
    <col min="11026" max="11026" width="1" style="72" customWidth="1"/>
    <col min="11027" max="11027" width="16.5703125" style="72" customWidth="1"/>
    <col min="11028" max="11028" width="1" style="72" customWidth="1"/>
    <col min="11029" max="11029" width="16.5703125" style="72" customWidth="1"/>
    <col min="11030" max="11030" width="1" style="72" customWidth="1"/>
    <col min="11031" max="11031" width="17.42578125" style="72" customWidth="1"/>
    <col min="11032" max="11032" width="1" style="72" customWidth="1"/>
    <col min="11033" max="11033" width="17.42578125" style="72" customWidth="1"/>
    <col min="11034" max="11034" width="1" style="72" customWidth="1"/>
    <col min="11035" max="11035" width="17.42578125" style="72" customWidth="1"/>
    <col min="11036" max="11036" width="1" style="72" customWidth="1"/>
    <col min="11037" max="11037" width="17.42578125" style="72" customWidth="1"/>
    <col min="11038" max="11274" width="9" style="72"/>
    <col min="11275" max="11275" width="40" style="72" customWidth="1"/>
    <col min="11276" max="11276" width="1" style="72" customWidth="1"/>
    <col min="11277" max="11277" width="16.5703125" style="72" customWidth="1"/>
    <col min="11278" max="11278" width="1" style="72" customWidth="1"/>
    <col min="11279" max="11279" width="16.5703125" style="72" customWidth="1"/>
    <col min="11280" max="11280" width="1" style="72" customWidth="1"/>
    <col min="11281" max="11281" width="16.5703125" style="72" customWidth="1"/>
    <col min="11282" max="11282" width="1" style="72" customWidth="1"/>
    <col min="11283" max="11283" width="16.5703125" style="72" customWidth="1"/>
    <col min="11284" max="11284" width="1" style="72" customWidth="1"/>
    <col min="11285" max="11285" width="16.5703125" style="72" customWidth="1"/>
    <col min="11286" max="11286" width="1" style="72" customWidth="1"/>
    <col min="11287" max="11287" width="17.42578125" style="72" customWidth="1"/>
    <col min="11288" max="11288" width="1" style="72" customWidth="1"/>
    <col min="11289" max="11289" width="17.42578125" style="72" customWidth="1"/>
    <col min="11290" max="11290" width="1" style="72" customWidth="1"/>
    <col min="11291" max="11291" width="17.42578125" style="72" customWidth="1"/>
    <col min="11292" max="11292" width="1" style="72" customWidth="1"/>
    <col min="11293" max="11293" width="17.42578125" style="72" customWidth="1"/>
    <col min="11294" max="11530" width="9" style="72"/>
    <col min="11531" max="11531" width="40" style="72" customWidth="1"/>
    <col min="11532" max="11532" width="1" style="72" customWidth="1"/>
    <col min="11533" max="11533" width="16.5703125" style="72" customWidth="1"/>
    <col min="11534" max="11534" width="1" style="72" customWidth="1"/>
    <col min="11535" max="11535" width="16.5703125" style="72" customWidth="1"/>
    <col min="11536" max="11536" width="1" style="72" customWidth="1"/>
    <col min="11537" max="11537" width="16.5703125" style="72" customWidth="1"/>
    <col min="11538" max="11538" width="1" style="72" customWidth="1"/>
    <col min="11539" max="11539" width="16.5703125" style="72" customWidth="1"/>
    <col min="11540" max="11540" width="1" style="72" customWidth="1"/>
    <col min="11541" max="11541" width="16.5703125" style="72" customWidth="1"/>
    <col min="11542" max="11542" width="1" style="72" customWidth="1"/>
    <col min="11543" max="11543" width="17.42578125" style="72" customWidth="1"/>
    <col min="11544" max="11544" width="1" style="72" customWidth="1"/>
    <col min="11545" max="11545" width="17.42578125" style="72" customWidth="1"/>
    <col min="11546" max="11546" width="1" style="72" customWidth="1"/>
    <col min="11547" max="11547" width="17.42578125" style="72" customWidth="1"/>
    <col min="11548" max="11548" width="1" style="72" customWidth="1"/>
    <col min="11549" max="11549" width="17.42578125" style="72" customWidth="1"/>
    <col min="11550" max="11786" width="9" style="72"/>
    <col min="11787" max="11787" width="40" style="72" customWidth="1"/>
    <col min="11788" max="11788" width="1" style="72" customWidth="1"/>
    <col min="11789" max="11789" width="16.5703125" style="72" customWidth="1"/>
    <col min="11790" max="11790" width="1" style="72" customWidth="1"/>
    <col min="11791" max="11791" width="16.5703125" style="72" customWidth="1"/>
    <col min="11792" max="11792" width="1" style="72" customWidth="1"/>
    <col min="11793" max="11793" width="16.5703125" style="72" customWidth="1"/>
    <col min="11794" max="11794" width="1" style="72" customWidth="1"/>
    <col min="11795" max="11795" width="16.5703125" style="72" customWidth="1"/>
    <col min="11796" max="11796" width="1" style="72" customWidth="1"/>
    <col min="11797" max="11797" width="16.5703125" style="72" customWidth="1"/>
    <col min="11798" max="11798" width="1" style="72" customWidth="1"/>
    <col min="11799" max="11799" width="17.42578125" style="72" customWidth="1"/>
    <col min="11800" max="11800" width="1" style="72" customWidth="1"/>
    <col min="11801" max="11801" width="17.42578125" style="72" customWidth="1"/>
    <col min="11802" max="11802" width="1" style="72" customWidth="1"/>
    <col min="11803" max="11803" width="17.42578125" style="72" customWidth="1"/>
    <col min="11804" max="11804" width="1" style="72" customWidth="1"/>
    <col min="11805" max="11805" width="17.42578125" style="72" customWidth="1"/>
    <col min="11806" max="12042" width="9" style="72"/>
    <col min="12043" max="12043" width="40" style="72" customWidth="1"/>
    <col min="12044" max="12044" width="1" style="72" customWidth="1"/>
    <col min="12045" max="12045" width="16.5703125" style="72" customWidth="1"/>
    <col min="12046" max="12046" width="1" style="72" customWidth="1"/>
    <col min="12047" max="12047" width="16.5703125" style="72" customWidth="1"/>
    <col min="12048" max="12048" width="1" style="72" customWidth="1"/>
    <col min="12049" max="12049" width="16.5703125" style="72" customWidth="1"/>
    <col min="12050" max="12050" width="1" style="72" customWidth="1"/>
    <col min="12051" max="12051" width="16.5703125" style="72" customWidth="1"/>
    <col min="12052" max="12052" width="1" style="72" customWidth="1"/>
    <col min="12053" max="12053" width="16.5703125" style="72" customWidth="1"/>
    <col min="12054" max="12054" width="1" style="72" customWidth="1"/>
    <col min="12055" max="12055" width="17.42578125" style="72" customWidth="1"/>
    <col min="12056" max="12056" width="1" style="72" customWidth="1"/>
    <col min="12057" max="12057" width="17.42578125" style="72" customWidth="1"/>
    <col min="12058" max="12058" width="1" style="72" customWidth="1"/>
    <col min="12059" max="12059" width="17.42578125" style="72" customWidth="1"/>
    <col min="12060" max="12060" width="1" style="72" customWidth="1"/>
    <col min="12061" max="12061" width="17.42578125" style="72" customWidth="1"/>
    <col min="12062" max="12298" width="9" style="72"/>
    <col min="12299" max="12299" width="40" style="72" customWidth="1"/>
    <col min="12300" max="12300" width="1" style="72" customWidth="1"/>
    <col min="12301" max="12301" width="16.5703125" style="72" customWidth="1"/>
    <col min="12302" max="12302" width="1" style="72" customWidth="1"/>
    <col min="12303" max="12303" width="16.5703125" style="72" customWidth="1"/>
    <col min="12304" max="12304" width="1" style="72" customWidth="1"/>
    <col min="12305" max="12305" width="16.5703125" style="72" customWidth="1"/>
    <col min="12306" max="12306" width="1" style="72" customWidth="1"/>
    <col min="12307" max="12307" width="16.5703125" style="72" customWidth="1"/>
    <col min="12308" max="12308" width="1" style="72" customWidth="1"/>
    <col min="12309" max="12309" width="16.5703125" style="72" customWidth="1"/>
    <col min="12310" max="12310" width="1" style="72" customWidth="1"/>
    <col min="12311" max="12311" width="17.42578125" style="72" customWidth="1"/>
    <col min="12312" max="12312" width="1" style="72" customWidth="1"/>
    <col min="12313" max="12313" width="17.42578125" style="72" customWidth="1"/>
    <col min="12314" max="12314" width="1" style="72" customWidth="1"/>
    <col min="12315" max="12315" width="17.42578125" style="72" customWidth="1"/>
    <col min="12316" max="12316" width="1" style="72" customWidth="1"/>
    <col min="12317" max="12317" width="17.42578125" style="72" customWidth="1"/>
    <col min="12318" max="12554" width="9" style="72"/>
    <col min="12555" max="12555" width="40" style="72" customWidth="1"/>
    <col min="12556" max="12556" width="1" style="72" customWidth="1"/>
    <col min="12557" max="12557" width="16.5703125" style="72" customWidth="1"/>
    <col min="12558" max="12558" width="1" style="72" customWidth="1"/>
    <col min="12559" max="12559" width="16.5703125" style="72" customWidth="1"/>
    <col min="12560" max="12560" width="1" style="72" customWidth="1"/>
    <col min="12561" max="12561" width="16.5703125" style="72" customWidth="1"/>
    <col min="12562" max="12562" width="1" style="72" customWidth="1"/>
    <col min="12563" max="12563" width="16.5703125" style="72" customWidth="1"/>
    <col min="12564" max="12564" width="1" style="72" customWidth="1"/>
    <col min="12565" max="12565" width="16.5703125" style="72" customWidth="1"/>
    <col min="12566" max="12566" width="1" style="72" customWidth="1"/>
    <col min="12567" max="12567" width="17.42578125" style="72" customWidth="1"/>
    <col min="12568" max="12568" width="1" style="72" customWidth="1"/>
    <col min="12569" max="12569" width="17.42578125" style="72" customWidth="1"/>
    <col min="12570" max="12570" width="1" style="72" customWidth="1"/>
    <col min="12571" max="12571" width="17.42578125" style="72" customWidth="1"/>
    <col min="12572" max="12572" width="1" style="72" customWidth="1"/>
    <col min="12573" max="12573" width="17.42578125" style="72" customWidth="1"/>
    <col min="12574" max="12810" width="9" style="72"/>
    <col min="12811" max="12811" width="40" style="72" customWidth="1"/>
    <col min="12812" max="12812" width="1" style="72" customWidth="1"/>
    <col min="12813" max="12813" width="16.5703125" style="72" customWidth="1"/>
    <col min="12814" max="12814" width="1" style="72" customWidth="1"/>
    <col min="12815" max="12815" width="16.5703125" style="72" customWidth="1"/>
    <col min="12816" max="12816" width="1" style="72" customWidth="1"/>
    <col min="12817" max="12817" width="16.5703125" style="72" customWidth="1"/>
    <col min="12818" max="12818" width="1" style="72" customWidth="1"/>
    <col min="12819" max="12819" width="16.5703125" style="72" customWidth="1"/>
    <col min="12820" max="12820" width="1" style="72" customWidth="1"/>
    <col min="12821" max="12821" width="16.5703125" style="72" customWidth="1"/>
    <col min="12822" max="12822" width="1" style="72" customWidth="1"/>
    <col min="12823" max="12823" width="17.42578125" style="72" customWidth="1"/>
    <col min="12824" max="12824" width="1" style="72" customWidth="1"/>
    <col min="12825" max="12825" width="17.42578125" style="72" customWidth="1"/>
    <col min="12826" max="12826" width="1" style="72" customWidth="1"/>
    <col min="12827" max="12827" width="17.42578125" style="72" customWidth="1"/>
    <col min="12828" max="12828" width="1" style="72" customWidth="1"/>
    <col min="12829" max="12829" width="17.42578125" style="72" customWidth="1"/>
    <col min="12830" max="13066" width="9" style="72"/>
    <col min="13067" max="13067" width="40" style="72" customWidth="1"/>
    <col min="13068" max="13068" width="1" style="72" customWidth="1"/>
    <col min="13069" max="13069" width="16.5703125" style="72" customWidth="1"/>
    <col min="13070" max="13070" width="1" style="72" customWidth="1"/>
    <col min="13071" max="13071" width="16.5703125" style="72" customWidth="1"/>
    <col min="13072" max="13072" width="1" style="72" customWidth="1"/>
    <col min="13073" max="13073" width="16.5703125" style="72" customWidth="1"/>
    <col min="13074" max="13074" width="1" style="72" customWidth="1"/>
    <col min="13075" max="13075" width="16.5703125" style="72" customWidth="1"/>
    <col min="13076" max="13076" width="1" style="72" customWidth="1"/>
    <col min="13077" max="13077" width="16.5703125" style="72" customWidth="1"/>
    <col min="13078" max="13078" width="1" style="72" customWidth="1"/>
    <col min="13079" max="13079" width="17.42578125" style="72" customWidth="1"/>
    <col min="13080" max="13080" width="1" style="72" customWidth="1"/>
    <col min="13081" max="13081" width="17.42578125" style="72" customWidth="1"/>
    <col min="13082" max="13082" width="1" style="72" customWidth="1"/>
    <col min="13083" max="13083" width="17.42578125" style="72" customWidth="1"/>
    <col min="13084" max="13084" width="1" style="72" customWidth="1"/>
    <col min="13085" max="13085" width="17.42578125" style="72" customWidth="1"/>
    <col min="13086" max="13322" width="9" style="72"/>
    <col min="13323" max="13323" width="40" style="72" customWidth="1"/>
    <col min="13324" max="13324" width="1" style="72" customWidth="1"/>
    <col min="13325" max="13325" width="16.5703125" style="72" customWidth="1"/>
    <col min="13326" max="13326" width="1" style="72" customWidth="1"/>
    <col min="13327" max="13327" width="16.5703125" style="72" customWidth="1"/>
    <col min="13328" max="13328" width="1" style="72" customWidth="1"/>
    <col min="13329" max="13329" width="16.5703125" style="72" customWidth="1"/>
    <col min="13330" max="13330" width="1" style="72" customWidth="1"/>
    <col min="13331" max="13331" width="16.5703125" style="72" customWidth="1"/>
    <col min="13332" max="13332" width="1" style="72" customWidth="1"/>
    <col min="13333" max="13333" width="16.5703125" style="72" customWidth="1"/>
    <col min="13334" max="13334" width="1" style="72" customWidth="1"/>
    <col min="13335" max="13335" width="17.42578125" style="72" customWidth="1"/>
    <col min="13336" max="13336" width="1" style="72" customWidth="1"/>
    <col min="13337" max="13337" width="17.42578125" style="72" customWidth="1"/>
    <col min="13338" max="13338" width="1" style="72" customWidth="1"/>
    <col min="13339" max="13339" width="17.42578125" style="72" customWidth="1"/>
    <col min="13340" max="13340" width="1" style="72" customWidth="1"/>
    <col min="13341" max="13341" width="17.42578125" style="72" customWidth="1"/>
    <col min="13342" max="13578" width="9" style="72"/>
    <col min="13579" max="13579" width="40" style="72" customWidth="1"/>
    <col min="13580" max="13580" width="1" style="72" customWidth="1"/>
    <col min="13581" max="13581" width="16.5703125" style="72" customWidth="1"/>
    <col min="13582" max="13582" width="1" style="72" customWidth="1"/>
    <col min="13583" max="13583" width="16.5703125" style="72" customWidth="1"/>
    <col min="13584" max="13584" width="1" style="72" customWidth="1"/>
    <col min="13585" max="13585" width="16.5703125" style="72" customWidth="1"/>
    <col min="13586" max="13586" width="1" style="72" customWidth="1"/>
    <col min="13587" max="13587" width="16.5703125" style="72" customWidth="1"/>
    <col min="13588" max="13588" width="1" style="72" customWidth="1"/>
    <col min="13589" max="13589" width="16.5703125" style="72" customWidth="1"/>
    <col min="13590" max="13590" width="1" style="72" customWidth="1"/>
    <col min="13591" max="13591" width="17.42578125" style="72" customWidth="1"/>
    <col min="13592" max="13592" width="1" style="72" customWidth="1"/>
    <col min="13593" max="13593" width="17.42578125" style="72" customWidth="1"/>
    <col min="13594" max="13594" width="1" style="72" customWidth="1"/>
    <col min="13595" max="13595" width="17.42578125" style="72" customWidth="1"/>
    <col min="13596" max="13596" width="1" style="72" customWidth="1"/>
    <col min="13597" max="13597" width="17.42578125" style="72" customWidth="1"/>
    <col min="13598" max="13834" width="9" style="72"/>
    <col min="13835" max="13835" width="40" style="72" customWidth="1"/>
    <col min="13836" max="13836" width="1" style="72" customWidth="1"/>
    <col min="13837" max="13837" width="16.5703125" style="72" customWidth="1"/>
    <col min="13838" max="13838" width="1" style="72" customWidth="1"/>
    <col min="13839" max="13839" width="16.5703125" style="72" customWidth="1"/>
    <col min="13840" max="13840" width="1" style="72" customWidth="1"/>
    <col min="13841" max="13841" width="16.5703125" style="72" customWidth="1"/>
    <col min="13842" max="13842" width="1" style="72" customWidth="1"/>
    <col min="13843" max="13843" width="16.5703125" style="72" customWidth="1"/>
    <col min="13844" max="13844" width="1" style="72" customWidth="1"/>
    <col min="13845" max="13845" width="16.5703125" style="72" customWidth="1"/>
    <col min="13846" max="13846" width="1" style="72" customWidth="1"/>
    <col min="13847" max="13847" width="17.42578125" style="72" customWidth="1"/>
    <col min="13848" max="13848" width="1" style="72" customWidth="1"/>
    <col min="13849" max="13849" width="17.42578125" style="72" customWidth="1"/>
    <col min="13850" max="13850" width="1" style="72" customWidth="1"/>
    <col min="13851" max="13851" width="17.42578125" style="72" customWidth="1"/>
    <col min="13852" max="13852" width="1" style="72" customWidth="1"/>
    <col min="13853" max="13853" width="17.42578125" style="72" customWidth="1"/>
    <col min="13854" max="14090" width="9" style="72"/>
    <col min="14091" max="14091" width="40" style="72" customWidth="1"/>
    <col min="14092" max="14092" width="1" style="72" customWidth="1"/>
    <col min="14093" max="14093" width="16.5703125" style="72" customWidth="1"/>
    <col min="14094" max="14094" width="1" style="72" customWidth="1"/>
    <col min="14095" max="14095" width="16.5703125" style="72" customWidth="1"/>
    <col min="14096" max="14096" width="1" style="72" customWidth="1"/>
    <col min="14097" max="14097" width="16.5703125" style="72" customWidth="1"/>
    <col min="14098" max="14098" width="1" style="72" customWidth="1"/>
    <col min="14099" max="14099" width="16.5703125" style="72" customWidth="1"/>
    <col min="14100" max="14100" width="1" style="72" customWidth="1"/>
    <col min="14101" max="14101" width="16.5703125" style="72" customWidth="1"/>
    <col min="14102" max="14102" width="1" style="72" customWidth="1"/>
    <col min="14103" max="14103" width="17.42578125" style="72" customWidth="1"/>
    <col min="14104" max="14104" width="1" style="72" customWidth="1"/>
    <col min="14105" max="14105" width="17.42578125" style="72" customWidth="1"/>
    <col min="14106" max="14106" width="1" style="72" customWidth="1"/>
    <col min="14107" max="14107" width="17.42578125" style="72" customWidth="1"/>
    <col min="14108" max="14108" width="1" style="72" customWidth="1"/>
    <col min="14109" max="14109" width="17.42578125" style="72" customWidth="1"/>
    <col min="14110" max="14346" width="9" style="72"/>
    <col min="14347" max="14347" width="40" style="72" customWidth="1"/>
    <col min="14348" max="14348" width="1" style="72" customWidth="1"/>
    <col min="14349" max="14349" width="16.5703125" style="72" customWidth="1"/>
    <col min="14350" max="14350" width="1" style="72" customWidth="1"/>
    <col min="14351" max="14351" width="16.5703125" style="72" customWidth="1"/>
    <col min="14352" max="14352" width="1" style="72" customWidth="1"/>
    <col min="14353" max="14353" width="16.5703125" style="72" customWidth="1"/>
    <col min="14354" max="14354" width="1" style="72" customWidth="1"/>
    <col min="14355" max="14355" width="16.5703125" style="72" customWidth="1"/>
    <col min="14356" max="14356" width="1" style="72" customWidth="1"/>
    <col min="14357" max="14357" width="16.5703125" style="72" customWidth="1"/>
    <col min="14358" max="14358" width="1" style="72" customWidth="1"/>
    <col min="14359" max="14359" width="17.42578125" style="72" customWidth="1"/>
    <col min="14360" max="14360" width="1" style="72" customWidth="1"/>
    <col min="14361" max="14361" width="17.42578125" style="72" customWidth="1"/>
    <col min="14362" max="14362" width="1" style="72" customWidth="1"/>
    <col min="14363" max="14363" width="17.42578125" style="72" customWidth="1"/>
    <col min="14364" max="14364" width="1" style="72" customWidth="1"/>
    <col min="14365" max="14365" width="17.42578125" style="72" customWidth="1"/>
    <col min="14366" max="14602" width="9" style="72"/>
    <col min="14603" max="14603" width="40" style="72" customWidth="1"/>
    <col min="14604" max="14604" width="1" style="72" customWidth="1"/>
    <col min="14605" max="14605" width="16.5703125" style="72" customWidth="1"/>
    <col min="14606" max="14606" width="1" style="72" customWidth="1"/>
    <col min="14607" max="14607" width="16.5703125" style="72" customWidth="1"/>
    <col min="14608" max="14608" width="1" style="72" customWidth="1"/>
    <col min="14609" max="14609" width="16.5703125" style="72" customWidth="1"/>
    <col min="14610" max="14610" width="1" style="72" customWidth="1"/>
    <col min="14611" max="14611" width="16.5703125" style="72" customWidth="1"/>
    <col min="14612" max="14612" width="1" style="72" customWidth="1"/>
    <col min="14613" max="14613" width="16.5703125" style="72" customWidth="1"/>
    <col min="14614" max="14614" width="1" style="72" customWidth="1"/>
    <col min="14615" max="14615" width="17.42578125" style="72" customWidth="1"/>
    <col min="14616" max="14616" width="1" style="72" customWidth="1"/>
    <col min="14617" max="14617" width="17.42578125" style="72" customWidth="1"/>
    <col min="14618" max="14618" width="1" style="72" customWidth="1"/>
    <col min="14619" max="14619" width="17.42578125" style="72" customWidth="1"/>
    <col min="14620" max="14620" width="1" style="72" customWidth="1"/>
    <col min="14621" max="14621" width="17.42578125" style="72" customWidth="1"/>
    <col min="14622" max="14858" width="9" style="72"/>
    <col min="14859" max="14859" width="40" style="72" customWidth="1"/>
    <col min="14860" max="14860" width="1" style="72" customWidth="1"/>
    <col min="14861" max="14861" width="16.5703125" style="72" customWidth="1"/>
    <col min="14862" max="14862" width="1" style="72" customWidth="1"/>
    <col min="14863" max="14863" width="16.5703125" style="72" customWidth="1"/>
    <col min="14864" max="14864" width="1" style="72" customWidth="1"/>
    <col min="14865" max="14865" width="16.5703125" style="72" customWidth="1"/>
    <col min="14866" max="14866" width="1" style="72" customWidth="1"/>
    <col min="14867" max="14867" width="16.5703125" style="72" customWidth="1"/>
    <col min="14868" max="14868" width="1" style="72" customWidth="1"/>
    <col min="14869" max="14869" width="16.5703125" style="72" customWidth="1"/>
    <col min="14870" max="14870" width="1" style="72" customWidth="1"/>
    <col min="14871" max="14871" width="17.42578125" style="72" customWidth="1"/>
    <col min="14872" max="14872" width="1" style="72" customWidth="1"/>
    <col min="14873" max="14873" width="17.42578125" style="72" customWidth="1"/>
    <col min="14874" max="14874" width="1" style="72" customWidth="1"/>
    <col min="14875" max="14875" width="17.42578125" style="72" customWidth="1"/>
    <col min="14876" max="14876" width="1" style="72" customWidth="1"/>
    <col min="14877" max="14877" width="17.42578125" style="72" customWidth="1"/>
    <col min="14878" max="15114" width="9" style="72"/>
    <col min="15115" max="15115" width="40" style="72" customWidth="1"/>
    <col min="15116" max="15116" width="1" style="72" customWidth="1"/>
    <col min="15117" max="15117" width="16.5703125" style="72" customWidth="1"/>
    <col min="15118" max="15118" width="1" style="72" customWidth="1"/>
    <col min="15119" max="15119" width="16.5703125" style="72" customWidth="1"/>
    <col min="15120" max="15120" width="1" style="72" customWidth="1"/>
    <col min="15121" max="15121" width="16.5703125" style="72" customWidth="1"/>
    <col min="15122" max="15122" width="1" style="72" customWidth="1"/>
    <col min="15123" max="15123" width="16.5703125" style="72" customWidth="1"/>
    <col min="15124" max="15124" width="1" style="72" customWidth="1"/>
    <col min="15125" max="15125" width="16.5703125" style="72" customWidth="1"/>
    <col min="15126" max="15126" width="1" style="72" customWidth="1"/>
    <col min="15127" max="15127" width="17.42578125" style="72" customWidth="1"/>
    <col min="15128" max="15128" width="1" style="72" customWidth="1"/>
    <col min="15129" max="15129" width="17.42578125" style="72" customWidth="1"/>
    <col min="15130" max="15130" width="1" style="72" customWidth="1"/>
    <col min="15131" max="15131" width="17.42578125" style="72" customWidth="1"/>
    <col min="15132" max="15132" width="1" style="72" customWidth="1"/>
    <col min="15133" max="15133" width="17.42578125" style="72" customWidth="1"/>
    <col min="15134" max="15370" width="9" style="72"/>
    <col min="15371" max="15371" width="40" style="72" customWidth="1"/>
    <col min="15372" max="15372" width="1" style="72" customWidth="1"/>
    <col min="15373" max="15373" width="16.5703125" style="72" customWidth="1"/>
    <col min="15374" max="15374" width="1" style="72" customWidth="1"/>
    <col min="15375" max="15375" width="16.5703125" style="72" customWidth="1"/>
    <col min="15376" max="15376" width="1" style="72" customWidth="1"/>
    <col min="15377" max="15377" width="16.5703125" style="72" customWidth="1"/>
    <col min="15378" max="15378" width="1" style="72" customWidth="1"/>
    <col min="15379" max="15379" width="16.5703125" style="72" customWidth="1"/>
    <col min="15380" max="15380" width="1" style="72" customWidth="1"/>
    <col min="15381" max="15381" width="16.5703125" style="72" customWidth="1"/>
    <col min="15382" max="15382" width="1" style="72" customWidth="1"/>
    <col min="15383" max="15383" width="17.42578125" style="72" customWidth="1"/>
    <col min="15384" max="15384" width="1" style="72" customWidth="1"/>
    <col min="15385" max="15385" width="17.42578125" style="72" customWidth="1"/>
    <col min="15386" max="15386" width="1" style="72" customWidth="1"/>
    <col min="15387" max="15387" width="17.42578125" style="72" customWidth="1"/>
    <col min="15388" max="15388" width="1" style="72" customWidth="1"/>
    <col min="15389" max="15389" width="17.42578125" style="72" customWidth="1"/>
    <col min="15390" max="15626" width="9" style="72"/>
    <col min="15627" max="15627" width="40" style="72" customWidth="1"/>
    <col min="15628" max="15628" width="1" style="72" customWidth="1"/>
    <col min="15629" max="15629" width="16.5703125" style="72" customWidth="1"/>
    <col min="15630" max="15630" width="1" style="72" customWidth="1"/>
    <col min="15631" max="15631" width="16.5703125" style="72" customWidth="1"/>
    <col min="15632" max="15632" width="1" style="72" customWidth="1"/>
    <col min="15633" max="15633" width="16.5703125" style="72" customWidth="1"/>
    <col min="15634" max="15634" width="1" style="72" customWidth="1"/>
    <col min="15635" max="15635" width="16.5703125" style="72" customWidth="1"/>
    <col min="15636" max="15636" width="1" style="72" customWidth="1"/>
    <col min="15637" max="15637" width="16.5703125" style="72" customWidth="1"/>
    <col min="15638" max="15638" width="1" style="72" customWidth="1"/>
    <col min="15639" max="15639" width="17.42578125" style="72" customWidth="1"/>
    <col min="15640" max="15640" width="1" style="72" customWidth="1"/>
    <col min="15641" max="15641" width="17.42578125" style="72" customWidth="1"/>
    <col min="15642" max="15642" width="1" style="72" customWidth="1"/>
    <col min="15643" max="15643" width="17.42578125" style="72" customWidth="1"/>
    <col min="15644" max="15644" width="1" style="72" customWidth="1"/>
    <col min="15645" max="15645" width="17.42578125" style="72" customWidth="1"/>
    <col min="15646" max="15882" width="9" style="72"/>
    <col min="15883" max="15883" width="40" style="72" customWidth="1"/>
    <col min="15884" max="15884" width="1" style="72" customWidth="1"/>
    <col min="15885" max="15885" width="16.5703125" style="72" customWidth="1"/>
    <col min="15886" max="15886" width="1" style="72" customWidth="1"/>
    <col min="15887" max="15887" width="16.5703125" style="72" customWidth="1"/>
    <col min="15888" max="15888" width="1" style="72" customWidth="1"/>
    <col min="15889" max="15889" width="16.5703125" style="72" customWidth="1"/>
    <col min="15890" max="15890" width="1" style="72" customWidth="1"/>
    <col min="15891" max="15891" width="16.5703125" style="72" customWidth="1"/>
    <col min="15892" max="15892" width="1" style="72" customWidth="1"/>
    <col min="15893" max="15893" width="16.5703125" style="72" customWidth="1"/>
    <col min="15894" max="15894" width="1" style="72" customWidth="1"/>
    <col min="15895" max="15895" width="17.42578125" style="72" customWidth="1"/>
    <col min="15896" max="15896" width="1" style="72" customWidth="1"/>
    <col min="15897" max="15897" width="17.42578125" style="72" customWidth="1"/>
    <col min="15898" max="15898" width="1" style="72" customWidth="1"/>
    <col min="15899" max="15899" width="17.42578125" style="72" customWidth="1"/>
    <col min="15900" max="15900" width="1" style="72" customWidth="1"/>
    <col min="15901" max="15901" width="17.42578125" style="72" customWidth="1"/>
    <col min="15902" max="16138" width="9" style="72"/>
    <col min="16139" max="16139" width="40" style="72" customWidth="1"/>
    <col min="16140" max="16140" width="1" style="72" customWidth="1"/>
    <col min="16141" max="16141" width="16.5703125" style="72" customWidth="1"/>
    <col min="16142" max="16142" width="1" style="72" customWidth="1"/>
    <col min="16143" max="16143" width="16.5703125" style="72" customWidth="1"/>
    <col min="16144" max="16144" width="1" style="72" customWidth="1"/>
    <col min="16145" max="16145" width="16.5703125" style="72" customWidth="1"/>
    <col min="16146" max="16146" width="1" style="72" customWidth="1"/>
    <col min="16147" max="16147" width="16.5703125" style="72" customWidth="1"/>
    <col min="16148" max="16148" width="1" style="72" customWidth="1"/>
    <col min="16149" max="16149" width="16.5703125" style="72" customWidth="1"/>
    <col min="16150" max="16150" width="1" style="72" customWidth="1"/>
    <col min="16151" max="16151" width="17.42578125" style="72" customWidth="1"/>
    <col min="16152" max="16152" width="1" style="72" customWidth="1"/>
    <col min="16153" max="16153" width="17.42578125" style="72" customWidth="1"/>
    <col min="16154" max="16154" width="1" style="72" customWidth="1"/>
    <col min="16155" max="16155" width="17.42578125" style="72" customWidth="1"/>
    <col min="16156" max="16156" width="1" style="72" customWidth="1"/>
    <col min="16157" max="16157" width="17.42578125" style="72" customWidth="1"/>
    <col min="16158" max="16384" width="9" style="72"/>
  </cols>
  <sheetData>
    <row r="1" spans="1:33" ht="26.1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</row>
    <row r="2" spans="1:33" ht="26.1" customHeight="1" x14ac:dyDescent="0.25">
      <c r="A2" s="164" t="s">
        <v>122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</row>
    <row r="3" spans="1:33" ht="26.1" customHeight="1" x14ac:dyDescent="0.25">
      <c r="A3" s="158" t="s">
        <v>119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</row>
    <row r="4" spans="1:33" ht="26.1" customHeight="1" x14ac:dyDescent="0.25">
      <c r="A4" s="158" t="s">
        <v>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</row>
    <row r="5" spans="1:33" ht="26.1" customHeight="1" x14ac:dyDescent="0.25">
      <c r="A5" s="165" t="s">
        <v>123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</row>
    <row r="6" spans="1:33" ht="9" customHeight="1" x14ac:dyDescent="0.2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</row>
    <row r="7" spans="1:33" s="70" customFormat="1" ht="23.1" customHeight="1" x14ac:dyDescent="0.25">
      <c r="A7" s="47"/>
      <c r="B7" s="47"/>
      <c r="C7" s="47"/>
      <c r="D7" s="47"/>
      <c r="E7" s="166" t="s">
        <v>124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</row>
    <row r="8" spans="1:33" s="70" customFormat="1" ht="23.1" customHeight="1" x14ac:dyDescent="0.25">
      <c r="A8" s="47"/>
      <c r="B8" s="47"/>
      <c r="C8" s="47"/>
      <c r="D8" s="47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162" t="s">
        <v>125</v>
      </c>
      <c r="U8" s="162"/>
      <c r="V8" s="162"/>
      <c r="W8" s="162"/>
      <c r="X8" s="162"/>
      <c r="Y8" s="162"/>
      <c r="Z8" s="162"/>
      <c r="AA8" s="29"/>
      <c r="AB8" s="29"/>
      <c r="AC8" s="29"/>
    </row>
    <row r="9" spans="1:33" s="70" customFormat="1" ht="23.1" customHeight="1" x14ac:dyDescent="0.25">
      <c r="B9" s="47"/>
      <c r="C9" s="47"/>
      <c r="D9" s="47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90" t="s">
        <v>126</v>
      </c>
      <c r="X9" s="29"/>
      <c r="Y9" s="29"/>
      <c r="Z9" s="29"/>
      <c r="AA9" s="29"/>
      <c r="AB9" s="29"/>
      <c r="AC9" s="29"/>
    </row>
    <row r="10" spans="1:33" s="70" customFormat="1" ht="23.1" customHeight="1" x14ac:dyDescent="0.25">
      <c r="B10" s="47"/>
      <c r="C10" s="47"/>
      <c r="D10" s="47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90" t="s">
        <v>127</v>
      </c>
      <c r="U10" s="29"/>
      <c r="V10" s="29"/>
      <c r="W10" s="90" t="s">
        <v>128</v>
      </c>
      <c r="X10" s="29"/>
      <c r="Y10" s="29"/>
      <c r="Z10" s="29"/>
      <c r="AA10" s="29"/>
      <c r="AB10" s="29"/>
      <c r="AC10" s="29"/>
    </row>
    <row r="11" spans="1:33" s="88" customFormat="1" ht="23.1" customHeight="1" x14ac:dyDescent="0.25">
      <c r="A11" s="80"/>
      <c r="B11" s="80"/>
      <c r="C11" s="80"/>
      <c r="E11" s="90"/>
      <c r="F11" s="90"/>
      <c r="G11" s="90"/>
      <c r="H11" s="90"/>
      <c r="I11" s="90"/>
      <c r="J11" s="90"/>
      <c r="K11" s="90"/>
      <c r="L11" s="90"/>
      <c r="M11" s="90"/>
      <c r="N11" s="163" t="s">
        <v>129</v>
      </c>
      <c r="O11" s="163"/>
      <c r="P11" s="163"/>
      <c r="Q11" s="163"/>
      <c r="R11" s="90"/>
      <c r="S11" s="90"/>
      <c r="T11" s="90" t="s">
        <v>130</v>
      </c>
      <c r="U11" s="90"/>
      <c r="V11" s="90"/>
      <c r="W11" s="90" t="s">
        <v>131</v>
      </c>
      <c r="X11" s="90"/>
      <c r="Y11" s="90"/>
      <c r="Z11" s="90" t="s">
        <v>132</v>
      </c>
      <c r="AA11" s="90"/>
      <c r="AB11" s="90"/>
      <c r="AC11" s="90"/>
    </row>
    <row r="12" spans="1:33" s="88" customFormat="1" ht="23.1" customHeight="1" x14ac:dyDescent="0.25">
      <c r="A12" s="80"/>
      <c r="B12" s="80"/>
      <c r="C12" s="80"/>
      <c r="E12" s="90" t="s">
        <v>133</v>
      </c>
      <c r="F12" s="90"/>
      <c r="G12" s="90"/>
      <c r="H12" s="90" t="s">
        <v>134</v>
      </c>
      <c r="I12" s="90"/>
      <c r="J12" s="90"/>
      <c r="K12" s="90" t="s">
        <v>135</v>
      </c>
      <c r="L12" s="90"/>
      <c r="M12" s="90"/>
      <c r="N12" s="110" t="s">
        <v>136</v>
      </c>
      <c r="O12" s="90"/>
      <c r="P12" s="90"/>
      <c r="Q12" s="110"/>
      <c r="R12" s="90"/>
      <c r="S12" s="90"/>
      <c r="T12" s="90" t="s">
        <v>137</v>
      </c>
      <c r="U12" s="90"/>
      <c r="V12" s="90"/>
      <c r="W12" s="90" t="s">
        <v>138</v>
      </c>
      <c r="X12" s="90"/>
      <c r="Y12" s="90"/>
      <c r="Z12" s="90" t="s">
        <v>139</v>
      </c>
      <c r="AA12" s="90"/>
      <c r="AB12" s="90"/>
      <c r="AC12" s="90"/>
    </row>
    <row r="13" spans="1:33" s="88" customFormat="1" ht="23.1" customHeight="1" x14ac:dyDescent="0.25">
      <c r="A13" s="80"/>
      <c r="B13" s="90"/>
      <c r="C13" s="90" t="s">
        <v>12</v>
      </c>
      <c r="E13" s="92" t="s">
        <v>140</v>
      </c>
      <c r="F13" s="90"/>
      <c r="G13" s="90"/>
      <c r="H13" s="92" t="s">
        <v>141</v>
      </c>
      <c r="I13" s="90"/>
      <c r="J13" s="90"/>
      <c r="K13" s="92" t="s">
        <v>142</v>
      </c>
      <c r="L13" s="90"/>
      <c r="M13" s="90"/>
      <c r="N13" s="92" t="s">
        <v>143</v>
      </c>
      <c r="O13" s="90"/>
      <c r="P13" s="90"/>
      <c r="Q13" s="92" t="s">
        <v>144</v>
      </c>
      <c r="R13" s="90"/>
      <c r="S13" s="90"/>
      <c r="T13" s="92" t="s">
        <v>145</v>
      </c>
      <c r="U13" s="90"/>
      <c r="V13" s="90"/>
      <c r="W13" s="92" t="s">
        <v>146</v>
      </c>
      <c r="X13" s="90"/>
      <c r="Y13" s="90"/>
      <c r="Z13" s="92" t="s">
        <v>147</v>
      </c>
      <c r="AA13" s="90"/>
      <c r="AB13" s="90"/>
      <c r="AC13" s="92" t="s">
        <v>132</v>
      </c>
    </row>
    <row r="14" spans="1:33" s="88" customFormat="1" ht="23.1" customHeight="1" x14ac:dyDescent="0.25">
      <c r="A14" s="80"/>
      <c r="B14" s="80"/>
      <c r="C14" s="8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</row>
    <row r="15" spans="1:33" s="70" customFormat="1" ht="23.1" customHeight="1" x14ac:dyDescent="0.25">
      <c r="A15" s="78" t="s">
        <v>148</v>
      </c>
      <c r="B15" s="78"/>
      <c r="C15" s="78"/>
      <c r="D15" s="79"/>
      <c r="E15" s="13">
        <v>590000000</v>
      </c>
      <c r="F15" s="13"/>
      <c r="G15" s="13"/>
      <c r="H15" s="13">
        <v>681567855</v>
      </c>
      <c r="I15" s="13"/>
      <c r="J15" s="13"/>
      <c r="K15" s="13">
        <v>823371749</v>
      </c>
      <c r="L15" s="13"/>
      <c r="M15" s="13"/>
      <c r="N15" s="13">
        <v>59000000</v>
      </c>
      <c r="O15" s="13"/>
      <c r="P15" s="13"/>
      <c r="Q15" s="13">
        <v>5058143094</v>
      </c>
      <c r="R15" s="5"/>
      <c r="S15" s="5"/>
      <c r="T15" s="13">
        <v>-19132360</v>
      </c>
      <c r="U15" s="8"/>
      <c r="V15" s="8"/>
      <c r="W15" s="13">
        <v>-887713704</v>
      </c>
      <c r="X15" s="106"/>
      <c r="Y15" s="106"/>
      <c r="Z15" s="5">
        <f>SUM(T15:X15)</f>
        <v>-906846064</v>
      </c>
      <c r="AA15" s="106"/>
      <c r="AB15" s="106"/>
      <c r="AC15" s="5">
        <f>SUM(D15:Q15,Z15)</f>
        <v>6305236634</v>
      </c>
      <c r="AD15" s="79"/>
      <c r="AE15" s="79"/>
      <c r="AF15" s="79"/>
      <c r="AG15" s="79"/>
    </row>
    <row r="16" spans="1:33" s="70" customFormat="1" ht="23.1" customHeight="1" x14ac:dyDescent="0.25">
      <c r="A16" s="82" t="s">
        <v>104</v>
      </c>
      <c r="B16" s="82"/>
      <c r="C16" s="82"/>
      <c r="D16" s="79"/>
      <c r="E16" s="126">
        <v>0</v>
      </c>
      <c r="F16" s="138"/>
      <c r="G16" s="138"/>
      <c r="H16" s="126">
        <v>0</v>
      </c>
      <c r="I16" s="138"/>
      <c r="J16" s="138"/>
      <c r="K16" s="126">
        <v>0</v>
      </c>
      <c r="L16" s="138"/>
      <c r="M16" s="138"/>
      <c r="N16" s="126">
        <v>0</v>
      </c>
      <c r="O16" s="13"/>
      <c r="P16" s="13"/>
      <c r="Q16" s="139">
        <v>544545514</v>
      </c>
      <c r="R16" s="8"/>
      <c r="S16" s="8"/>
      <c r="T16" s="126">
        <v>0</v>
      </c>
      <c r="U16" s="8"/>
      <c r="V16" s="8"/>
      <c r="W16" s="126">
        <v>0</v>
      </c>
      <c r="X16" s="113"/>
      <c r="Y16" s="113"/>
      <c r="Z16" s="126">
        <f>SUM(T16:W16)</f>
        <v>0</v>
      </c>
      <c r="AA16" s="113"/>
      <c r="AB16" s="113"/>
      <c r="AC16" s="94">
        <f>SUM(E16:Q16,Z16)</f>
        <v>544545514</v>
      </c>
      <c r="AD16" s="79"/>
      <c r="AE16" s="79"/>
      <c r="AF16" s="79"/>
      <c r="AG16" s="79"/>
    </row>
    <row r="17" spans="1:33" s="70" customFormat="1" ht="23.1" customHeight="1" x14ac:dyDescent="0.25">
      <c r="A17" s="82" t="s">
        <v>149</v>
      </c>
      <c r="B17" s="82"/>
      <c r="C17" s="82"/>
      <c r="D17" s="79"/>
      <c r="E17" s="129">
        <v>0</v>
      </c>
      <c r="F17" s="138"/>
      <c r="G17" s="138"/>
      <c r="H17" s="129">
        <v>0</v>
      </c>
      <c r="I17" s="138"/>
      <c r="J17" s="138"/>
      <c r="K17" s="129">
        <v>0</v>
      </c>
      <c r="L17" s="138"/>
      <c r="M17" s="138"/>
      <c r="N17" s="129">
        <v>0</v>
      </c>
      <c r="O17" s="13"/>
      <c r="P17" s="13"/>
      <c r="Q17" s="129">
        <v>0</v>
      </c>
      <c r="R17" s="8"/>
      <c r="S17" s="8"/>
      <c r="T17" s="140">
        <v>-2424200</v>
      </c>
      <c r="U17" s="8"/>
      <c r="V17" s="8"/>
      <c r="W17" s="140">
        <v>-443681989</v>
      </c>
      <c r="X17" s="119"/>
      <c r="Y17" s="119"/>
      <c r="Z17" s="95">
        <f>SUM(T17:W17)</f>
        <v>-446106189</v>
      </c>
      <c r="AA17" s="5"/>
      <c r="AB17" s="5"/>
      <c r="AC17" s="95">
        <f>SUM(E17:Q17,Z17)</f>
        <v>-446106189</v>
      </c>
      <c r="AD17" s="79"/>
      <c r="AE17" s="79"/>
      <c r="AF17" s="79"/>
      <c r="AG17" s="79"/>
    </row>
    <row r="18" spans="1:33" s="70" customFormat="1" ht="23.1" customHeight="1" x14ac:dyDescent="0.25">
      <c r="A18" s="82" t="s">
        <v>116</v>
      </c>
      <c r="B18" s="82"/>
      <c r="C18" s="82"/>
      <c r="D18" s="79"/>
      <c r="E18" s="138">
        <f>SUM(E16:E17)</f>
        <v>0</v>
      </c>
      <c r="F18" s="93"/>
      <c r="G18" s="93"/>
      <c r="H18" s="138">
        <f>SUM(H16:H17)</f>
        <v>0</v>
      </c>
      <c r="I18" s="111"/>
      <c r="J18" s="111"/>
      <c r="K18" s="138">
        <f>SUM(K16:K17)</f>
        <v>0</v>
      </c>
      <c r="L18" s="111"/>
      <c r="M18" s="111"/>
      <c r="N18" s="138">
        <f>SUM(N16:N17)</f>
        <v>0</v>
      </c>
      <c r="O18" s="112"/>
      <c r="P18" s="112"/>
      <c r="Q18" s="5">
        <f>SUM(Q16:Q17)</f>
        <v>544545514</v>
      </c>
      <c r="R18" s="113"/>
      <c r="S18" s="113"/>
      <c r="T18" s="5">
        <f>SUM(T16:T17)</f>
        <v>-2424200</v>
      </c>
      <c r="U18" s="5"/>
      <c r="V18" s="5"/>
      <c r="W18" s="5">
        <f>SUM(W16:W17)</f>
        <v>-443681989</v>
      </c>
      <c r="X18" s="5"/>
      <c r="Y18" s="5"/>
      <c r="Z18" s="5">
        <f>SUM(Z16:Z17)</f>
        <v>-446106189</v>
      </c>
      <c r="AA18" s="5"/>
      <c r="AB18" s="5"/>
      <c r="AC18" s="5">
        <f>SUM(AC16:AC17)</f>
        <v>98439325</v>
      </c>
      <c r="AD18" s="79"/>
      <c r="AE18" s="79"/>
      <c r="AF18" s="79"/>
      <c r="AG18" s="79"/>
    </row>
    <row r="19" spans="1:33" s="70" customFormat="1" ht="23.1" customHeight="1" x14ac:dyDescent="0.25">
      <c r="A19" s="82" t="s">
        <v>150</v>
      </c>
      <c r="B19" s="82"/>
      <c r="C19" s="114">
        <v>16</v>
      </c>
      <c r="D19" s="79"/>
      <c r="E19" s="132">
        <v>0</v>
      </c>
      <c r="F19" s="138"/>
      <c r="G19" s="138"/>
      <c r="H19" s="138">
        <v>0</v>
      </c>
      <c r="I19" s="138"/>
      <c r="J19" s="138"/>
      <c r="K19" s="138">
        <v>0</v>
      </c>
      <c r="L19" s="138"/>
      <c r="M19" s="138"/>
      <c r="N19" s="138">
        <v>0</v>
      </c>
      <c r="O19" s="13"/>
      <c r="P19" s="13"/>
      <c r="Q19" s="125">
        <v>-364620000</v>
      </c>
      <c r="R19" s="141"/>
      <c r="S19" s="141"/>
      <c r="T19" s="138">
        <v>0</v>
      </c>
      <c r="U19" s="141"/>
      <c r="V19" s="141"/>
      <c r="W19" s="138">
        <v>0</v>
      </c>
      <c r="X19" s="13"/>
      <c r="Y19" s="13"/>
      <c r="Z19" s="138">
        <f>SUM(T19:X19)</f>
        <v>0</v>
      </c>
      <c r="AA19" s="13"/>
      <c r="AB19" s="13"/>
      <c r="AC19" s="6">
        <f>SUM(E19:Q19,Z19)</f>
        <v>-364620000</v>
      </c>
      <c r="AD19" s="79"/>
      <c r="AE19" s="79"/>
      <c r="AF19" s="79"/>
      <c r="AG19" s="79"/>
    </row>
    <row r="20" spans="1:33" s="70" customFormat="1" ht="23.1" customHeight="1" thickBot="1" x14ac:dyDescent="0.3">
      <c r="A20" s="78" t="s">
        <v>151</v>
      </c>
      <c r="B20" s="78"/>
      <c r="C20" s="78"/>
      <c r="D20" s="79"/>
      <c r="E20" s="120">
        <f>SUM(E15,E18:E19)</f>
        <v>590000000</v>
      </c>
      <c r="F20" s="106"/>
      <c r="G20" s="106"/>
      <c r="H20" s="117">
        <f>SUM(H15,H18:H19)</f>
        <v>681567855</v>
      </c>
      <c r="I20" s="106"/>
      <c r="J20" s="106"/>
      <c r="K20" s="117">
        <f>SUM(K15,K18:K19)</f>
        <v>823371749</v>
      </c>
      <c r="L20" s="106"/>
      <c r="M20" s="106"/>
      <c r="N20" s="117">
        <f>SUM(N15,N18:N19)</f>
        <v>59000000</v>
      </c>
      <c r="O20" s="118"/>
      <c r="P20" s="118"/>
      <c r="Q20" s="117">
        <f>SUM(Q15,Q18:Q19)</f>
        <v>5238068608</v>
      </c>
      <c r="R20" s="118"/>
      <c r="S20" s="118"/>
      <c r="T20" s="117">
        <f>SUM(T15,T18:T19)</f>
        <v>-21556560</v>
      </c>
      <c r="U20" s="118"/>
      <c r="V20" s="118"/>
      <c r="W20" s="117">
        <f>SUM(W15,W18:W19)</f>
        <v>-1331395693</v>
      </c>
      <c r="X20" s="118"/>
      <c r="Y20" s="118"/>
      <c r="Z20" s="117">
        <f>SUM(Z15,Z18:Z19)</f>
        <v>-1352952253</v>
      </c>
      <c r="AA20" s="115"/>
      <c r="AB20" s="115"/>
      <c r="AC20" s="117">
        <f>SUM(AC15,AC18:AC19)</f>
        <v>6039055959</v>
      </c>
      <c r="AD20" s="79"/>
      <c r="AE20" s="79"/>
      <c r="AF20" s="79"/>
      <c r="AG20" s="79"/>
    </row>
    <row r="21" spans="1:33" s="70" customFormat="1" ht="23.1" customHeight="1" thickTop="1" x14ac:dyDescent="0.25"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45"/>
      <c r="X21" s="45"/>
      <c r="Y21" s="45"/>
      <c r="Z21" s="45"/>
      <c r="AA21" s="54"/>
      <c r="AB21" s="54"/>
      <c r="AC21" s="45"/>
      <c r="AD21" s="79"/>
      <c r="AE21" s="79"/>
      <c r="AF21" s="79"/>
      <c r="AG21" s="79"/>
    </row>
    <row r="22" spans="1:33" s="88" customFormat="1" ht="23.1" customHeight="1" x14ac:dyDescent="0.25">
      <c r="A22" s="78" t="s">
        <v>152</v>
      </c>
      <c r="B22" s="78"/>
      <c r="C22" s="78"/>
      <c r="E22" s="5">
        <v>590000000</v>
      </c>
      <c r="F22" s="5"/>
      <c r="G22" s="5"/>
      <c r="H22" s="5">
        <v>681567855</v>
      </c>
      <c r="I22" s="5"/>
      <c r="J22" s="5"/>
      <c r="K22" s="5">
        <v>823371749</v>
      </c>
      <c r="L22" s="5"/>
      <c r="M22" s="5"/>
      <c r="N22" s="5">
        <v>59000000</v>
      </c>
      <c r="O22" s="5"/>
      <c r="P22" s="5"/>
      <c r="Q22" s="5">
        <v>5336007630</v>
      </c>
      <c r="R22" s="106"/>
      <c r="S22" s="106"/>
      <c r="T22" s="5">
        <v>-23920928</v>
      </c>
      <c r="U22" s="5"/>
      <c r="V22" s="5"/>
      <c r="W22" s="5">
        <v>-1383411728</v>
      </c>
      <c r="X22" s="106"/>
      <c r="Y22" s="106"/>
      <c r="Z22" s="5">
        <f>SUM(T22:X22)</f>
        <v>-1407332656</v>
      </c>
      <c r="AA22" s="106"/>
      <c r="AB22" s="106"/>
      <c r="AC22" s="5">
        <f>SUM(D22:Q22,Z22)</f>
        <v>6082614578</v>
      </c>
    </row>
    <row r="23" spans="1:33" s="88" customFormat="1" ht="23.1" customHeight="1" x14ac:dyDescent="0.25">
      <c r="A23" s="82" t="s">
        <v>104</v>
      </c>
      <c r="B23" s="82"/>
      <c r="C23" s="82"/>
      <c r="E23" s="126">
        <v>0</v>
      </c>
      <c r="F23" s="93"/>
      <c r="G23" s="93"/>
      <c r="H23" s="126">
        <v>0</v>
      </c>
      <c r="I23" s="111"/>
      <c r="J23" s="111"/>
      <c r="K23" s="126">
        <v>0</v>
      </c>
      <c r="L23" s="111"/>
      <c r="M23" s="111"/>
      <c r="N23" s="126">
        <v>0</v>
      </c>
      <c r="O23" s="13"/>
      <c r="P23" s="13"/>
      <c r="Q23" s="94">
        <f>'9M'!E36</f>
        <v>597585898</v>
      </c>
      <c r="R23" s="113"/>
      <c r="S23" s="113"/>
      <c r="T23" s="108">
        <v>0</v>
      </c>
      <c r="U23" s="113"/>
      <c r="V23" s="113"/>
      <c r="W23" s="126">
        <v>0</v>
      </c>
      <c r="X23" s="113"/>
      <c r="Y23" s="113"/>
      <c r="Z23" s="126">
        <v>0</v>
      </c>
      <c r="AA23" s="113"/>
      <c r="AB23" s="113"/>
      <c r="AC23" s="94">
        <f>SUM(E23:Q23,Z23)</f>
        <v>597585898</v>
      </c>
    </row>
    <row r="24" spans="1:33" s="88" customFormat="1" ht="23.1" customHeight="1" x14ac:dyDescent="0.25">
      <c r="A24" s="82" t="s">
        <v>115</v>
      </c>
      <c r="B24" s="82"/>
      <c r="C24" s="82"/>
      <c r="E24" s="129">
        <v>0</v>
      </c>
      <c r="F24" s="93"/>
      <c r="G24" s="93"/>
      <c r="H24" s="129">
        <v>0</v>
      </c>
      <c r="I24" s="111"/>
      <c r="J24" s="111"/>
      <c r="K24" s="129">
        <v>0</v>
      </c>
      <c r="L24" s="111"/>
      <c r="M24" s="111"/>
      <c r="N24" s="129">
        <v>0</v>
      </c>
      <c r="O24" s="112"/>
      <c r="P24" s="112"/>
      <c r="Q24" s="109" t="s">
        <v>83</v>
      </c>
      <c r="R24" s="113"/>
      <c r="S24" s="113"/>
      <c r="T24" s="95">
        <f>'9M'!E59</f>
        <v>-3655723</v>
      </c>
      <c r="U24" s="119"/>
      <c r="V24" s="119"/>
      <c r="W24" s="95">
        <f>'9M'!E61+'9M'!E63</f>
        <v>7113062</v>
      </c>
      <c r="X24" s="119"/>
      <c r="Y24" s="119"/>
      <c r="Z24" s="95">
        <f>SUM(T24:W24)</f>
        <v>3457339</v>
      </c>
      <c r="AA24" s="13"/>
      <c r="AB24" s="13"/>
      <c r="AC24" s="95">
        <f>SUM(E24:Q24,Z24)</f>
        <v>3457339</v>
      </c>
    </row>
    <row r="25" spans="1:33" s="88" customFormat="1" ht="23.1" customHeight="1" x14ac:dyDescent="0.25">
      <c r="A25" s="82" t="s">
        <v>116</v>
      </c>
      <c r="B25" s="82"/>
      <c r="C25" s="82"/>
      <c r="E25" s="138">
        <f>SUM(E23:E24)</f>
        <v>0</v>
      </c>
      <c r="F25" s="138"/>
      <c r="G25" s="138"/>
      <c r="H25" s="138">
        <f>SUM(H23:H24)</f>
        <v>0</v>
      </c>
      <c r="I25" s="138"/>
      <c r="J25" s="138"/>
      <c r="K25" s="138">
        <f>SUM(K23:K24)</f>
        <v>0</v>
      </c>
      <c r="L25" s="138"/>
      <c r="M25" s="138"/>
      <c r="N25" s="138">
        <f>SUM(N23:N24)</f>
        <v>0</v>
      </c>
      <c r="O25" s="13"/>
      <c r="P25" s="13"/>
      <c r="Q25" s="7">
        <f>SUM(Q23:Q24)</f>
        <v>597585898</v>
      </c>
      <c r="R25" s="113"/>
      <c r="S25" s="113"/>
      <c r="T25" s="7">
        <f>SUM(T23:T24)</f>
        <v>-3655723</v>
      </c>
      <c r="U25" s="119"/>
      <c r="V25" s="121"/>
      <c r="W25" s="116">
        <f>SUM(W23:W24)</f>
        <v>7113062</v>
      </c>
      <c r="X25" s="5"/>
      <c r="Y25" s="5"/>
      <c r="Z25" s="7">
        <f>SUM(Z23:Z24)</f>
        <v>3457339</v>
      </c>
      <c r="AA25" s="13"/>
      <c r="AB25" s="13"/>
      <c r="AC25" s="5">
        <f>SUM(AC23:AC24)</f>
        <v>601043237</v>
      </c>
    </row>
    <row r="26" spans="1:33" s="88" customFormat="1" ht="23.1" customHeight="1" x14ac:dyDescent="0.25">
      <c r="A26" s="82" t="s">
        <v>150</v>
      </c>
      <c r="B26" s="82"/>
      <c r="C26" s="114">
        <v>16</v>
      </c>
      <c r="E26" s="143">
        <v>0</v>
      </c>
      <c r="F26" s="93"/>
      <c r="G26" s="93"/>
      <c r="H26" s="138">
        <v>0</v>
      </c>
      <c r="I26" s="111"/>
      <c r="J26" s="111"/>
      <c r="K26" s="138">
        <v>0</v>
      </c>
      <c r="L26" s="111"/>
      <c r="M26" s="111"/>
      <c r="N26" s="138">
        <v>0</v>
      </c>
      <c r="O26" s="112"/>
      <c r="P26" s="112"/>
      <c r="Q26" s="5">
        <v>-295000000</v>
      </c>
      <c r="R26" s="113"/>
      <c r="S26" s="113"/>
      <c r="T26" s="138">
        <v>0</v>
      </c>
      <c r="U26" s="13"/>
      <c r="V26" s="13"/>
      <c r="W26" s="138">
        <v>0</v>
      </c>
      <c r="X26" s="13"/>
      <c r="Y26" s="13"/>
      <c r="Z26" s="138">
        <f>SUM(T26:X26)</f>
        <v>0</v>
      </c>
      <c r="AA26" s="13"/>
      <c r="AB26" s="13"/>
      <c r="AC26" s="6">
        <f>SUM(E26:Q26,Z26)</f>
        <v>-295000000</v>
      </c>
    </row>
    <row r="27" spans="1:33" s="88" customFormat="1" ht="23.1" customHeight="1" thickBot="1" x14ac:dyDescent="0.3">
      <c r="A27" s="78" t="s">
        <v>153</v>
      </c>
      <c r="B27" s="78"/>
      <c r="C27" s="78"/>
      <c r="E27" s="120">
        <f>SUM(E22,E25:E26)</f>
        <v>590000000</v>
      </c>
      <c r="F27" s="106"/>
      <c r="G27" s="106"/>
      <c r="H27" s="117">
        <f>SUM(H22,H25:H26)</f>
        <v>681567855</v>
      </c>
      <c r="I27" s="106"/>
      <c r="J27" s="106"/>
      <c r="K27" s="117">
        <f>SUM(K22,K25:K26)</f>
        <v>823371749</v>
      </c>
      <c r="L27" s="106"/>
      <c r="M27" s="106"/>
      <c r="N27" s="117">
        <f>SUM(N22,N25:N26)</f>
        <v>59000000</v>
      </c>
      <c r="O27" s="118"/>
      <c r="P27" s="118"/>
      <c r="Q27" s="117">
        <f>SUM(Q22,Q25:Q26)</f>
        <v>5638593528</v>
      </c>
      <c r="R27" s="118"/>
      <c r="S27" s="118"/>
      <c r="T27" s="117">
        <f>SUM(T22,T25:T26)</f>
        <v>-27576651</v>
      </c>
      <c r="U27" s="118"/>
      <c r="V27" s="118"/>
      <c r="W27" s="117">
        <f>SUM(W22,W25:W26)</f>
        <v>-1376298666</v>
      </c>
      <c r="X27" s="118"/>
      <c r="Y27" s="118"/>
      <c r="Z27" s="117">
        <f>SUM(Z22,Z25:Z26)</f>
        <v>-1403875317</v>
      </c>
      <c r="AA27" s="118"/>
      <c r="AB27" s="118"/>
      <c r="AC27" s="117">
        <f>SUM(AC22,AC25:AC26)</f>
        <v>6388657815</v>
      </c>
    </row>
    <row r="28" spans="1:33" s="74" customFormat="1" ht="23.1" customHeight="1" thickTop="1" x14ac:dyDescent="0.25">
      <c r="A28" s="78"/>
      <c r="B28" s="78"/>
      <c r="C28" s="78"/>
      <c r="D28" s="88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</row>
    <row r="29" spans="1:33" s="74" customFormat="1" ht="23.1" customHeight="1" x14ac:dyDescent="0.25">
      <c r="A29" s="78"/>
      <c r="B29" s="78"/>
      <c r="C29" s="78"/>
      <c r="D29" s="88"/>
      <c r="E29" s="7"/>
      <c r="F29" s="5"/>
      <c r="G29" s="5"/>
      <c r="H29" s="7"/>
      <c r="I29" s="5"/>
      <c r="J29" s="5"/>
      <c r="K29" s="7"/>
      <c r="L29" s="5"/>
      <c r="M29" s="5"/>
      <c r="N29" s="7"/>
      <c r="O29" s="5"/>
      <c r="P29" s="5"/>
      <c r="Q29" s="7"/>
      <c r="R29" s="88"/>
      <c r="S29" s="88"/>
      <c r="T29" s="5"/>
      <c r="U29" s="5"/>
      <c r="V29" s="5"/>
      <c r="W29" s="7"/>
      <c r="X29" s="5"/>
      <c r="Y29" s="5"/>
      <c r="Z29" s="7"/>
      <c r="AA29" s="5"/>
      <c r="AB29" s="5"/>
    </row>
    <row r="30" spans="1:33" ht="23.1" customHeight="1" x14ac:dyDescent="0.25">
      <c r="A30" s="82" t="s">
        <v>38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73"/>
      <c r="AE30" s="73"/>
      <c r="AF30" s="73"/>
    </row>
    <row r="31" spans="1:33" ht="23.1" customHeight="1" x14ac:dyDescent="0.25"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</row>
    <row r="32" spans="1:33" ht="23.1" customHeight="1" x14ac:dyDescent="0.25"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</row>
    <row r="33" spans="4:32" ht="23.1" customHeight="1" x14ac:dyDescent="0.25"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</row>
    <row r="34" spans="4:32" ht="23.1" customHeight="1" x14ac:dyDescent="0.25"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</row>
    <row r="35" spans="4:32" ht="23.1" customHeight="1" x14ac:dyDescent="0.25"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</row>
    <row r="36" spans="4:32" ht="23.1" customHeight="1" x14ac:dyDescent="0.25"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</row>
    <row r="37" spans="4:32" ht="23.1" customHeight="1" x14ac:dyDescent="0.25"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</row>
    <row r="38" spans="4:32" ht="23.1" customHeight="1" x14ac:dyDescent="0.25"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</row>
    <row r="39" spans="4:32" ht="23.1" customHeight="1" x14ac:dyDescent="0.25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</row>
    <row r="40" spans="4:32" ht="23.1" customHeight="1" x14ac:dyDescent="0.25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</row>
    <row r="41" spans="4:32" ht="23.1" customHeight="1" x14ac:dyDescent="0.25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</row>
    <row r="42" spans="4:32" ht="23.1" customHeight="1" x14ac:dyDescent="0.25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</row>
    <row r="43" spans="4:32" ht="23.1" customHeight="1" x14ac:dyDescent="0.25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</row>
    <row r="44" spans="4:32" ht="23.1" customHeight="1" x14ac:dyDescent="0.25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</row>
    <row r="45" spans="4:32" ht="23.1" customHeight="1" x14ac:dyDescent="0.25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</row>
    <row r="46" spans="4:32" ht="23.1" customHeight="1" x14ac:dyDescent="0.25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</row>
    <row r="47" spans="4:32" ht="23.1" customHeight="1" x14ac:dyDescent="0.25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</row>
    <row r="48" spans="4:32" ht="23.1" customHeight="1" x14ac:dyDescent="0.25"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</row>
    <row r="49" spans="4:32" ht="23.1" customHeight="1" x14ac:dyDescent="0.25"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</row>
    <row r="50" spans="4:32" ht="23.1" customHeight="1" x14ac:dyDescent="0.25"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</row>
    <row r="51" spans="4:32" ht="23.1" customHeight="1" x14ac:dyDescent="0.25"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</row>
    <row r="52" spans="4:32" ht="23.1" customHeight="1" x14ac:dyDescent="0.25"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</row>
    <row r="53" spans="4:32" ht="23.1" customHeight="1" x14ac:dyDescent="0.25"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</row>
    <row r="54" spans="4:32" ht="23.1" customHeight="1" x14ac:dyDescent="0.25"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</row>
    <row r="55" spans="4:32" ht="23.1" customHeight="1" x14ac:dyDescent="0.25"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</row>
    <row r="56" spans="4:32" ht="23.1" customHeight="1" x14ac:dyDescent="0.25"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</row>
    <row r="57" spans="4:32" ht="23.1" customHeight="1" x14ac:dyDescent="0.25"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</row>
    <row r="58" spans="4:32" ht="23.1" customHeight="1" x14ac:dyDescent="0.25"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4:32" ht="23.1" customHeight="1" x14ac:dyDescent="0.25"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</row>
    <row r="60" spans="4:32" ht="23.1" customHeight="1" x14ac:dyDescent="0.25"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</row>
    <row r="61" spans="4:32" ht="23.1" customHeight="1" x14ac:dyDescent="0.25"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</row>
    <row r="62" spans="4:32" ht="23.1" customHeight="1" x14ac:dyDescent="0.25"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</row>
    <row r="63" spans="4:32" ht="23.1" customHeight="1" x14ac:dyDescent="0.25"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</row>
    <row r="64" spans="4:32" ht="23.1" customHeight="1" x14ac:dyDescent="0.25"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</row>
    <row r="65" spans="4:32" ht="23.1" customHeight="1" x14ac:dyDescent="0.25"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</row>
    <row r="66" spans="4:32" ht="23.1" customHeight="1" x14ac:dyDescent="0.25"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</row>
    <row r="67" spans="4:32" ht="23.1" customHeight="1" x14ac:dyDescent="0.25"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</row>
    <row r="68" spans="4:32" ht="23.1" customHeight="1" x14ac:dyDescent="0.25"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</row>
    <row r="69" spans="4:32" ht="23.1" customHeight="1" x14ac:dyDescent="0.25"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</row>
    <row r="70" spans="4:32" ht="23.1" customHeight="1" x14ac:dyDescent="0.25"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</row>
    <row r="71" spans="4:32" ht="23.1" customHeight="1" x14ac:dyDescent="0.25"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</row>
    <row r="72" spans="4:32" ht="23.1" customHeight="1" x14ac:dyDescent="0.25"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</row>
    <row r="73" spans="4:32" ht="23.1" customHeight="1" x14ac:dyDescent="0.25"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</row>
    <row r="74" spans="4:32" ht="23.1" customHeight="1" x14ac:dyDescent="0.25"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</row>
    <row r="75" spans="4:32" ht="23.1" customHeight="1" x14ac:dyDescent="0.25"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</row>
    <row r="76" spans="4:32" ht="23.1" customHeight="1" x14ac:dyDescent="0.25"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</row>
    <row r="77" spans="4:32" ht="23.1" customHeight="1" x14ac:dyDescent="0.25"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</row>
    <row r="78" spans="4:32" ht="23.1" customHeight="1" x14ac:dyDescent="0.25"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</row>
    <row r="79" spans="4:32" ht="23.1" customHeight="1" x14ac:dyDescent="0.25"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</row>
    <row r="80" spans="4:32" ht="23.1" customHeight="1" x14ac:dyDescent="0.25"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</row>
    <row r="81" spans="4:32" ht="23.1" customHeight="1" x14ac:dyDescent="0.25"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</row>
    <row r="82" spans="4:32" ht="23.1" customHeight="1" x14ac:dyDescent="0.25"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</row>
    <row r="83" spans="4:32" ht="23.1" customHeight="1" x14ac:dyDescent="0.25"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</row>
    <row r="84" spans="4:32" ht="23.1" customHeight="1" x14ac:dyDescent="0.25"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</row>
    <row r="85" spans="4:32" ht="23.1" customHeight="1" x14ac:dyDescent="0.25"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</row>
  </sheetData>
  <mergeCells count="8">
    <mergeCell ref="T8:Z8"/>
    <mergeCell ref="N11:Q11"/>
    <mergeCell ref="A1:AC1"/>
    <mergeCell ref="A2:AC2"/>
    <mergeCell ref="A3:AC3"/>
    <mergeCell ref="A4:AC4"/>
    <mergeCell ref="A5:AC5"/>
    <mergeCell ref="E7:AC7"/>
  </mergeCells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B2305-9186-4468-A3CE-DD757431A082}">
  <sheetPr codeName="Sheet5">
    <tabColor rgb="FF00B050"/>
  </sheetPr>
  <dimension ref="A1:AB61"/>
  <sheetViews>
    <sheetView view="pageBreakPreview" zoomScale="80" zoomScaleNormal="123" zoomScaleSheetLayoutView="80" zoomScalePageLayoutView="85" workbookViewId="0">
      <selection activeCell="A11" sqref="A11"/>
    </sheetView>
  </sheetViews>
  <sheetFormatPr defaultColWidth="9" defaultRowHeight="23.1" customHeight="1" x14ac:dyDescent="0.25"/>
  <cols>
    <col min="1" max="1" width="34.42578125" style="80" customWidth="1"/>
    <col min="2" max="2" width="5.5703125" style="80" customWidth="1"/>
    <col min="3" max="4" width="1.42578125" style="70" customWidth="1"/>
    <col min="5" max="5" width="19.5703125" style="70" customWidth="1"/>
    <col min="6" max="7" width="1" style="70" customWidth="1"/>
    <col min="8" max="8" width="19.5703125" style="70" customWidth="1"/>
    <col min="9" max="10" width="1" style="70" customWidth="1"/>
    <col min="11" max="11" width="19.5703125" style="70" customWidth="1"/>
    <col min="12" max="13" width="1" style="70" customWidth="1"/>
    <col min="14" max="14" width="19.5703125" style="70" customWidth="1"/>
    <col min="15" max="16" width="1" style="70" customWidth="1"/>
    <col min="17" max="17" width="19.5703125" style="70" customWidth="1"/>
    <col min="18" max="19" width="1" style="70" customWidth="1"/>
    <col min="20" max="20" width="19.5703125" style="70" bestFit="1" customWidth="1"/>
    <col min="21" max="22" width="1" style="70" customWidth="1"/>
    <col min="23" max="23" width="19.5703125" style="70" customWidth="1"/>
    <col min="24" max="24" width="1.42578125" style="70" customWidth="1"/>
    <col min="25" max="263" width="9" style="70"/>
    <col min="264" max="264" width="49" style="70" customWidth="1"/>
    <col min="265" max="265" width="0" style="70" hidden="1" customWidth="1"/>
    <col min="266" max="266" width="3" style="70" customWidth="1"/>
    <col min="267" max="267" width="16.5703125" style="70" customWidth="1"/>
    <col min="268" max="268" width="1" style="70" customWidth="1"/>
    <col min="269" max="269" width="17.42578125" style="70" customWidth="1"/>
    <col min="270" max="270" width="1" style="70" customWidth="1"/>
    <col min="271" max="271" width="17.42578125" style="70" customWidth="1"/>
    <col min="272" max="272" width="1" style="70" customWidth="1"/>
    <col min="273" max="273" width="18" style="70" customWidth="1"/>
    <col min="274" max="274" width="1" style="70" customWidth="1"/>
    <col min="275" max="275" width="16" style="70" customWidth="1"/>
    <col min="276" max="276" width="1" style="70" customWidth="1"/>
    <col min="277" max="277" width="25.42578125" style="70" customWidth="1"/>
    <col min="278" max="278" width="1" style="70" customWidth="1"/>
    <col min="279" max="279" width="17.42578125" style="70" customWidth="1"/>
    <col min="280" max="519" width="9" style="70"/>
    <col min="520" max="520" width="49" style="70" customWidth="1"/>
    <col min="521" max="521" width="0" style="70" hidden="1" customWidth="1"/>
    <col min="522" max="522" width="3" style="70" customWidth="1"/>
    <col min="523" max="523" width="16.5703125" style="70" customWidth="1"/>
    <col min="524" max="524" width="1" style="70" customWidth="1"/>
    <col min="525" max="525" width="17.42578125" style="70" customWidth="1"/>
    <col min="526" max="526" width="1" style="70" customWidth="1"/>
    <col min="527" max="527" width="17.42578125" style="70" customWidth="1"/>
    <col min="528" max="528" width="1" style="70" customWidth="1"/>
    <col min="529" max="529" width="18" style="70" customWidth="1"/>
    <col min="530" max="530" width="1" style="70" customWidth="1"/>
    <col min="531" max="531" width="16" style="70" customWidth="1"/>
    <col min="532" max="532" width="1" style="70" customWidth="1"/>
    <col min="533" max="533" width="25.42578125" style="70" customWidth="1"/>
    <col min="534" max="534" width="1" style="70" customWidth="1"/>
    <col min="535" max="535" width="17.42578125" style="70" customWidth="1"/>
    <col min="536" max="775" width="9" style="70"/>
    <col min="776" max="776" width="49" style="70" customWidth="1"/>
    <col min="777" max="777" width="0" style="70" hidden="1" customWidth="1"/>
    <col min="778" max="778" width="3" style="70" customWidth="1"/>
    <col min="779" max="779" width="16.5703125" style="70" customWidth="1"/>
    <col min="780" max="780" width="1" style="70" customWidth="1"/>
    <col min="781" max="781" width="17.42578125" style="70" customWidth="1"/>
    <col min="782" max="782" width="1" style="70" customWidth="1"/>
    <col min="783" max="783" width="17.42578125" style="70" customWidth="1"/>
    <col min="784" max="784" width="1" style="70" customWidth="1"/>
    <col min="785" max="785" width="18" style="70" customWidth="1"/>
    <col min="786" max="786" width="1" style="70" customWidth="1"/>
    <col min="787" max="787" width="16" style="70" customWidth="1"/>
    <col min="788" max="788" width="1" style="70" customWidth="1"/>
    <col min="789" max="789" width="25.42578125" style="70" customWidth="1"/>
    <col min="790" max="790" width="1" style="70" customWidth="1"/>
    <col min="791" max="791" width="17.42578125" style="70" customWidth="1"/>
    <col min="792" max="1031" width="9" style="70"/>
    <col min="1032" max="1032" width="49" style="70" customWidth="1"/>
    <col min="1033" max="1033" width="0" style="70" hidden="1" customWidth="1"/>
    <col min="1034" max="1034" width="3" style="70" customWidth="1"/>
    <col min="1035" max="1035" width="16.5703125" style="70" customWidth="1"/>
    <col min="1036" max="1036" width="1" style="70" customWidth="1"/>
    <col min="1037" max="1037" width="17.42578125" style="70" customWidth="1"/>
    <col min="1038" max="1038" width="1" style="70" customWidth="1"/>
    <col min="1039" max="1039" width="17.42578125" style="70" customWidth="1"/>
    <col min="1040" max="1040" width="1" style="70" customWidth="1"/>
    <col min="1041" max="1041" width="18" style="70" customWidth="1"/>
    <col min="1042" max="1042" width="1" style="70" customWidth="1"/>
    <col min="1043" max="1043" width="16" style="70" customWidth="1"/>
    <col min="1044" max="1044" width="1" style="70" customWidth="1"/>
    <col min="1045" max="1045" width="25.42578125" style="70" customWidth="1"/>
    <col min="1046" max="1046" width="1" style="70" customWidth="1"/>
    <col min="1047" max="1047" width="17.42578125" style="70" customWidth="1"/>
    <col min="1048" max="1287" width="9" style="70"/>
    <col min="1288" max="1288" width="49" style="70" customWidth="1"/>
    <col min="1289" max="1289" width="0" style="70" hidden="1" customWidth="1"/>
    <col min="1290" max="1290" width="3" style="70" customWidth="1"/>
    <col min="1291" max="1291" width="16.5703125" style="70" customWidth="1"/>
    <col min="1292" max="1292" width="1" style="70" customWidth="1"/>
    <col min="1293" max="1293" width="17.42578125" style="70" customWidth="1"/>
    <col min="1294" max="1294" width="1" style="70" customWidth="1"/>
    <col min="1295" max="1295" width="17.42578125" style="70" customWidth="1"/>
    <col min="1296" max="1296" width="1" style="70" customWidth="1"/>
    <col min="1297" max="1297" width="18" style="70" customWidth="1"/>
    <col min="1298" max="1298" width="1" style="70" customWidth="1"/>
    <col min="1299" max="1299" width="16" style="70" customWidth="1"/>
    <col min="1300" max="1300" width="1" style="70" customWidth="1"/>
    <col min="1301" max="1301" width="25.42578125" style="70" customWidth="1"/>
    <col min="1302" max="1302" width="1" style="70" customWidth="1"/>
    <col min="1303" max="1303" width="17.42578125" style="70" customWidth="1"/>
    <col min="1304" max="1543" width="9" style="70"/>
    <col min="1544" max="1544" width="49" style="70" customWidth="1"/>
    <col min="1545" max="1545" width="0" style="70" hidden="1" customWidth="1"/>
    <col min="1546" max="1546" width="3" style="70" customWidth="1"/>
    <col min="1547" max="1547" width="16.5703125" style="70" customWidth="1"/>
    <col min="1548" max="1548" width="1" style="70" customWidth="1"/>
    <col min="1549" max="1549" width="17.42578125" style="70" customWidth="1"/>
    <col min="1550" max="1550" width="1" style="70" customWidth="1"/>
    <col min="1551" max="1551" width="17.42578125" style="70" customWidth="1"/>
    <col min="1552" max="1552" width="1" style="70" customWidth="1"/>
    <col min="1553" max="1553" width="18" style="70" customWidth="1"/>
    <col min="1554" max="1554" width="1" style="70" customWidth="1"/>
    <col min="1555" max="1555" width="16" style="70" customWidth="1"/>
    <col min="1556" max="1556" width="1" style="70" customWidth="1"/>
    <col min="1557" max="1557" width="25.42578125" style="70" customWidth="1"/>
    <col min="1558" max="1558" width="1" style="70" customWidth="1"/>
    <col min="1559" max="1559" width="17.42578125" style="70" customWidth="1"/>
    <col min="1560" max="1799" width="9" style="70"/>
    <col min="1800" max="1800" width="49" style="70" customWidth="1"/>
    <col min="1801" max="1801" width="0" style="70" hidden="1" customWidth="1"/>
    <col min="1802" max="1802" width="3" style="70" customWidth="1"/>
    <col min="1803" max="1803" width="16.5703125" style="70" customWidth="1"/>
    <col min="1804" max="1804" width="1" style="70" customWidth="1"/>
    <col min="1805" max="1805" width="17.42578125" style="70" customWidth="1"/>
    <col min="1806" max="1806" width="1" style="70" customWidth="1"/>
    <col min="1807" max="1807" width="17.42578125" style="70" customWidth="1"/>
    <col min="1808" max="1808" width="1" style="70" customWidth="1"/>
    <col min="1809" max="1809" width="18" style="70" customWidth="1"/>
    <col min="1810" max="1810" width="1" style="70" customWidth="1"/>
    <col min="1811" max="1811" width="16" style="70" customWidth="1"/>
    <col min="1812" max="1812" width="1" style="70" customWidth="1"/>
    <col min="1813" max="1813" width="25.42578125" style="70" customWidth="1"/>
    <col min="1814" max="1814" width="1" style="70" customWidth="1"/>
    <col min="1815" max="1815" width="17.42578125" style="70" customWidth="1"/>
    <col min="1816" max="2055" width="9" style="70"/>
    <col min="2056" max="2056" width="49" style="70" customWidth="1"/>
    <col min="2057" max="2057" width="0" style="70" hidden="1" customWidth="1"/>
    <col min="2058" max="2058" width="3" style="70" customWidth="1"/>
    <col min="2059" max="2059" width="16.5703125" style="70" customWidth="1"/>
    <col min="2060" max="2060" width="1" style="70" customWidth="1"/>
    <col min="2061" max="2061" width="17.42578125" style="70" customWidth="1"/>
    <col min="2062" max="2062" width="1" style="70" customWidth="1"/>
    <col min="2063" max="2063" width="17.42578125" style="70" customWidth="1"/>
    <col min="2064" max="2064" width="1" style="70" customWidth="1"/>
    <col min="2065" max="2065" width="18" style="70" customWidth="1"/>
    <col min="2066" max="2066" width="1" style="70" customWidth="1"/>
    <col min="2067" max="2067" width="16" style="70" customWidth="1"/>
    <col min="2068" max="2068" width="1" style="70" customWidth="1"/>
    <col min="2069" max="2069" width="25.42578125" style="70" customWidth="1"/>
    <col min="2070" max="2070" width="1" style="70" customWidth="1"/>
    <col min="2071" max="2071" width="17.42578125" style="70" customWidth="1"/>
    <col min="2072" max="2311" width="9" style="70"/>
    <col min="2312" max="2312" width="49" style="70" customWidth="1"/>
    <col min="2313" max="2313" width="0" style="70" hidden="1" customWidth="1"/>
    <col min="2314" max="2314" width="3" style="70" customWidth="1"/>
    <col min="2315" max="2315" width="16.5703125" style="70" customWidth="1"/>
    <col min="2316" max="2316" width="1" style="70" customWidth="1"/>
    <col min="2317" max="2317" width="17.42578125" style="70" customWidth="1"/>
    <col min="2318" max="2318" width="1" style="70" customWidth="1"/>
    <col min="2319" max="2319" width="17.42578125" style="70" customWidth="1"/>
    <col min="2320" max="2320" width="1" style="70" customWidth="1"/>
    <col min="2321" max="2321" width="18" style="70" customWidth="1"/>
    <col min="2322" max="2322" width="1" style="70" customWidth="1"/>
    <col min="2323" max="2323" width="16" style="70" customWidth="1"/>
    <col min="2324" max="2324" width="1" style="70" customWidth="1"/>
    <col min="2325" max="2325" width="25.42578125" style="70" customWidth="1"/>
    <col min="2326" max="2326" width="1" style="70" customWidth="1"/>
    <col min="2327" max="2327" width="17.42578125" style="70" customWidth="1"/>
    <col min="2328" max="2567" width="9" style="70"/>
    <col min="2568" max="2568" width="49" style="70" customWidth="1"/>
    <col min="2569" max="2569" width="0" style="70" hidden="1" customWidth="1"/>
    <col min="2570" max="2570" width="3" style="70" customWidth="1"/>
    <col min="2571" max="2571" width="16.5703125" style="70" customWidth="1"/>
    <col min="2572" max="2572" width="1" style="70" customWidth="1"/>
    <col min="2573" max="2573" width="17.42578125" style="70" customWidth="1"/>
    <col min="2574" max="2574" width="1" style="70" customWidth="1"/>
    <col min="2575" max="2575" width="17.42578125" style="70" customWidth="1"/>
    <col min="2576" max="2576" width="1" style="70" customWidth="1"/>
    <col min="2577" max="2577" width="18" style="70" customWidth="1"/>
    <col min="2578" max="2578" width="1" style="70" customWidth="1"/>
    <col min="2579" max="2579" width="16" style="70" customWidth="1"/>
    <col min="2580" max="2580" width="1" style="70" customWidth="1"/>
    <col min="2581" max="2581" width="25.42578125" style="70" customWidth="1"/>
    <col min="2582" max="2582" width="1" style="70" customWidth="1"/>
    <col min="2583" max="2583" width="17.42578125" style="70" customWidth="1"/>
    <col min="2584" max="2823" width="9" style="70"/>
    <col min="2824" max="2824" width="49" style="70" customWidth="1"/>
    <col min="2825" max="2825" width="0" style="70" hidden="1" customWidth="1"/>
    <col min="2826" max="2826" width="3" style="70" customWidth="1"/>
    <col min="2827" max="2827" width="16.5703125" style="70" customWidth="1"/>
    <col min="2828" max="2828" width="1" style="70" customWidth="1"/>
    <col min="2829" max="2829" width="17.42578125" style="70" customWidth="1"/>
    <col min="2830" max="2830" width="1" style="70" customWidth="1"/>
    <col min="2831" max="2831" width="17.42578125" style="70" customWidth="1"/>
    <col min="2832" max="2832" width="1" style="70" customWidth="1"/>
    <col min="2833" max="2833" width="18" style="70" customWidth="1"/>
    <col min="2834" max="2834" width="1" style="70" customWidth="1"/>
    <col min="2835" max="2835" width="16" style="70" customWidth="1"/>
    <col min="2836" max="2836" width="1" style="70" customWidth="1"/>
    <col min="2837" max="2837" width="25.42578125" style="70" customWidth="1"/>
    <col min="2838" max="2838" width="1" style="70" customWidth="1"/>
    <col min="2839" max="2839" width="17.42578125" style="70" customWidth="1"/>
    <col min="2840" max="3079" width="9" style="70"/>
    <col min="3080" max="3080" width="49" style="70" customWidth="1"/>
    <col min="3081" max="3081" width="0" style="70" hidden="1" customWidth="1"/>
    <col min="3082" max="3082" width="3" style="70" customWidth="1"/>
    <col min="3083" max="3083" width="16.5703125" style="70" customWidth="1"/>
    <col min="3084" max="3084" width="1" style="70" customWidth="1"/>
    <col min="3085" max="3085" width="17.42578125" style="70" customWidth="1"/>
    <col min="3086" max="3086" width="1" style="70" customWidth="1"/>
    <col min="3087" max="3087" width="17.42578125" style="70" customWidth="1"/>
    <col min="3088" max="3088" width="1" style="70" customWidth="1"/>
    <col min="3089" max="3089" width="18" style="70" customWidth="1"/>
    <col min="3090" max="3090" width="1" style="70" customWidth="1"/>
    <col min="3091" max="3091" width="16" style="70" customWidth="1"/>
    <col min="3092" max="3092" width="1" style="70" customWidth="1"/>
    <col min="3093" max="3093" width="25.42578125" style="70" customWidth="1"/>
    <col min="3094" max="3094" width="1" style="70" customWidth="1"/>
    <col min="3095" max="3095" width="17.42578125" style="70" customWidth="1"/>
    <col min="3096" max="3335" width="9" style="70"/>
    <col min="3336" max="3336" width="49" style="70" customWidth="1"/>
    <col min="3337" max="3337" width="0" style="70" hidden="1" customWidth="1"/>
    <col min="3338" max="3338" width="3" style="70" customWidth="1"/>
    <col min="3339" max="3339" width="16.5703125" style="70" customWidth="1"/>
    <col min="3340" max="3340" width="1" style="70" customWidth="1"/>
    <col min="3341" max="3341" width="17.42578125" style="70" customWidth="1"/>
    <col min="3342" max="3342" width="1" style="70" customWidth="1"/>
    <col min="3343" max="3343" width="17.42578125" style="70" customWidth="1"/>
    <col min="3344" max="3344" width="1" style="70" customWidth="1"/>
    <col min="3345" max="3345" width="18" style="70" customWidth="1"/>
    <col min="3346" max="3346" width="1" style="70" customWidth="1"/>
    <col min="3347" max="3347" width="16" style="70" customWidth="1"/>
    <col min="3348" max="3348" width="1" style="70" customWidth="1"/>
    <col min="3349" max="3349" width="25.42578125" style="70" customWidth="1"/>
    <col min="3350" max="3350" width="1" style="70" customWidth="1"/>
    <col min="3351" max="3351" width="17.42578125" style="70" customWidth="1"/>
    <col min="3352" max="3591" width="9" style="70"/>
    <col min="3592" max="3592" width="49" style="70" customWidth="1"/>
    <col min="3593" max="3593" width="0" style="70" hidden="1" customWidth="1"/>
    <col min="3594" max="3594" width="3" style="70" customWidth="1"/>
    <col min="3595" max="3595" width="16.5703125" style="70" customWidth="1"/>
    <col min="3596" max="3596" width="1" style="70" customWidth="1"/>
    <col min="3597" max="3597" width="17.42578125" style="70" customWidth="1"/>
    <col min="3598" max="3598" width="1" style="70" customWidth="1"/>
    <col min="3599" max="3599" width="17.42578125" style="70" customWidth="1"/>
    <col min="3600" max="3600" width="1" style="70" customWidth="1"/>
    <col min="3601" max="3601" width="18" style="70" customWidth="1"/>
    <col min="3602" max="3602" width="1" style="70" customWidth="1"/>
    <col min="3603" max="3603" width="16" style="70" customWidth="1"/>
    <col min="3604" max="3604" width="1" style="70" customWidth="1"/>
    <col min="3605" max="3605" width="25.42578125" style="70" customWidth="1"/>
    <col min="3606" max="3606" width="1" style="70" customWidth="1"/>
    <col min="3607" max="3607" width="17.42578125" style="70" customWidth="1"/>
    <col min="3608" max="3847" width="9" style="70"/>
    <col min="3848" max="3848" width="49" style="70" customWidth="1"/>
    <col min="3849" max="3849" width="0" style="70" hidden="1" customWidth="1"/>
    <col min="3850" max="3850" width="3" style="70" customWidth="1"/>
    <col min="3851" max="3851" width="16.5703125" style="70" customWidth="1"/>
    <col min="3852" max="3852" width="1" style="70" customWidth="1"/>
    <col min="3853" max="3853" width="17.42578125" style="70" customWidth="1"/>
    <col min="3854" max="3854" width="1" style="70" customWidth="1"/>
    <col min="3855" max="3855" width="17.42578125" style="70" customWidth="1"/>
    <col min="3856" max="3856" width="1" style="70" customWidth="1"/>
    <col min="3857" max="3857" width="18" style="70" customWidth="1"/>
    <col min="3858" max="3858" width="1" style="70" customWidth="1"/>
    <col min="3859" max="3859" width="16" style="70" customWidth="1"/>
    <col min="3860" max="3860" width="1" style="70" customWidth="1"/>
    <col min="3861" max="3861" width="25.42578125" style="70" customWidth="1"/>
    <col min="3862" max="3862" width="1" style="70" customWidth="1"/>
    <col min="3863" max="3863" width="17.42578125" style="70" customWidth="1"/>
    <col min="3864" max="4103" width="9" style="70"/>
    <col min="4104" max="4104" width="49" style="70" customWidth="1"/>
    <col min="4105" max="4105" width="0" style="70" hidden="1" customWidth="1"/>
    <col min="4106" max="4106" width="3" style="70" customWidth="1"/>
    <col min="4107" max="4107" width="16.5703125" style="70" customWidth="1"/>
    <col min="4108" max="4108" width="1" style="70" customWidth="1"/>
    <col min="4109" max="4109" width="17.42578125" style="70" customWidth="1"/>
    <col min="4110" max="4110" width="1" style="70" customWidth="1"/>
    <col min="4111" max="4111" width="17.42578125" style="70" customWidth="1"/>
    <col min="4112" max="4112" width="1" style="70" customWidth="1"/>
    <col min="4113" max="4113" width="18" style="70" customWidth="1"/>
    <col min="4114" max="4114" width="1" style="70" customWidth="1"/>
    <col min="4115" max="4115" width="16" style="70" customWidth="1"/>
    <col min="4116" max="4116" width="1" style="70" customWidth="1"/>
    <col min="4117" max="4117" width="25.42578125" style="70" customWidth="1"/>
    <col min="4118" max="4118" width="1" style="70" customWidth="1"/>
    <col min="4119" max="4119" width="17.42578125" style="70" customWidth="1"/>
    <col min="4120" max="4359" width="9" style="70"/>
    <col min="4360" max="4360" width="49" style="70" customWidth="1"/>
    <col min="4361" max="4361" width="0" style="70" hidden="1" customWidth="1"/>
    <col min="4362" max="4362" width="3" style="70" customWidth="1"/>
    <col min="4363" max="4363" width="16.5703125" style="70" customWidth="1"/>
    <col min="4364" max="4364" width="1" style="70" customWidth="1"/>
    <col min="4365" max="4365" width="17.42578125" style="70" customWidth="1"/>
    <col min="4366" max="4366" width="1" style="70" customWidth="1"/>
    <col min="4367" max="4367" width="17.42578125" style="70" customWidth="1"/>
    <col min="4368" max="4368" width="1" style="70" customWidth="1"/>
    <col min="4369" max="4369" width="18" style="70" customWidth="1"/>
    <col min="4370" max="4370" width="1" style="70" customWidth="1"/>
    <col min="4371" max="4371" width="16" style="70" customWidth="1"/>
    <col min="4372" max="4372" width="1" style="70" customWidth="1"/>
    <col min="4373" max="4373" width="25.42578125" style="70" customWidth="1"/>
    <col min="4374" max="4374" width="1" style="70" customWidth="1"/>
    <col min="4375" max="4375" width="17.42578125" style="70" customWidth="1"/>
    <col min="4376" max="4615" width="9" style="70"/>
    <col min="4616" max="4616" width="49" style="70" customWidth="1"/>
    <col min="4617" max="4617" width="0" style="70" hidden="1" customWidth="1"/>
    <col min="4618" max="4618" width="3" style="70" customWidth="1"/>
    <col min="4619" max="4619" width="16.5703125" style="70" customWidth="1"/>
    <col min="4620" max="4620" width="1" style="70" customWidth="1"/>
    <col min="4621" max="4621" width="17.42578125" style="70" customWidth="1"/>
    <col min="4622" max="4622" width="1" style="70" customWidth="1"/>
    <col min="4623" max="4623" width="17.42578125" style="70" customWidth="1"/>
    <col min="4624" max="4624" width="1" style="70" customWidth="1"/>
    <col min="4625" max="4625" width="18" style="70" customWidth="1"/>
    <col min="4626" max="4626" width="1" style="70" customWidth="1"/>
    <col min="4627" max="4627" width="16" style="70" customWidth="1"/>
    <col min="4628" max="4628" width="1" style="70" customWidth="1"/>
    <col min="4629" max="4629" width="25.42578125" style="70" customWidth="1"/>
    <col min="4630" max="4630" width="1" style="70" customWidth="1"/>
    <col min="4631" max="4631" width="17.42578125" style="70" customWidth="1"/>
    <col min="4632" max="4871" width="9" style="70"/>
    <col min="4872" max="4872" width="49" style="70" customWidth="1"/>
    <col min="4873" max="4873" width="0" style="70" hidden="1" customWidth="1"/>
    <col min="4874" max="4874" width="3" style="70" customWidth="1"/>
    <col min="4875" max="4875" width="16.5703125" style="70" customWidth="1"/>
    <col min="4876" max="4876" width="1" style="70" customWidth="1"/>
    <col min="4877" max="4877" width="17.42578125" style="70" customWidth="1"/>
    <col min="4878" max="4878" width="1" style="70" customWidth="1"/>
    <col min="4879" max="4879" width="17.42578125" style="70" customWidth="1"/>
    <col min="4880" max="4880" width="1" style="70" customWidth="1"/>
    <col min="4881" max="4881" width="18" style="70" customWidth="1"/>
    <col min="4882" max="4882" width="1" style="70" customWidth="1"/>
    <col min="4883" max="4883" width="16" style="70" customWidth="1"/>
    <col min="4884" max="4884" width="1" style="70" customWidth="1"/>
    <col min="4885" max="4885" width="25.42578125" style="70" customWidth="1"/>
    <col min="4886" max="4886" width="1" style="70" customWidth="1"/>
    <col min="4887" max="4887" width="17.42578125" style="70" customWidth="1"/>
    <col min="4888" max="5127" width="9" style="70"/>
    <col min="5128" max="5128" width="49" style="70" customWidth="1"/>
    <col min="5129" max="5129" width="0" style="70" hidden="1" customWidth="1"/>
    <col min="5130" max="5130" width="3" style="70" customWidth="1"/>
    <col min="5131" max="5131" width="16.5703125" style="70" customWidth="1"/>
    <col min="5132" max="5132" width="1" style="70" customWidth="1"/>
    <col min="5133" max="5133" width="17.42578125" style="70" customWidth="1"/>
    <col min="5134" max="5134" width="1" style="70" customWidth="1"/>
    <col min="5135" max="5135" width="17.42578125" style="70" customWidth="1"/>
    <col min="5136" max="5136" width="1" style="70" customWidth="1"/>
    <col min="5137" max="5137" width="18" style="70" customWidth="1"/>
    <col min="5138" max="5138" width="1" style="70" customWidth="1"/>
    <col min="5139" max="5139" width="16" style="70" customWidth="1"/>
    <col min="5140" max="5140" width="1" style="70" customWidth="1"/>
    <col min="5141" max="5141" width="25.42578125" style="70" customWidth="1"/>
    <col min="5142" max="5142" width="1" style="70" customWidth="1"/>
    <col min="5143" max="5143" width="17.42578125" style="70" customWidth="1"/>
    <col min="5144" max="5383" width="9" style="70"/>
    <col min="5384" max="5384" width="49" style="70" customWidth="1"/>
    <col min="5385" max="5385" width="0" style="70" hidden="1" customWidth="1"/>
    <col min="5386" max="5386" width="3" style="70" customWidth="1"/>
    <col min="5387" max="5387" width="16.5703125" style="70" customWidth="1"/>
    <col min="5388" max="5388" width="1" style="70" customWidth="1"/>
    <col min="5389" max="5389" width="17.42578125" style="70" customWidth="1"/>
    <col min="5390" max="5390" width="1" style="70" customWidth="1"/>
    <col min="5391" max="5391" width="17.42578125" style="70" customWidth="1"/>
    <col min="5392" max="5392" width="1" style="70" customWidth="1"/>
    <col min="5393" max="5393" width="18" style="70" customWidth="1"/>
    <col min="5394" max="5394" width="1" style="70" customWidth="1"/>
    <col min="5395" max="5395" width="16" style="70" customWidth="1"/>
    <col min="5396" max="5396" width="1" style="70" customWidth="1"/>
    <col min="5397" max="5397" width="25.42578125" style="70" customWidth="1"/>
    <col min="5398" max="5398" width="1" style="70" customWidth="1"/>
    <col min="5399" max="5399" width="17.42578125" style="70" customWidth="1"/>
    <col min="5400" max="5639" width="9" style="70"/>
    <col min="5640" max="5640" width="49" style="70" customWidth="1"/>
    <col min="5641" max="5641" width="0" style="70" hidden="1" customWidth="1"/>
    <col min="5642" max="5642" width="3" style="70" customWidth="1"/>
    <col min="5643" max="5643" width="16.5703125" style="70" customWidth="1"/>
    <col min="5644" max="5644" width="1" style="70" customWidth="1"/>
    <col min="5645" max="5645" width="17.42578125" style="70" customWidth="1"/>
    <col min="5646" max="5646" width="1" style="70" customWidth="1"/>
    <col min="5647" max="5647" width="17.42578125" style="70" customWidth="1"/>
    <col min="5648" max="5648" width="1" style="70" customWidth="1"/>
    <col min="5649" max="5649" width="18" style="70" customWidth="1"/>
    <col min="5650" max="5650" width="1" style="70" customWidth="1"/>
    <col min="5651" max="5651" width="16" style="70" customWidth="1"/>
    <col min="5652" max="5652" width="1" style="70" customWidth="1"/>
    <col min="5653" max="5653" width="25.42578125" style="70" customWidth="1"/>
    <col min="5654" max="5654" width="1" style="70" customWidth="1"/>
    <col min="5655" max="5655" width="17.42578125" style="70" customWidth="1"/>
    <col min="5656" max="5895" width="9" style="70"/>
    <col min="5896" max="5896" width="49" style="70" customWidth="1"/>
    <col min="5897" max="5897" width="0" style="70" hidden="1" customWidth="1"/>
    <col min="5898" max="5898" width="3" style="70" customWidth="1"/>
    <col min="5899" max="5899" width="16.5703125" style="70" customWidth="1"/>
    <col min="5900" max="5900" width="1" style="70" customWidth="1"/>
    <col min="5901" max="5901" width="17.42578125" style="70" customWidth="1"/>
    <col min="5902" max="5902" width="1" style="70" customWidth="1"/>
    <col min="5903" max="5903" width="17.42578125" style="70" customWidth="1"/>
    <col min="5904" max="5904" width="1" style="70" customWidth="1"/>
    <col min="5905" max="5905" width="18" style="70" customWidth="1"/>
    <col min="5906" max="5906" width="1" style="70" customWidth="1"/>
    <col min="5907" max="5907" width="16" style="70" customWidth="1"/>
    <col min="5908" max="5908" width="1" style="70" customWidth="1"/>
    <col min="5909" max="5909" width="25.42578125" style="70" customWidth="1"/>
    <col min="5910" max="5910" width="1" style="70" customWidth="1"/>
    <col min="5911" max="5911" width="17.42578125" style="70" customWidth="1"/>
    <col min="5912" max="6151" width="9" style="70"/>
    <col min="6152" max="6152" width="49" style="70" customWidth="1"/>
    <col min="6153" max="6153" width="0" style="70" hidden="1" customWidth="1"/>
    <col min="6154" max="6154" width="3" style="70" customWidth="1"/>
    <col min="6155" max="6155" width="16.5703125" style="70" customWidth="1"/>
    <col min="6156" max="6156" width="1" style="70" customWidth="1"/>
    <col min="6157" max="6157" width="17.42578125" style="70" customWidth="1"/>
    <col min="6158" max="6158" width="1" style="70" customWidth="1"/>
    <col min="6159" max="6159" width="17.42578125" style="70" customWidth="1"/>
    <col min="6160" max="6160" width="1" style="70" customWidth="1"/>
    <col min="6161" max="6161" width="18" style="70" customWidth="1"/>
    <col min="6162" max="6162" width="1" style="70" customWidth="1"/>
    <col min="6163" max="6163" width="16" style="70" customWidth="1"/>
    <col min="6164" max="6164" width="1" style="70" customWidth="1"/>
    <col min="6165" max="6165" width="25.42578125" style="70" customWidth="1"/>
    <col min="6166" max="6166" width="1" style="70" customWidth="1"/>
    <col min="6167" max="6167" width="17.42578125" style="70" customWidth="1"/>
    <col min="6168" max="6407" width="9" style="70"/>
    <col min="6408" max="6408" width="49" style="70" customWidth="1"/>
    <col min="6409" max="6409" width="0" style="70" hidden="1" customWidth="1"/>
    <col min="6410" max="6410" width="3" style="70" customWidth="1"/>
    <col min="6411" max="6411" width="16.5703125" style="70" customWidth="1"/>
    <col min="6412" max="6412" width="1" style="70" customWidth="1"/>
    <col min="6413" max="6413" width="17.42578125" style="70" customWidth="1"/>
    <col min="6414" max="6414" width="1" style="70" customWidth="1"/>
    <col min="6415" max="6415" width="17.42578125" style="70" customWidth="1"/>
    <col min="6416" max="6416" width="1" style="70" customWidth="1"/>
    <col min="6417" max="6417" width="18" style="70" customWidth="1"/>
    <col min="6418" max="6418" width="1" style="70" customWidth="1"/>
    <col min="6419" max="6419" width="16" style="70" customWidth="1"/>
    <col min="6420" max="6420" width="1" style="70" customWidth="1"/>
    <col min="6421" max="6421" width="25.42578125" style="70" customWidth="1"/>
    <col min="6422" max="6422" width="1" style="70" customWidth="1"/>
    <col min="6423" max="6423" width="17.42578125" style="70" customWidth="1"/>
    <col min="6424" max="6663" width="9" style="70"/>
    <col min="6664" max="6664" width="49" style="70" customWidth="1"/>
    <col min="6665" max="6665" width="0" style="70" hidden="1" customWidth="1"/>
    <col min="6666" max="6666" width="3" style="70" customWidth="1"/>
    <col min="6667" max="6667" width="16.5703125" style="70" customWidth="1"/>
    <col min="6668" max="6668" width="1" style="70" customWidth="1"/>
    <col min="6669" max="6669" width="17.42578125" style="70" customWidth="1"/>
    <col min="6670" max="6670" width="1" style="70" customWidth="1"/>
    <col min="6671" max="6671" width="17.42578125" style="70" customWidth="1"/>
    <col min="6672" max="6672" width="1" style="70" customWidth="1"/>
    <col min="6673" max="6673" width="18" style="70" customWidth="1"/>
    <col min="6674" max="6674" width="1" style="70" customWidth="1"/>
    <col min="6675" max="6675" width="16" style="70" customWidth="1"/>
    <col min="6676" max="6676" width="1" style="70" customWidth="1"/>
    <col min="6677" max="6677" width="25.42578125" style="70" customWidth="1"/>
    <col min="6678" max="6678" width="1" style="70" customWidth="1"/>
    <col min="6679" max="6679" width="17.42578125" style="70" customWidth="1"/>
    <col min="6680" max="6919" width="9" style="70"/>
    <col min="6920" max="6920" width="49" style="70" customWidth="1"/>
    <col min="6921" max="6921" width="0" style="70" hidden="1" customWidth="1"/>
    <col min="6922" max="6922" width="3" style="70" customWidth="1"/>
    <col min="6923" max="6923" width="16.5703125" style="70" customWidth="1"/>
    <col min="6924" max="6924" width="1" style="70" customWidth="1"/>
    <col min="6925" max="6925" width="17.42578125" style="70" customWidth="1"/>
    <col min="6926" max="6926" width="1" style="70" customWidth="1"/>
    <col min="6927" max="6927" width="17.42578125" style="70" customWidth="1"/>
    <col min="6928" max="6928" width="1" style="70" customWidth="1"/>
    <col min="6929" max="6929" width="18" style="70" customWidth="1"/>
    <col min="6930" max="6930" width="1" style="70" customWidth="1"/>
    <col min="6931" max="6931" width="16" style="70" customWidth="1"/>
    <col min="6932" max="6932" width="1" style="70" customWidth="1"/>
    <col min="6933" max="6933" width="25.42578125" style="70" customWidth="1"/>
    <col min="6934" max="6934" width="1" style="70" customWidth="1"/>
    <col min="6935" max="6935" width="17.42578125" style="70" customWidth="1"/>
    <col min="6936" max="7175" width="9" style="70"/>
    <col min="7176" max="7176" width="49" style="70" customWidth="1"/>
    <col min="7177" max="7177" width="0" style="70" hidden="1" customWidth="1"/>
    <col min="7178" max="7178" width="3" style="70" customWidth="1"/>
    <col min="7179" max="7179" width="16.5703125" style="70" customWidth="1"/>
    <col min="7180" max="7180" width="1" style="70" customWidth="1"/>
    <col min="7181" max="7181" width="17.42578125" style="70" customWidth="1"/>
    <col min="7182" max="7182" width="1" style="70" customWidth="1"/>
    <col min="7183" max="7183" width="17.42578125" style="70" customWidth="1"/>
    <col min="7184" max="7184" width="1" style="70" customWidth="1"/>
    <col min="7185" max="7185" width="18" style="70" customWidth="1"/>
    <col min="7186" max="7186" width="1" style="70" customWidth="1"/>
    <col min="7187" max="7187" width="16" style="70" customWidth="1"/>
    <col min="7188" max="7188" width="1" style="70" customWidth="1"/>
    <col min="7189" max="7189" width="25.42578125" style="70" customWidth="1"/>
    <col min="7190" max="7190" width="1" style="70" customWidth="1"/>
    <col min="7191" max="7191" width="17.42578125" style="70" customWidth="1"/>
    <col min="7192" max="7431" width="9" style="70"/>
    <col min="7432" max="7432" width="49" style="70" customWidth="1"/>
    <col min="7433" max="7433" width="0" style="70" hidden="1" customWidth="1"/>
    <col min="7434" max="7434" width="3" style="70" customWidth="1"/>
    <col min="7435" max="7435" width="16.5703125" style="70" customWidth="1"/>
    <col min="7436" max="7436" width="1" style="70" customWidth="1"/>
    <col min="7437" max="7437" width="17.42578125" style="70" customWidth="1"/>
    <col min="7438" max="7438" width="1" style="70" customWidth="1"/>
    <col min="7439" max="7439" width="17.42578125" style="70" customWidth="1"/>
    <col min="7440" max="7440" width="1" style="70" customWidth="1"/>
    <col min="7441" max="7441" width="18" style="70" customWidth="1"/>
    <col min="7442" max="7442" width="1" style="70" customWidth="1"/>
    <col min="7443" max="7443" width="16" style="70" customWidth="1"/>
    <col min="7444" max="7444" width="1" style="70" customWidth="1"/>
    <col min="7445" max="7445" width="25.42578125" style="70" customWidth="1"/>
    <col min="7446" max="7446" width="1" style="70" customWidth="1"/>
    <col min="7447" max="7447" width="17.42578125" style="70" customWidth="1"/>
    <col min="7448" max="7687" width="9" style="70"/>
    <col min="7688" max="7688" width="49" style="70" customWidth="1"/>
    <col min="7689" max="7689" width="0" style="70" hidden="1" customWidth="1"/>
    <col min="7690" max="7690" width="3" style="70" customWidth="1"/>
    <col min="7691" max="7691" width="16.5703125" style="70" customWidth="1"/>
    <col min="7692" max="7692" width="1" style="70" customWidth="1"/>
    <col min="7693" max="7693" width="17.42578125" style="70" customWidth="1"/>
    <col min="7694" max="7694" width="1" style="70" customWidth="1"/>
    <col min="7695" max="7695" width="17.42578125" style="70" customWidth="1"/>
    <col min="7696" max="7696" width="1" style="70" customWidth="1"/>
    <col min="7697" max="7697" width="18" style="70" customWidth="1"/>
    <col min="7698" max="7698" width="1" style="70" customWidth="1"/>
    <col min="7699" max="7699" width="16" style="70" customWidth="1"/>
    <col min="7700" max="7700" width="1" style="70" customWidth="1"/>
    <col min="7701" max="7701" width="25.42578125" style="70" customWidth="1"/>
    <col min="7702" max="7702" width="1" style="70" customWidth="1"/>
    <col min="7703" max="7703" width="17.42578125" style="70" customWidth="1"/>
    <col min="7704" max="7943" width="9" style="70"/>
    <col min="7944" max="7944" width="49" style="70" customWidth="1"/>
    <col min="7945" max="7945" width="0" style="70" hidden="1" customWidth="1"/>
    <col min="7946" max="7946" width="3" style="70" customWidth="1"/>
    <col min="7947" max="7947" width="16.5703125" style="70" customWidth="1"/>
    <col min="7948" max="7948" width="1" style="70" customWidth="1"/>
    <col min="7949" max="7949" width="17.42578125" style="70" customWidth="1"/>
    <col min="7950" max="7950" width="1" style="70" customWidth="1"/>
    <col min="7951" max="7951" width="17.42578125" style="70" customWidth="1"/>
    <col min="7952" max="7952" width="1" style="70" customWidth="1"/>
    <col min="7953" max="7953" width="18" style="70" customWidth="1"/>
    <col min="7954" max="7954" width="1" style="70" customWidth="1"/>
    <col min="7955" max="7955" width="16" style="70" customWidth="1"/>
    <col min="7956" max="7956" width="1" style="70" customWidth="1"/>
    <col min="7957" max="7957" width="25.42578125" style="70" customWidth="1"/>
    <col min="7958" max="7958" width="1" style="70" customWidth="1"/>
    <col min="7959" max="7959" width="17.42578125" style="70" customWidth="1"/>
    <col min="7960" max="8199" width="9" style="70"/>
    <col min="8200" max="8200" width="49" style="70" customWidth="1"/>
    <col min="8201" max="8201" width="0" style="70" hidden="1" customWidth="1"/>
    <col min="8202" max="8202" width="3" style="70" customWidth="1"/>
    <col min="8203" max="8203" width="16.5703125" style="70" customWidth="1"/>
    <col min="8204" max="8204" width="1" style="70" customWidth="1"/>
    <col min="8205" max="8205" width="17.42578125" style="70" customWidth="1"/>
    <col min="8206" max="8206" width="1" style="70" customWidth="1"/>
    <col min="8207" max="8207" width="17.42578125" style="70" customWidth="1"/>
    <col min="8208" max="8208" width="1" style="70" customWidth="1"/>
    <col min="8209" max="8209" width="18" style="70" customWidth="1"/>
    <col min="8210" max="8210" width="1" style="70" customWidth="1"/>
    <col min="8211" max="8211" width="16" style="70" customWidth="1"/>
    <col min="8212" max="8212" width="1" style="70" customWidth="1"/>
    <col min="8213" max="8213" width="25.42578125" style="70" customWidth="1"/>
    <col min="8214" max="8214" width="1" style="70" customWidth="1"/>
    <col min="8215" max="8215" width="17.42578125" style="70" customWidth="1"/>
    <col min="8216" max="8455" width="9" style="70"/>
    <col min="8456" max="8456" width="49" style="70" customWidth="1"/>
    <col min="8457" max="8457" width="0" style="70" hidden="1" customWidth="1"/>
    <col min="8458" max="8458" width="3" style="70" customWidth="1"/>
    <col min="8459" max="8459" width="16.5703125" style="70" customWidth="1"/>
    <col min="8460" max="8460" width="1" style="70" customWidth="1"/>
    <col min="8461" max="8461" width="17.42578125" style="70" customWidth="1"/>
    <col min="8462" max="8462" width="1" style="70" customWidth="1"/>
    <col min="8463" max="8463" width="17.42578125" style="70" customWidth="1"/>
    <col min="8464" max="8464" width="1" style="70" customWidth="1"/>
    <col min="8465" max="8465" width="18" style="70" customWidth="1"/>
    <col min="8466" max="8466" width="1" style="70" customWidth="1"/>
    <col min="8467" max="8467" width="16" style="70" customWidth="1"/>
    <col min="8468" max="8468" width="1" style="70" customWidth="1"/>
    <col min="8469" max="8469" width="25.42578125" style="70" customWidth="1"/>
    <col min="8470" max="8470" width="1" style="70" customWidth="1"/>
    <col min="8471" max="8471" width="17.42578125" style="70" customWidth="1"/>
    <col min="8472" max="8711" width="9" style="70"/>
    <col min="8712" max="8712" width="49" style="70" customWidth="1"/>
    <col min="8713" max="8713" width="0" style="70" hidden="1" customWidth="1"/>
    <col min="8714" max="8714" width="3" style="70" customWidth="1"/>
    <col min="8715" max="8715" width="16.5703125" style="70" customWidth="1"/>
    <col min="8716" max="8716" width="1" style="70" customWidth="1"/>
    <col min="8717" max="8717" width="17.42578125" style="70" customWidth="1"/>
    <col min="8718" max="8718" width="1" style="70" customWidth="1"/>
    <col min="8719" max="8719" width="17.42578125" style="70" customWidth="1"/>
    <col min="8720" max="8720" width="1" style="70" customWidth="1"/>
    <col min="8721" max="8721" width="18" style="70" customWidth="1"/>
    <col min="8722" max="8722" width="1" style="70" customWidth="1"/>
    <col min="8723" max="8723" width="16" style="70" customWidth="1"/>
    <col min="8724" max="8724" width="1" style="70" customWidth="1"/>
    <col min="8725" max="8725" width="25.42578125" style="70" customWidth="1"/>
    <col min="8726" max="8726" width="1" style="70" customWidth="1"/>
    <col min="8727" max="8727" width="17.42578125" style="70" customWidth="1"/>
    <col min="8728" max="8967" width="9" style="70"/>
    <col min="8968" max="8968" width="49" style="70" customWidth="1"/>
    <col min="8969" max="8969" width="0" style="70" hidden="1" customWidth="1"/>
    <col min="8970" max="8970" width="3" style="70" customWidth="1"/>
    <col min="8971" max="8971" width="16.5703125" style="70" customWidth="1"/>
    <col min="8972" max="8972" width="1" style="70" customWidth="1"/>
    <col min="8973" max="8973" width="17.42578125" style="70" customWidth="1"/>
    <col min="8974" max="8974" width="1" style="70" customWidth="1"/>
    <col min="8975" max="8975" width="17.42578125" style="70" customWidth="1"/>
    <col min="8976" max="8976" width="1" style="70" customWidth="1"/>
    <col min="8977" max="8977" width="18" style="70" customWidth="1"/>
    <col min="8978" max="8978" width="1" style="70" customWidth="1"/>
    <col min="8979" max="8979" width="16" style="70" customWidth="1"/>
    <col min="8980" max="8980" width="1" style="70" customWidth="1"/>
    <col min="8981" max="8981" width="25.42578125" style="70" customWidth="1"/>
    <col min="8982" max="8982" width="1" style="70" customWidth="1"/>
    <col min="8983" max="8983" width="17.42578125" style="70" customWidth="1"/>
    <col min="8984" max="9223" width="9" style="70"/>
    <col min="9224" max="9224" width="49" style="70" customWidth="1"/>
    <col min="9225" max="9225" width="0" style="70" hidden="1" customWidth="1"/>
    <col min="9226" max="9226" width="3" style="70" customWidth="1"/>
    <col min="9227" max="9227" width="16.5703125" style="70" customWidth="1"/>
    <col min="9228" max="9228" width="1" style="70" customWidth="1"/>
    <col min="9229" max="9229" width="17.42578125" style="70" customWidth="1"/>
    <col min="9230" max="9230" width="1" style="70" customWidth="1"/>
    <col min="9231" max="9231" width="17.42578125" style="70" customWidth="1"/>
    <col min="9232" max="9232" width="1" style="70" customWidth="1"/>
    <col min="9233" max="9233" width="18" style="70" customWidth="1"/>
    <col min="9234" max="9234" width="1" style="70" customWidth="1"/>
    <col min="9235" max="9235" width="16" style="70" customWidth="1"/>
    <col min="9236" max="9236" width="1" style="70" customWidth="1"/>
    <col min="9237" max="9237" width="25.42578125" style="70" customWidth="1"/>
    <col min="9238" max="9238" width="1" style="70" customWidth="1"/>
    <col min="9239" max="9239" width="17.42578125" style="70" customWidth="1"/>
    <col min="9240" max="9479" width="9" style="70"/>
    <col min="9480" max="9480" width="49" style="70" customWidth="1"/>
    <col min="9481" max="9481" width="0" style="70" hidden="1" customWidth="1"/>
    <col min="9482" max="9482" width="3" style="70" customWidth="1"/>
    <col min="9483" max="9483" width="16.5703125" style="70" customWidth="1"/>
    <col min="9484" max="9484" width="1" style="70" customWidth="1"/>
    <col min="9485" max="9485" width="17.42578125" style="70" customWidth="1"/>
    <col min="9486" max="9486" width="1" style="70" customWidth="1"/>
    <col min="9487" max="9487" width="17.42578125" style="70" customWidth="1"/>
    <col min="9488" max="9488" width="1" style="70" customWidth="1"/>
    <col min="9489" max="9489" width="18" style="70" customWidth="1"/>
    <col min="9490" max="9490" width="1" style="70" customWidth="1"/>
    <col min="9491" max="9491" width="16" style="70" customWidth="1"/>
    <col min="9492" max="9492" width="1" style="70" customWidth="1"/>
    <col min="9493" max="9493" width="25.42578125" style="70" customWidth="1"/>
    <col min="9494" max="9494" width="1" style="70" customWidth="1"/>
    <col min="9495" max="9495" width="17.42578125" style="70" customWidth="1"/>
    <col min="9496" max="9735" width="9" style="70"/>
    <col min="9736" max="9736" width="49" style="70" customWidth="1"/>
    <col min="9737" max="9737" width="0" style="70" hidden="1" customWidth="1"/>
    <col min="9738" max="9738" width="3" style="70" customWidth="1"/>
    <col min="9739" max="9739" width="16.5703125" style="70" customWidth="1"/>
    <col min="9740" max="9740" width="1" style="70" customWidth="1"/>
    <col min="9741" max="9741" width="17.42578125" style="70" customWidth="1"/>
    <col min="9742" max="9742" width="1" style="70" customWidth="1"/>
    <col min="9743" max="9743" width="17.42578125" style="70" customWidth="1"/>
    <col min="9744" max="9744" width="1" style="70" customWidth="1"/>
    <col min="9745" max="9745" width="18" style="70" customWidth="1"/>
    <col min="9746" max="9746" width="1" style="70" customWidth="1"/>
    <col min="9747" max="9747" width="16" style="70" customWidth="1"/>
    <col min="9748" max="9748" width="1" style="70" customWidth="1"/>
    <col min="9749" max="9749" width="25.42578125" style="70" customWidth="1"/>
    <col min="9750" max="9750" width="1" style="70" customWidth="1"/>
    <col min="9751" max="9751" width="17.42578125" style="70" customWidth="1"/>
    <col min="9752" max="9991" width="9" style="70"/>
    <col min="9992" max="9992" width="49" style="70" customWidth="1"/>
    <col min="9993" max="9993" width="0" style="70" hidden="1" customWidth="1"/>
    <col min="9994" max="9994" width="3" style="70" customWidth="1"/>
    <col min="9995" max="9995" width="16.5703125" style="70" customWidth="1"/>
    <col min="9996" max="9996" width="1" style="70" customWidth="1"/>
    <col min="9997" max="9997" width="17.42578125" style="70" customWidth="1"/>
    <col min="9998" max="9998" width="1" style="70" customWidth="1"/>
    <col min="9999" max="9999" width="17.42578125" style="70" customWidth="1"/>
    <col min="10000" max="10000" width="1" style="70" customWidth="1"/>
    <col min="10001" max="10001" width="18" style="70" customWidth="1"/>
    <col min="10002" max="10002" width="1" style="70" customWidth="1"/>
    <col min="10003" max="10003" width="16" style="70" customWidth="1"/>
    <col min="10004" max="10004" width="1" style="70" customWidth="1"/>
    <col min="10005" max="10005" width="25.42578125" style="70" customWidth="1"/>
    <col min="10006" max="10006" width="1" style="70" customWidth="1"/>
    <col min="10007" max="10007" width="17.42578125" style="70" customWidth="1"/>
    <col min="10008" max="10247" width="9" style="70"/>
    <col min="10248" max="10248" width="49" style="70" customWidth="1"/>
    <col min="10249" max="10249" width="0" style="70" hidden="1" customWidth="1"/>
    <col min="10250" max="10250" width="3" style="70" customWidth="1"/>
    <col min="10251" max="10251" width="16.5703125" style="70" customWidth="1"/>
    <col min="10252" max="10252" width="1" style="70" customWidth="1"/>
    <col min="10253" max="10253" width="17.42578125" style="70" customWidth="1"/>
    <col min="10254" max="10254" width="1" style="70" customWidth="1"/>
    <col min="10255" max="10255" width="17.42578125" style="70" customWidth="1"/>
    <col min="10256" max="10256" width="1" style="70" customWidth="1"/>
    <col min="10257" max="10257" width="18" style="70" customWidth="1"/>
    <col min="10258" max="10258" width="1" style="70" customWidth="1"/>
    <col min="10259" max="10259" width="16" style="70" customWidth="1"/>
    <col min="10260" max="10260" width="1" style="70" customWidth="1"/>
    <col min="10261" max="10261" width="25.42578125" style="70" customWidth="1"/>
    <col min="10262" max="10262" width="1" style="70" customWidth="1"/>
    <col min="10263" max="10263" width="17.42578125" style="70" customWidth="1"/>
    <col min="10264" max="10503" width="9" style="70"/>
    <col min="10504" max="10504" width="49" style="70" customWidth="1"/>
    <col min="10505" max="10505" width="0" style="70" hidden="1" customWidth="1"/>
    <col min="10506" max="10506" width="3" style="70" customWidth="1"/>
    <col min="10507" max="10507" width="16.5703125" style="70" customWidth="1"/>
    <col min="10508" max="10508" width="1" style="70" customWidth="1"/>
    <col min="10509" max="10509" width="17.42578125" style="70" customWidth="1"/>
    <col min="10510" max="10510" width="1" style="70" customWidth="1"/>
    <col min="10511" max="10511" width="17.42578125" style="70" customWidth="1"/>
    <col min="10512" max="10512" width="1" style="70" customWidth="1"/>
    <col min="10513" max="10513" width="18" style="70" customWidth="1"/>
    <col min="10514" max="10514" width="1" style="70" customWidth="1"/>
    <col min="10515" max="10515" width="16" style="70" customWidth="1"/>
    <col min="10516" max="10516" width="1" style="70" customWidth="1"/>
    <col min="10517" max="10517" width="25.42578125" style="70" customWidth="1"/>
    <col min="10518" max="10518" width="1" style="70" customWidth="1"/>
    <col min="10519" max="10519" width="17.42578125" style="70" customWidth="1"/>
    <col min="10520" max="10759" width="9" style="70"/>
    <col min="10760" max="10760" width="49" style="70" customWidth="1"/>
    <col min="10761" max="10761" width="0" style="70" hidden="1" customWidth="1"/>
    <col min="10762" max="10762" width="3" style="70" customWidth="1"/>
    <col min="10763" max="10763" width="16.5703125" style="70" customWidth="1"/>
    <col min="10764" max="10764" width="1" style="70" customWidth="1"/>
    <col min="10765" max="10765" width="17.42578125" style="70" customWidth="1"/>
    <col min="10766" max="10766" width="1" style="70" customWidth="1"/>
    <col min="10767" max="10767" width="17.42578125" style="70" customWidth="1"/>
    <col min="10768" max="10768" width="1" style="70" customWidth="1"/>
    <col min="10769" max="10769" width="18" style="70" customWidth="1"/>
    <col min="10770" max="10770" width="1" style="70" customWidth="1"/>
    <col min="10771" max="10771" width="16" style="70" customWidth="1"/>
    <col min="10772" max="10772" width="1" style="70" customWidth="1"/>
    <col min="10773" max="10773" width="25.42578125" style="70" customWidth="1"/>
    <col min="10774" max="10774" width="1" style="70" customWidth="1"/>
    <col min="10775" max="10775" width="17.42578125" style="70" customWidth="1"/>
    <col min="10776" max="11015" width="9" style="70"/>
    <col min="11016" max="11016" width="49" style="70" customWidth="1"/>
    <col min="11017" max="11017" width="0" style="70" hidden="1" customWidth="1"/>
    <col min="11018" max="11018" width="3" style="70" customWidth="1"/>
    <col min="11019" max="11019" width="16.5703125" style="70" customWidth="1"/>
    <col min="11020" max="11020" width="1" style="70" customWidth="1"/>
    <col min="11021" max="11021" width="17.42578125" style="70" customWidth="1"/>
    <col min="11022" max="11022" width="1" style="70" customWidth="1"/>
    <col min="11023" max="11023" width="17.42578125" style="70" customWidth="1"/>
    <col min="11024" max="11024" width="1" style="70" customWidth="1"/>
    <col min="11025" max="11025" width="18" style="70" customWidth="1"/>
    <col min="11026" max="11026" width="1" style="70" customWidth="1"/>
    <col min="11027" max="11027" width="16" style="70" customWidth="1"/>
    <col min="11028" max="11028" width="1" style="70" customWidth="1"/>
    <col min="11029" max="11029" width="25.42578125" style="70" customWidth="1"/>
    <col min="11030" max="11030" width="1" style="70" customWidth="1"/>
    <col min="11031" max="11031" width="17.42578125" style="70" customWidth="1"/>
    <col min="11032" max="11271" width="9" style="70"/>
    <col min="11272" max="11272" width="49" style="70" customWidth="1"/>
    <col min="11273" max="11273" width="0" style="70" hidden="1" customWidth="1"/>
    <col min="11274" max="11274" width="3" style="70" customWidth="1"/>
    <col min="11275" max="11275" width="16.5703125" style="70" customWidth="1"/>
    <col min="11276" max="11276" width="1" style="70" customWidth="1"/>
    <col min="11277" max="11277" width="17.42578125" style="70" customWidth="1"/>
    <col min="11278" max="11278" width="1" style="70" customWidth="1"/>
    <col min="11279" max="11279" width="17.42578125" style="70" customWidth="1"/>
    <col min="11280" max="11280" width="1" style="70" customWidth="1"/>
    <col min="11281" max="11281" width="18" style="70" customWidth="1"/>
    <col min="11282" max="11282" width="1" style="70" customWidth="1"/>
    <col min="11283" max="11283" width="16" style="70" customWidth="1"/>
    <col min="11284" max="11284" width="1" style="70" customWidth="1"/>
    <col min="11285" max="11285" width="25.42578125" style="70" customWidth="1"/>
    <col min="11286" max="11286" width="1" style="70" customWidth="1"/>
    <col min="11287" max="11287" width="17.42578125" style="70" customWidth="1"/>
    <col min="11288" max="11527" width="9" style="70"/>
    <col min="11528" max="11528" width="49" style="70" customWidth="1"/>
    <col min="11529" max="11529" width="0" style="70" hidden="1" customWidth="1"/>
    <col min="11530" max="11530" width="3" style="70" customWidth="1"/>
    <col min="11531" max="11531" width="16.5703125" style="70" customWidth="1"/>
    <col min="11532" max="11532" width="1" style="70" customWidth="1"/>
    <col min="11533" max="11533" width="17.42578125" style="70" customWidth="1"/>
    <col min="11534" max="11534" width="1" style="70" customWidth="1"/>
    <col min="11535" max="11535" width="17.42578125" style="70" customWidth="1"/>
    <col min="11536" max="11536" width="1" style="70" customWidth="1"/>
    <col min="11537" max="11537" width="18" style="70" customWidth="1"/>
    <col min="11538" max="11538" width="1" style="70" customWidth="1"/>
    <col min="11539" max="11539" width="16" style="70" customWidth="1"/>
    <col min="11540" max="11540" width="1" style="70" customWidth="1"/>
    <col min="11541" max="11541" width="25.42578125" style="70" customWidth="1"/>
    <col min="11542" max="11542" width="1" style="70" customWidth="1"/>
    <col min="11543" max="11543" width="17.42578125" style="70" customWidth="1"/>
    <col min="11544" max="11783" width="9" style="70"/>
    <col min="11784" max="11784" width="49" style="70" customWidth="1"/>
    <col min="11785" max="11785" width="0" style="70" hidden="1" customWidth="1"/>
    <col min="11786" max="11786" width="3" style="70" customWidth="1"/>
    <col min="11787" max="11787" width="16.5703125" style="70" customWidth="1"/>
    <col min="11788" max="11788" width="1" style="70" customWidth="1"/>
    <col min="11789" max="11789" width="17.42578125" style="70" customWidth="1"/>
    <col min="11790" max="11790" width="1" style="70" customWidth="1"/>
    <col min="11791" max="11791" width="17.42578125" style="70" customWidth="1"/>
    <col min="11792" max="11792" width="1" style="70" customWidth="1"/>
    <col min="11793" max="11793" width="18" style="70" customWidth="1"/>
    <col min="11794" max="11794" width="1" style="70" customWidth="1"/>
    <col min="11795" max="11795" width="16" style="70" customWidth="1"/>
    <col min="11796" max="11796" width="1" style="70" customWidth="1"/>
    <col min="11797" max="11797" width="25.42578125" style="70" customWidth="1"/>
    <col min="11798" max="11798" width="1" style="70" customWidth="1"/>
    <col min="11799" max="11799" width="17.42578125" style="70" customWidth="1"/>
    <col min="11800" max="12039" width="9" style="70"/>
    <col min="12040" max="12040" width="49" style="70" customWidth="1"/>
    <col min="12041" max="12041" width="0" style="70" hidden="1" customWidth="1"/>
    <col min="12042" max="12042" width="3" style="70" customWidth="1"/>
    <col min="12043" max="12043" width="16.5703125" style="70" customWidth="1"/>
    <col min="12044" max="12044" width="1" style="70" customWidth="1"/>
    <col min="12045" max="12045" width="17.42578125" style="70" customWidth="1"/>
    <col min="12046" max="12046" width="1" style="70" customWidth="1"/>
    <col min="12047" max="12047" width="17.42578125" style="70" customWidth="1"/>
    <col min="12048" max="12048" width="1" style="70" customWidth="1"/>
    <col min="12049" max="12049" width="18" style="70" customWidth="1"/>
    <col min="12050" max="12050" width="1" style="70" customWidth="1"/>
    <col min="12051" max="12051" width="16" style="70" customWidth="1"/>
    <col min="12052" max="12052" width="1" style="70" customWidth="1"/>
    <col min="12053" max="12053" width="25.42578125" style="70" customWidth="1"/>
    <col min="12054" max="12054" width="1" style="70" customWidth="1"/>
    <col min="12055" max="12055" width="17.42578125" style="70" customWidth="1"/>
    <col min="12056" max="12295" width="9" style="70"/>
    <col min="12296" max="12296" width="49" style="70" customWidth="1"/>
    <col min="12297" max="12297" width="0" style="70" hidden="1" customWidth="1"/>
    <col min="12298" max="12298" width="3" style="70" customWidth="1"/>
    <col min="12299" max="12299" width="16.5703125" style="70" customWidth="1"/>
    <col min="12300" max="12300" width="1" style="70" customWidth="1"/>
    <col min="12301" max="12301" width="17.42578125" style="70" customWidth="1"/>
    <col min="12302" max="12302" width="1" style="70" customWidth="1"/>
    <col min="12303" max="12303" width="17.42578125" style="70" customWidth="1"/>
    <col min="12304" max="12304" width="1" style="70" customWidth="1"/>
    <col min="12305" max="12305" width="18" style="70" customWidth="1"/>
    <col min="12306" max="12306" width="1" style="70" customWidth="1"/>
    <col min="12307" max="12307" width="16" style="70" customWidth="1"/>
    <col min="12308" max="12308" width="1" style="70" customWidth="1"/>
    <col min="12309" max="12309" width="25.42578125" style="70" customWidth="1"/>
    <col min="12310" max="12310" width="1" style="70" customWidth="1"/>
    <col min="12311" max="12311" width="17.42578125" style="70" customWidth="1"/>
    <col min="12312" max="12551" width="9" style="70"/>
    <col min="12552" max="12552" width="49" style="70" customWidth="1"/>
    <col min="12553" max="12553" width="0" style="70" hidden="1" customWidth="1"/>
    <col min="12554" max="12554" width="3" style="70" customWidth="1"/>
    <col min="12555" max="12555" width="16.5703125" style="70" customWidth="1"/>
    <col min="12556" max="12556" width="1" style="70" customWidth="1"/>
    <col min="12557" max="12557" width="17.42578125" style="70" customWidth="1"/>
    <col min="12558" max="12558" width="1" style="70" customWidth="1"/>
    <col min="12559" max="12559" width="17.42578125" style="70" customWidth="1"/>
    <col min="12560" max="12560" width="1" style="70" customWidth="1"/>
    <col min="12561" max="12561" width="18" style="70" customWidth="1"/>
    <col min="12562" max="12562" width="1" style="70" customWidth="1"/>
    <col min="12563" max="12563" width="16" style="70" customWidth="1"/>
    <col min="12564" max="12564" width="1" style="70" customWidth="1"/>
    <col min="12565" max="12565" width="25.42578125" style="70" customWidth="1"/>
    <col min="12566" max="12566" width="1" style="70" customWidth="1"/>
    <col min="12567" max="12567" width="17.42578125" style="70" customWidth="1"/>
    <col min="12568" max="12807" width="9" style="70"/>
    <col min="12808" max="12808" width="49" style="70" customWidth="1"/>
    <col min="12809" max="12809" width="0" style="70" hidden="1" customWidth="1"/>
    <col min="12810" max="12810" width="3" style="70" customWidth="1"/>
    <col min="12811" max="12811" width="16.5703125" style="70" customWidth="1"/>
    <col min="12812" max="12812" width="1" style="70" customWidth="1"/>
    <col min="12813" max="12813" width="17.42578125" style="70" customWidth="1"/>
    <col min="12814" max="12814" width="1" style="70" customWidth="1"/>
    <col min="12815" max="12815" width="17.42578125" style="70" customWidth="1"/>
    <col min="12816" max="12816" width="1" style="70" customWidth="1"/>
    <col min="12817" max="12817" width="18" style="70" customWidth="1"/>
    <col min="12818" max="12818" width="1" style="70" customWidth="1"/>
    <col min="12819" max="12819" width="16" style="70" customWidth="1"/>
    <col min="12820" max="12820" width="1" style="70" customWidth="1"/>
    <col min="12821" max="12821" width="25.42578125" style="70" customWidth="1"/>
    <col min="12822" max="12822" width="1" style="70" customWidth="1"/>
    <col min="12823" max="12823" width="17.42578125" style="70" customWidth="1"/>
    <col min="12824" max="13063" width="9" style="70"/>
    <col min="13064" max="13064" width="49" style="70" customWidth="1"/>
    <col min="13065" max="13065" width="0" style="70" hidden="1" customWidth="1"/>
    <col min="13066" max="13066" width="3" style="70" customWidth="1"/>
    <col min="13067" max="13067" width="16.5703125" style="70" customWidth="1"/>
    <col min="13068" max="13068" width="1" style="70" customWidth="1"/>
    <col min="13069" max="13069" width="17.42578125" style="70" customWidth="1"/>
    <col min="13070" max="13070" width="1" style="70" customWidth="1"/>
    <col min="13071" max="13071" width="17.42578125" style="70" customWidth="1"/>
    <col min="13072" max="13072" width="1" style="70" customWidth="1"/>
    <col min="13073" max="13073" width="18" style="70" customWidth="1"/>
    <col min="13074" max="13074" width="1" style="70" customWidth="1"/>
    <col min="13075" max="13075" width="16" style="70" customWidth="1"/>
    <col min="13076" max="13076" width="1" style="70" customWidth="1"/>
    <col min="13077" max="13077" width="25.42578125" style="70" customWidth="1"/>
    <col min="13078" max="13078" width="1" style="70" customWidth="1"/>
    <col min="13079" max="13079" width="17.42578125" style="70" customWidth="1"/>
    <col min="13080" max="13319" width="9" style="70"/>
    <col min="13320" max="13320" width="49" style="70" customWidth="1"/>
    <col min="13321" max="13321" width="0" style="70" hidden="1" customWidth="1"/>
    <col min="13322" max="13322" width="3" style="70" customWidth="1"/>
    <col min="13323" max="13323" width="16.5703125" style="70" customWidth="1"/>
    <col min="13324" max="13324" width="1" style="70" customWidth="1"/>
    <col min="13325" max="13325" width="17.42578125" style="70" customWidth="1"/>
    <col min="13326" max="13326" width="1" style="70" customWidth="1"/>
    <col min="13327" max="13327" width="17.42578125" style="70" customWidth="1"/>
    <col min="13328" max="13328" width="1" style="70" customWidth="1"/>
    <col min="13329" max="13329" width="18" style="70" customWidth="1"/>
    <col min="13330" max="13330" width="1" style="70" customWidth="1"/>
    <col min="13331" max="13331" width="16" style="70" customWidth="1"/>
    <col min="13332" max="13332" width="1" style="70" customWidth="1"/>
    <col min="13333" max="13333" width="25.42578125" style="70" customWidth="1"/>
    <col min="13334" max="13334" width="1" style="70" customWidth="1"/>
    <col min="13335" max="13335" width="17.42578125" style="70" customWidth="1"/>
    <col min="13336" max="13575" width="9" style="70"/>
    <col min="13576" max="13576" width="49" style="70" customWidth="1"/>
    <col min="13577" max="13577" width="0" style="70" hidden="1" customWidth="1"/>
    <col min="13578" max="13578" width="3" style="70" customWidth="1"/>
    <col min="13579" max="13579" width="16.5703125" style="70" customWidth="1"/>
    <col min="13580" max="13580" width="1" style="70" customWidth="1"/>
    <col min="13581" max="13581" width="17.42578125" style="70" customWidth="1"/>
    <col min="13582" max="13582" width="1" style="70" customWidth="1"/>
    <col min="13583" max="13583" width="17.42578125" style="70" customWidth="1"/>
    <col min="13584" max="13584" width="1" style="70" customWidth="1"/>
    <col min="13585" max="13585" width="18" style="70" customWidth="1"/>
    <col min="13586" max="13586" width="1" style="70" customWidth="1"/>
    <col min="13587" max="13587" width="16" style="70" customWidth="1"/>
    <col min="13588" max="13588" width="1" style="70" customWidth="1"/>
    <col min="13589" max="13589" width="25.42578125" style="70" customWidth="1"/>
    <col min="13590" max="13590" width="1" style="70" customWidth="1"/>
    <col min="13591" max="13591" width="17.42578125" style="70" customWidth="1"/>
    <col min="13592" max="13831" width="9" style="70"/>
    <col min="13832" max="13832" width="49" style="70" customWidth="1"/>
    <col min="13833" max="13833" width="0" style="70" hidden="1" customWidth="1"/>
    <col min="13834" max="13834" width="3" style="70" customWidth="1"/>
    <col min="13835" max="13835" width="16.5703125" style="70" customWidth="1"/>
    <col min="13836" max="13836" width="1" style="70" customWidth="1"/>
    <col min="13837" max="13837" width="17.42578125" style="70" customWidth="1"/>
    <col min="13838" max="13838" width="1" style="70" customWidth="1"/>
    <col min="13839" max="13839" width="17.42578125" style="70" customWidth="1"/>
    <col min="13840" max="13840" width="1" style="70" customWidth="1"/>
    <col min="13841" max="13841" width="18" style="70" customWidth="1"/>
    <col min="13842" max="13842" width="1" style="70" customWidth="1"/>
    <col min="13843" max="13843" width="16" style="70" customWidth="1"/>
    <col min="13844" max="13844" width="1" style="70" customWidth="1"/>
    <col min="13845" max="13845" width="25.42578125" style="70" customWidth="1"/>
    <col min="13846" max="13846" width="1" style="70" customWidth="1"/>
    <col min="13847" max="13847" width="17.42578125" style="70" customWidth="1"/>
    <col min="13848" max="14087" width="9" style="70"/>
    <col min="14088" max="14088" width="49" style="70" customWidth="1"/>
    <col min="14089" max="14089" width="0" style="70" hidden="1" customWidth="1"/>
    <col min="14090" max="14090" width="3" style="70" customWidth="1"/>
    <col min="14091" max="14091" width="16.5703125" style="70" customWidth="1"/>
    <col min="14092" max="14092" width="1" style="70" customWidth="1"/>
    <col min="14093" max="14093" width="17.42578125" style="70" customWidth="1"/>
    <col min="14094" max="14094" width="1" style="70" customWidth="1"/>
    <col min="14095" max="14095" width="17.42578125" style="70" customWidth="1"/>
    <col min="14096" max="14096" width="1" style="70" customWidth="1"/>
    <col min="14097" max="14097" width="18" style="70" customWidth="1"/>
    <col min="14098" max="14098" width="1" style="70" customWidth="1"/>
    <col min="14099" max="14099" width="16" style="70" customWidth="1"/>
    <col min="14100" max="14100" width="1" style="70" customWidth="1"/>
    <col min="14101" max="14101" width="25.42578125" style="70" customWidth="1"/>
    <col min="14102" max="14102" width="1" style="70" customWidth="1"/>
    <col min="14103" max="14103" width="17.42578125" style="70" customWidth="1"/>
    <col min="14104" max="14343" width="9" style="70"/>
    <col min="14344" max="14344" width="49" style="70" customWidth="1"/>
    <col min="14345" max="14345" width="0" style="70" hidden="1" customWidth="1"/>
    <col min="14346" max="14346" width="3" style="70" customWidth="1"/>
    <col min="14347" max="14347" width="16.5703125" style="70" customWidth="1"/>
    <col min="14348" max="14348" width="1" style="70" customWidth="1"/>
    <col min="14349" max="14349" width="17.42578125" style="70" customWidth="1"/>
    <col min="14350" max="14350" width="1" style="70" customWidth="1"/>
    <col min="14351" max="14351" width="17.42578125" style="70" customWidth="1"/>
    <col min="14352" max="14352" width="1" style="70" customWidth="1"/>
    <col min="14353" max="14353" width="18" style="70" customWidth="1"/>
    <col min="14354" max="14354" width="1" style="70" customWidth="1"/>
    <col min="14355" max="14355" width="16" style="70" customWidth="1"/>
    <col min="14356" max="14356" width="1" style="70" customWidth="1"/>
    <col min="14357" max="14357" width="25.42578125" style="70" customWidth="1"/>
    <col min="14358" max="14358" width="1" style="70" customWidth="1"/>
    <col min="14359" max="14359" width="17.42578125" style="70" customWidth="1"/>
    <col min="14360" max="14599" width="9" style="70"/>
    <col min="14600" max="14600" width="49" style="70" customWidth="1"/>
    <col min="14601" max="14601" width="0" style="70" hidden="1" customWidth="1"/>
    <col min="14602" max="14602" width="3" style="70" customWidth="1"/>
    <col min="14603" max="14603" width="16.5703125" style="70" customWidth="1"/>
    <col min="14604" max="14604" width="1" style="70" customWidth="1"/>
    <col min="14605" max="14605" width="17.42578125" style="70" customWidth="1"/>
    <col min="14606" max="14606" width="1" style="70" customWidth="1"/>
    <col min="14607" max="14607" width="17.42578125" style="70" customWidth="1"/>
    <col min="14608" max="14608" width="1" style="70" customWidth="1"/>
    <col min="14609" max="14609" width="18" style="70" customWidth="1"/>
    <col min="14610" max="14610" width="1" style="70" customWidth="1"/>
    <col min="14611" max="14611" width="16" style="70" customWidth="1"/>
    <col min="14612" max="14612" width="1" style="70" customWidth="1"/>
    <col min="14613" max="14613" width="25.42578125" style="70" customWidth="1"/>
    <col min="14614" max="14614" width="1" style="70" customWidth="1"/>
    <col min="14615" max="14615" width="17.42578125" style="70" customWidth="1"/>
    <col min="14616" max="14855" width="9" style="70"/>
    <col min="14856" max="14856" width="49" style="70" customWidth="1"/>
    <col min="14857" max="14857" width="0" style="70" hidden="1" customWidth="1"/>
    <col min="14858" max="14858" width="3" style="70" customWidth="1"/>
    <col min="14859" max="14859" width="16.5703125" style="70" customWidth="1"/>
    <col min="14860" max="14860" width="1" style="70" customWidth="1"/>
    <col min="14861" max="14861" width="17.42578125" style="70" customWidth="1"/>
    <col min="14862" max="14862" width="1" style="70" customWidth="1"/>
    <col min="14863" max="14863" width="17.42578125" style="70" customWidth="1"/>
    <col min="14864" max="14864" width="1" style="70" customWidth="1"/>
    <col min="14865" max="14865" width="18" style="70" customWidth="1"/>
    <col min="14866" max="14866" width="1" style="70" customWidth="1"/>
    <col min="14867" max="14867" width="16" style="70" customWidth="1"/>
    <col min="14868" max="14868" width="1" style="70" customWidth="1"/>
    <col min="14869" max="14869" width="25.42578125" style="70" customWidth="1"/>
    <col min="14870" max="14870" width="1" style="70" customWidth="1"/>
    <col min="14871" max="14871" width="17.42578125" style="70" customWidth="1"/>
    <col min="14872" max="15111" width="9" style="70"/>
    <col min="15112" max="15112" width="49" style="70" customWidth="1"/>
    <col min="15113" max="15113" width="0" style="70" hidden="1" customWidth="1"/>
    <col min="15114" max="15114" width="3" style="70" customWidth="1"/>
    <col min="15115" max="15115" width="16.5703125" style="70" customWidth="1"/>
    <col min="15116" max="15116" width="1" style="70" customWidth="1"/>
    <col min="15117" max="15117" width="17.42578125" style="70" customWidth="1"/>
    <col min="15118" max="15118" width="1" style="70" customWidth="1"/>
    <col min="15119" max="15119" width="17.42578125" style="70" customWidth="1"/>
    <col min="15120" max="15120" width="1" style="70" customWidth="1"/>
    <col min="15121" max="15121" width="18" style="70" customWidth="1"/>
    <col min="15122" max="15122" width="1" style="70" customWidth="1"/>
    <col min="15123" max="15123" width="16" style="70" customWidth="1"/>
    <col min="15124" max="15124" width="1" style="70" customWidth="1"/>
    <col min="15125" max="15125" width="25.42578125" style="70" customWidth="1"/>
    <col min="15126" max="15126" width="1" style="70" customWidth="1"/>
    <col min="15127" max="15127" width="17.42578125" style="70" customWidth="1"/>
    <col min="15128" max="15367" width="9" style="70"/>
    <col min="15368" max="15368" width="49" style="70" customWidth="1"/>
    <col min="15369" max="15369" width="0" style="70" hidden="1" customWidth="1"/>
    <col min="15370" max="15370" width="3" style="70" customWidth="1"/>
    <col min="15371" max="15371" width="16.5703125" style="70" customWidth="1"/>
    <col min="15372" max="15372" width="1" style="70" customWidth="1"/>
    <col min="15373" max="15373" width="17.42578125" style="70" customWidth="1"/>
    <col min="15374" max="15374" width="1" style="70" customWidth="1"/>
    <col min="15375" max="15375" width="17.42578125" style="70" customWidth="1"/>
    <col min="15376" max="15376" width="1" style="70" customWidth="1"/>
    <col min="15377" max="15377" width="18" style="70" customWidth="1"/>
    <col min="15378" max="15378" width="1" style="70" customWidth="1"/>
    <col min="15379" max="15379" width="16" style="70" customWidth="1"/>
    <col min="15380" max="15380" width="1" style="70" customWidth="1"/>
    <col min="15381" max="15381" width="25.42578125" style="70" customWidth="1"/>
    <col min="15382" max="15382" width="1" style="70" customWidth="1"/>
    <col min="15383" max="15383" width="17.42578125" style="70" customWidth="1"/>
    <col min="15384" max="15623" width="9" style="70"/>
    <col min="15624" max="15624" width="49" style="70" customWidth="1"/>
    <col min="15625" max="15625" width="0" style="70" hidden="1" customWidth="1"/>
    <col min="15626" max="15626" width="3" style="70" customWidth="1"/>
    <col min="15627" max="15627" width="16.5703125" style="70" customWidth="1"/>
    <col min="15628" max="15628" width="1" style="70" customWidth="1"/>
    <col min="15629" max="15629" width="17.42578125" style="70" customWidth="1"/>
    <col min="15630" max="15630" width="1" style="70" customWidth="1"/>
    <col min="15631" max="15631" width="17.42578125" style="70" customWidth="1"/>
    <col min="15632" max="15632" width="1" style="70" customWidth="1"/>
    <col min="15633" max="15633" width="18" style="70" customWidth="1"/>
    <col min="15634" max="15634" width="1" style="70" customWidth="1"/>
    <col min="15635" max="15635" width="16" style="70" customWidth="1"/>
    <col min="15636" max="15636" width="1" style="70" customWidth="1"/>
    <col min="15637" max="15637" width="25.42578125" style="70" customWidth="1"/>
    <col min="15638" max="15638" width="1" style="70" customWidth="1"/>
    <col min="15639" max="15639" width="17.42578125" style="70" customWidth="1"/>
    <col min="15640" max="15879" width="9" style="70"/>
    <col min="15880" max="15880" width="49" style="70" customWidth="1"/>
    <col min="15881" max="15881" width="0" style="70" hidden="1" customWidth="1"/>
    <col min="15882" max="15882" width="3" style="70" customWidth="1"/>
    <col min="15883" max="15883" width="16.5703125" style="70" customWidth="1"/>
    <col min="15884" max="15884" width="1" style="70" customWidth="1"/>
    <col min="15885" max="15885" width="17.42578125" style="70" customWidth="1"/>
    <col min="15886" max="15886" width="1" style="70" customWidth="1"/>
    <col min="15887" max="15887" width="17.42578125" style="70" customWidth="1"/>
    <col min="15888" max="15888" width="1" style="70" customWidth="1"/>
    <col min="15889" max="15889" width="18" style="70" customWidth="1"/>
    <col min="15890" max="15890" width="1" style="70" customWidth="1"/>
    <col min="15891" max="15891" width="16" style="70" customWidth="1"/>
    <col min="15892" max="15892" width="1" style="70" customWidth="1"/>
    <col min="15893" max="15893" width="25.42578125" style="70" customWidth="1"/>
    <col min="15894" max="15894" width="1" style="70" customWidth="1"/>
    <col min="15895" max="15895" width="17.42578125" style="70" customWidth="1"/>
    <col min="15896" max="16135" width="9" style="70"/>
    <col min="16136" max="16136" width="49" style="70" customWidth="1"/>
    <col min="16137" max="16137" width="0" style="70" hidden="1" customWidth="1"/>
    <col min="16138" max="16138" width="3" style="70" customWidth="1"/>
    <col min="16139" max="16139" width="16.5703125" style="70" customWidth="1"/>
    <col min="16140" max="16140" width="1" style="70" customWidth="1"/>
    <col min="16141" max="16141" width="17.42578125" style="70" customWidth="1"/>
    <col min="16142" max="16142" width="1" style="70" customWidth="1"/>
    <col min="16143" max="16143" width="17.42578125" style="70" customWidth="1"/>
    <col min="16144" max="16144" width="1" style="70" customWidth="1"/>
    <col min="16145" max="16145" width="18" style="70" customWidth="1"/>
    <col min="16146" max="16146" width="1" style="70" customWidth="1"/>
    <col min="16147" max="16147" width="16" style="70" customWidth="1"/>
    <col min="16148" max="16148" width="1" style="70" customWidth="1"/>
    <col min="16149" max="16149" width="25.42578125" style="70" customWidth="1"/>
    <col min="16150" max="16150" width="1" style="70" customWidth="1"/>
    <col min="16151" max="16151" width="17.42578125" style="70" customWidth="1"/>
    <col min="16152" max="16384" width="9" style="70"/>
  </cols>
  <sheetData>
    <row r="1" spans="1:27" ht="26.1" customHeight="1" x14ac:dyDescent="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</row>
    <row r="2" spans="1:27" ht="26.1" customHeight="1" x14ac:dyDescent="0.25">
      <c r="A2" s="164" t="s">
        <v>154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</row>
    <row r="3" spans="1:27" ht="26.1" customHeight="1" x14ac:dyDescent="0.25">
      <c r="A3" s="158" t="s">
        <v>119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</row>
    <row r="4" spans="1:27" ht="26.1" customHeight="1" x14ac:dyDescent="0.25">
      <c r="A4" s="158" t="s">
        <v>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27" ht="26.1" customHeight="1" x14ac:dyDescent="0.25">
      <c r="A5" s="165" t="s">
        <v>123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7" ht="9" customHeight="1" x14ac:dyDescent="0.2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7" s="72" customFormat="1" ht="23.1" customHeight="1" x14ac:dyDescent="0.25">
      <c r="A7" s="47"/>
      <c r="B7" s="47"/>
      <c r="C7" s="47"/>
      <c r="D7" s="47"/>
      <c r="E7" s="166" t="s">
        <v>6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27" s="74" customFormat="1" ht="23.1" customHeight="1" x14ac:dyDescent="0.25">
      <c r="A8" s="80"/>
      <c r="B8" s="80"/>
      <c r="C8" s="88"/>
      <c r="D8" s="88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 t="s">
        <v>139</v>
      </c>
      <c r="U8" s="90"/>
      <c r="V8" s="90"/>
      <c r="W8" s="90"/>
    </row>
    <row r="9" spans="1:27" s="74" customFormat="1" ht="23.1" customHeight="1" x14ac:dyDescent="0.25">
      <c r="A9" s="80"/>
      <c r="B9" s="80"/>
      <c r="C9" s="88"/>
      <c r="D9" s="88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 t="s">
        <v>155</v>
      </c>
      <c r="U9" s="90"/>
      <c r="V9" s="90"/>
      <c r="W9" s="90"/>
    </row>
    <row r="10" spans="1:27" s="74" customFormat="1" ht="23.1" customHeight="1" x14ac:dyDescent="0.25">
      <c r="A10" s="80"/>
      <c r="B10" s="80"/>
      <c r="C10" s="88"/>
      <c r="D10" s="88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7" t="s">
        <v>156</v>
      </c>
      <c r="U10" s="90"/>
      <c r="V10" s="90"/>
      <c r="W10" s="90"/>
    </row>
    <row r="11" spans="1:27" s="74" customFormat="1" ht="23.1" customHeight="1" x14ac:dyDescent="0.25">
      <c r="A11" s="80"/>
      <c r="B11" s="80"/>
      <c r="C11" s="88"/>
      <c r="D11" s="88"/>
      <c r="E11" s="90"/>
      <c r="F11" s="90"/>
      <c r="G11" s="90"/>
      <c r="H11" s="90"/>
      <c r="I11" s="90"/>
      <c r="J11" s="90"/>
      <c r="K11" s="90"/>
      <c r="L11" s="90"/>
      <c r="M11" s="90"/>
      <c r="N11" s="163" t="s">
        <v>129</v>
      </c>
      <c r="O11" s="163"/>
      <c r="P11" s="163"/>
      <c r="Q11" s="163"/>
      <c r="R11" s="90"/>
      <c r="S11" s="90"/>
      <c r="T11" s="97" t="s">
        <v>157</v>
      </c>
      <c r="U11" s="90"/>
      <c r="V11" s="90"/>
      <c r="W11" s="90"/>
    </row>
    <row r="12" spans="1:27" s="74" customFormat="1" ht="23.1" customHeight="1" x14ac:dyDescent="0.25">
      <c r="A12" s="80"/>
      <c r="B12" s="80"/>
      <c r="C12" s="88"/>
      <c r="D12" s="88"/>
      <c r="E12" s="90" t="s">
        <v>133</v>
      </c>
      <c r="F12" s="90"/>
      <c r="G12" s="90"/>
      <c r="H12" s="90" t="s">
        <v>134</v>
      </c>
      <c r="I12" s="90"/>
      <c r="J12" s="90"/>
      <c r="K12" s="90" t="s">
        <v>135</v>
      </c>
      <c r="L12" s="90"/>
      <c r="M12" s="90"/>
      <c r="N12" s="90" t="s">
        <v>136</v>
      </c>
      <c r="O12" s="90"/>
      <c r="P12" s="90"/>
      <c r="Q12" s="90"/>
      <c r="R12" s="90"/>
      <c r="S12" s="90"/>
      <c r="T12" s="90" t="s">
        <v>106</v>
      </c>
      <c r="U12" s="90"/>
      <c r="V12" s="90"/>
      <c r="W12" s="90"/>
    </row>
    <row r="13" spans="1:27" s="74" customFormat="1" ht="23.1" customHeight="1" x14ac:dyDescent="0.25">
      <c r="A13" s="80"/>
      <c r="B13" s="90" t="s">
        <v>12</v>
      </c>
      <c r="C13" s="88"/>
      <c r="D13" s="88"/>
      <c r="E13" s="92" t="s">
        <v>140</v>
      </c>
      <c r="F13" s="90"/>
      <c r="G13" s="90"/>
      <c r="H13" s="92" t="s">
        <v>141</v>
      </c>
      <c r="I13" s="90"/>
      <c r="J13" s="90"/>
      <c r="K13" s="92" t="s">
        <v>142</v>
      </c>
      <c r="L13" s="90"/>
      <c r="M13" s="90"/>
      <c r="N13" s="92" t="s">
        <v>143</v>
      </c>
      <c r="O13" s="90"/>
      <c r="P13" s="90"/>
      <c r="Q13" s="92" t="s">
        <v>144</v>
      </c>
      <c r="R13" s="90"/>
      <c r="S13" s="90"/>
      <c r="T13" s="101" t="s">
        <v>158</v>
      </c>
      <c r="U13" s="90"/>
      <c r="V13" s="90"/>
      <c r="W13" s="92" t="s">
        <v>132</v>
      </c>
    </row>
    <row r="14" spans="1:27" s="74" customFormat="1" ht="23.1" customHeight="1" x14ac:dyDescent="0.25">
      <c r="A14" s="80"/>
      <c r="B14" s="90"/>
      <c r="C14" s="88"/>
      <c r="D14" s="88"/>
      <c r="E14" s="90"/>
      <c r="F14" s="90"/>
      <c r="G14" s="90"/>
      <c r="H14" s="102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7"/>
      <c r="U14" s="90"/>
      <c r="V14" s="90"/>
      <c r="W14" s="90"/>
    </row>
    <row r="15" spans="1:27" s="72" customFormat="1" ht="23.1" customHeight="1" x14ac:dyDescent="0.25">
      <c r="A15" s="89" t="s">
        <v>148</v>
      </c>
      <c r="B15" s="89"/>
      <c r="C15" s="79"/>
      <c r="D15" s="79"/>
      <c r="E15" s="104">
        <v>590000000</v>
      </c>
      <c r="F15" s="102"/>
      <c r="G15" s="102"/>
      <c r="H15" s="104">
        <v>681567855</v>
      </c>
      <c r="I15" s="104"/>
      <c r="J15" s="104"/>
      <c r="K15" s="104">
        <v>823371749</v>
      </c>
      <c r="L15" s="104"/>
      <c r="M15" s="104"/>
      <c r="N15" s="104">
        <v>59000000</v>
      </c>
      <c r="O15" s="104"/>
      <c r="P15" s="104"/>
      <c r="Q15" s="104">
        <v>5052708076</v>
      </c>
      <c r="R15" s="125"/>
      <c r="S15" s="125"/>
      <c r="T15" s="104">
        <v>-887713704</v>
      </c>
      <c r="U15" s="45"/>
      <c r="V15" s="45"/>
      <c r="W15" s="45">
        <f>SUM(E15:V15)</f>
        <v>6318933976</v>
      </c>
      <c r="X15" s="75"/>
      <c r="Y15" s="75"/>
      <c r="Z15" s="75"/>
      <c r="AA15" s="75"/>
    </row>
    <row r="16" spans="1:27" s="72" customFormat="1" ht="23.1" customHeight="1" x14ac:dyDescent="0.25">
      <c r="A16" s="70" t="s">
        <v>104</v>
      </c>
      <c r="B16" s="70"/>
      <c r="C16" s="79"/>
      <c r="D16" s="79"/>
      <c r="E16" s="126">
        <v>0</v>
      </c>
      <c r="F16" s="102"/>
      <c r="G16" s="102"/>
      <c r="H16" s="126">
        <v>0</v>
      </c>
      <c r="I16" s="102"/>
      <c r="J16" s="102"/>
      <c r="K16" s="126">
        <v>0</v>
      </c>
      <c r="L16" s="102"/>
      <c r="M16" s="102"/>
      <c r="N16" s="126">
        <v>0</v>
      </c>
      <c r="O16" s="102"/>
      <c r="P16" s="102"/>
      <c r="Q16" s="127">
        <v>542211479</v>
      </c>
      <c r="R16" s="125"/>
      <c r="S16" s="125"/>
      <c r="T16" s="128">
        <v>0</v>
      </c>
      <c r="U16" s="45"/>
      <c r="V16" s="45"/>
      <c r="W16" s="122">
        <f>SUM(E16:T16)</f>
        <v>542211479</v>
      </c>
      <c r="X16" s="75"/>
      <c r="Y16" s="75"/>
      <c r="Z16" s="75"/>
      <c r="AA16" s="75"/>
    </row>
    <row r="17" spans="1:28" s="72" customFormat="1" ht="23.1" customHeight="1" x14ac:dyDescent="0.25">
      <c r="A17" s="70" t="s">
        <v>149</v>
      </c>
      <c r="B17" s="70"/>
      <c r="C17" s="79"/>
      <c r="D17" s="79"/>
      <c r="E17" s="129">
        <v>0</v>
      </c>
      <c r="F17" s="102"/>
      <c r="G17" s="102"/>
      <c r="H17" s="129">
        <v>0</v>
      </c>
      <c r="I17" s="102"/>
      <c r="J17" s="102"/>
      <c r="K17" s="129">
        <v>0</v>
      </c>
      <c r="L17" s="102"/>
      <c r="M17" s="102"/>
      <c r="N17" s="129">
        <v>0</v>
      </c>
      <c r="O17" s="102"/>
      <c r="P17" s="102"/>
      <c r="Q17" s="130">
        <v>0</v>
      </c>
      <c r="R17" s="125"/>
      <c r="S17" s="125"/>
      <c r="T17" s="131">
        <v>-443681989</v>
      </c>
      <c r="U17" s="45"/>
      <c r="V17" s="45"/>
      <c r="W17" s="95">
        <f>SUM(E17:T17)</f>
        <v>-443681989</v>
      </c>
      <c r="X17" s="75"/>
      <c r="Y17" s="75"/>
      <c r="Z17" s="75"/>
      <c r="AA17" s="75"/>
    </row>
    <row r="18" spans="1:28" s="72" customFormat="1" ht="23.1" customHeight="1" x14ac:dyDescent="0.25">
      <c r="A18" s="70" t="s">
        <v>116</v>
      </c>
      <c r="B18" s="70"/>
      <c r="C18" s="79"/>
      <c r="D18" s="79"/>
      <c r="E18" s="135">
        <f>SUM(E16:E17)</f>
        <v>0</v>
      </c>
      <c r="F18" s="136"/>
      <c r="G18" s="136"/>
      <c r="H18" s="135">
        <f>SUM(H16:H17)</f>
        <v>0</v>
      </c>
      <c r="I18" s="136"/>
      <c r="J18" s="136"/>
      <c r="K18" s="135">
        <f>SUM(K16:K17)</f>
        <v>0</v>
      </c>
      <c r="L18" s="136"/>
      <c r="M18" s="136"/>
      <c r="N18" s="135">
        <f>SUM(N16:N17)</f>
        <v>0</v>
      </c>
      <c r="O18" s="45"/>
      <c r="P18" s="45"/>
      <c r="Q18" s="123">
        <f>SUM(Q16:Q17)</f>
        <v>542211479</v>
      </c>
      <c r="R18" s="45"/>
      <c r="S18" s="45"/>
      <c r="T18" s="123">
        <f>SUM(T16:T17)</f>
        <v>-443681989</v>
      </c>
      <c r="U18" s="45"/>
      <c r="V18" s="45"/>
      <c r="W18" s="123">
        <f>SUM(W16:W17)</f>
        <v>98529490</v>
      </c>
      <c r="X18" s="75"/>
      <c r="Y18" s="75"/>
      <c r="Z18" s="75"/>
      <c r="AA18" s="75"/>
    </row>
    <row r="19" spans="1:28" s="72" customFormat="1" ht="23.1" customHeight="1" x14ac:dyDescent="0.25">
      <c r="A19" s="70" t="s">
        <v>150</v>
      </c>
      <c r="B19" s="88">
        <v>16</v>
      </c>
      <c r="C19" s="79"/>
      <c r="D19" s="79"/>
      <c r="E19" s="132">
        <v>0</v>
      </c>
      <c r="F19" s="133"/>
      <c r="G19" s="133"/>
      <c r="H19" s="132">
        <v>0</v>
      </c>
      <c r="I19" s="134"/>
      <c r="J19" s="134"/>
      <c r="K19" s="132">
        <v>0</v>
      </c>
      <c r="L19" s="134"/>
      <c r="M19" s="134"/>
      <c r="N19" s="132">
        <v>0</v>
      </c>
      <c r="O19" s="102"/>
      <c r="P19" s="102"/>
      <c r="Q19" s="137">
        <v>-364620000</v>
      </c>
      <c r="R19" s="45"/>
      <c r="S19" s="45"/>
      <c r="T19" s="132">
        <v>0</v>
      </c>
      <c r="U19" s="45"/>
      <c r="V19" s="45"/>
      <c r="W19" s="6">
        <f>SUM(E19:T19)</f>
        <v>-364620000</v>
      </c>
      <c r="X19" s="75"/>
      <c r="Y19" s="75"/>
      <c r="Z19" s="75"/>
      <c r="AA19" s="75"/>
    </row>
    <row r="20" spans="1:28" s="72" customFormat="1" ht="23.1" customHeight="1" thickBot="1" x14ac:dyDescent="0.3">
      <c r="A20" s="89" t="s">
        <v>151</v>
      </c>
      <c r="B20" s="107"/>
      <c r="C20" s="79"/>
      <c r="D20" s="79"/>
      <c r="E20" s="117">
        <f>SUM(E15,E18:E19)</f>
        <v>590000000</v>
      </c>
      <c r="F20" s="45"/>
      <c r="G20" s="45"/>
      <c r="H20" s="117">
        <f>SUM(H15,H18:H19)</f>
        <v>681567855</v>
      </c>
      <c r="I20" s="45"/>
      <c r="J20" s="45"/>
      <c r="K20" s="117">
        <f>SUM(K15,K18:K19)</f>
        <v>823371749</v>
      </c>
      <c r="L20" s="45"/>
      <c r="M20" s="45"/>
      <c r="N20" s="117">
        <f>SUM(N15,N18:N19)</f>
        <v>59000000</v>
      </c>
      <c r="O20" s="45"/>
      <c r="P20" s="45"/>
      <c r="Q20" s="117">
        <f>SUM(Q15,Q18:Q19)</f>
        <v>5230299555</v>
      </c>
      <c r="R20" s="45"/>
      <c r="S20" s="45"/>
      <c r="T20" s="117">
        <f>SUM(T15,T18:T19)</f>
        <v>-1331395693</v>
      </c>
      <c r="U20" s="45"/>
      <c r="V20" s="45"/>
      <c r="W20" s="117">
        <f>SUM(W15,W18:W19)</f>
        <v>6052843466</v>
      </c>
      <c r="X20" s="75"/>
      <c r="Y20" s="75"/>
      <c r="Z20" s="75"/>
      <c r="AA20" s="75"/>
    </row>
    <row r="21" spans="1:28" s="72" customFormat="1" ht="23.1" customHeight="1" thickTop="1" x14ac:dyDescent="0.25">
      <c r="A21" s="89"/>
      <c r="B21" s="90"/>
      <c r="C21" s="79"/>
      <c r="D21" s="79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75"/>
      <c r="Y21" s="75"/>
      <c r="Z21" s="75"/>
      <c r="AA21" s="75"/>
    </row>
    <row r="22" spans="1:28" s="72" customFormat="1" ht="23.1" customHeight="1" x14ac:dyDescent="0.25">
      <c r="A22" s="89" t="s">
        <v>152</v>
      </c>
      <c r="B22" s="90"/>
      <c r="C22" s="79"/>
      <c r="D22" s="79"/>
      <c r="E22" s="45">
        <v>590000000</v>
      </c>
      <c r="F22" s="45"/>
      <c r="G22" s="45"/>
      <c r="H22" s="45">
        <v>681567855</v>
      </c>
      <c r="I22" s="45"/>
      <c r="J22" s="45"/>
      <c r="K22" s="45">
        <v>823371749</v>
      </c>
      <c r="L22" s="45"/>
      <c r="M22" s="45"/>
      <c r="N22" s="45">
        <v>59000000</v>
      </c>
      <c r="O22" s="45"/>
      <c r="P22" s="45"/>
      <c r="Q22" s="45">
        <v>5327394115</v>
      </c>
      <c r="R22" s="45"/>
      <c r="S22" s="45"/>
      <c r="T22" s="45">
        <v>-1383411728</v>
      </c>
      <c r="U22" s="45"/>
      <c r="V22" s="45"/>
      <c r="W22" s="45">
        <f>SUM(E22:V22)</f>
        <v>6097921991</v>
      </c>
      <c r="X22" s="75"/>
      <c r="Y22" s="75"/>
      <c r="Z22" s="75"/>
      <c r="AA22" s="75"/>
    </row>
    <row r="23" spans="1:28" s="72" customFormat="1" ht="23.1" customHeight="1" x14ac:dyDescent="0.25">
      <c r="A23" s="70" t="s">
        <v>104</v>
      </c>
      <c r="B23" s="88"/>
      <c r="C23" s="79"/>
      <c r="D23" s="79"/>
      <c r="E23" s="126">
        <v>0</v>
      </c>
      <c r="F23" s="45"/>
      <c r="G23" s="45"/>
      <c r="H23" s="126">
        <v>0</v>
      </c>
      <c r="I23" s="45"/>
      <c r="J23" s="45"/>
      <c r="K23" s="126">
        <v>0</v>
      </c>
      <c r="L23" s="45"/>
      <c r="M23" s="45"/>
      <c r="N23" s="126">
        <v>0</v>
      </c>
      <c r="O23" s="45"/>
      <c r="P23" s="45"/>
      <c r="Q23" s="94">
        <f>'9M'!I36</f>
        <v>594243911</v>
      </c>
      <c r="R23" s="45"/>
      <c r="S23" s="45"/>
      <c r="T23" s="128">
        <v>0</v>
      </c>
      <c r="U23" s="45"/>
      <c r="V23" s="45"/>
      <c r="W23" s="94">
        <f>SUM(E23:T23)</f>
        <v>594243911</v>
      </c>
      <c r="X23" s="75"/>
      <c r="Y23" s="75"/>
      <c r="Z23" s="75"/>
      <c r="AA23" s="75"/>
    </row>
    <row r="24" spans="1:28" s="16" customFormat="1" ht="23.1" customHeight="1" x14ac:dyDescent="0.25">
      <c r="A24" s="70" t="s">
        <v>159</v>
      </c>
      <c r="B24" s="88"/>
      <c r="C24" s="98"/>
      <c r="D24" s="98"/>
      <c r="E24" s="129">
        <v>0</v>
      </c>
      <c r="F24" s="45"/>
      <c r="G24" s="45"/>
      <c r="H24" s="129">
        <v>0</v>
      </c>
      <c r="I24" s="45"/>
      <c r="J24" s="45"/>
      <c r="K24" s="129">
        <v>0</v>
      </c>
      <c r="L24" s="45"/>
      <c r="M24" s="45"/>
      <c r="N24" s="129">
        <v>0</v>
      </c>
      <c r="O24" s="45"/>
      <c r="P24" s="45"/>
      <c r="Q24" s="130">
        <v>0</v>
      </c>
      <c r="R24" s="45"/>
      <c r="S24" s="45"/>
      <c r="T24" s="95">
        <f>'9M'!$I$64</f>
        <v>7113062</v>
      </c>
      <c r="U24" s="45"/>
      <c r="V24" s="45"/>
      <c r="W24" s="95">
        <f>SUM(E24:T24)</f>
        <v>7113062</v>
      </c>
      <c r="X24" s="14"/>
      <c r="Y24" s="14"/>
      <c r="Z24" s="14"/>
      <c r="AA24" s="14"/>
      <c r="AB24" s="15"/>
    </row>
    <row r="25" spans="1:28" s="72" customFormat="1" ht="23.1" customHeight="1" x14ac:dyDescent="0.25">
      <c r="A25" s="70" t="s">
        <v>121</v>
      </c>
      <c r="B25" s="88"/>
      <c r="C25" s="81"/>
      <c r="D25" s="81"/>
      <c r="E25" s="135">
        <f>SUM(E23:E24)</f>
        <v>0</v>
      </c>
      <c r="F25" s="45"/>
      <c r="G25" s="45"/>
      <c r="H25" s="135">
        <f>SUM(H23:H24)</f>
        <v>0</v>
      </c>
      <c r="I25" s="45"/>
      <c r="J25" s="45"/>
      <c r="K25" s="135">
        <f>SUM(K23:K24)</f>
        <v>0</v>
      </c>
      <c r="L25" s="45"/>
      <c r="M25" s="45"/>
      <c r="N25" s="135">
        <f>SUM(N23:N24)</f>
        <v>0</v>
      </c>
      <c r="O25" s="45"/>
      <c r="P25" s="45"/>
      <c r="Q25" s="123">
        <f>SUM(Q23:Q24)</f>
        <v>594243911</v>
      </c>
      <c r="R25" s="45"/>
      <c r="S25" s="45"/>
      <c r="T25" s="123">
        <f>SUM(T23:T24)</f>
        <v>7113062</v>
      </c>
      <c r="U25" s="45"/>
      <c r="V25" s="45"/>
      <c r="W25" s="123">
        <f>SUM(W23:W24)</f>
        <v>601356973</v>
      </c>
      <c r="X25" s="77"/>
      <c r="Y25" s="77"/>
      <c r="Z25" s="77"/>
      <c r="AA25" s="77"/>
    </row>
    <row r="26" spans="1:28" s="72" customFormat="1" ht="23.1" customHeight="1" x14ac:dyDescent="0.25">
      <c r="A26" s="70" t="s">
        <v>150</v>
      </c>
      <c r="B26" s="88">
        <v>16</v>
      </c>
      <c r="C26" s="81"/>
      <c r="D26" s="81"/>
      <c r="E26" s="132">
        <v>0</v>
      </c>
      <c r="F26" s="45"/>
      <c r="G26" s="45"/>
      <c r="H26" s="132">
        <v>0</v>
      </c>
      <c r="I26" s="45"/>
      <c r="J26" s="45"/>
      <c r="K26" s="132">
        <v>0</v>
      </c>
      <c r="L26" s="45"/>
      <c r="M26" s="45"/>
      <c r="N26" s="132">
        <v>0</v>
      </c>
      <c r="O26" s="45"/>
      <c r="P26" s="45"/>
      <c r="Q26" s="5">
        <v>-295000000</v>
      </c>
      <c r="R26" s="45"/>
      <c r="S26" s="45"/>
      <c r="T26" s="132">
        <v>0</v>
      </c>
      <c r="U26" s="45"/>
      <c r="V26" s="45"/>
      <c r="W26" s="6">
        <f>SUM(E26:T26)</f>
        <v>-295000000</v>
      </c>
      <c r="X26" s="77"/>
      <c r="Y26" s="77"/>
      <c r="Z26" s="77"/>
      <c r="AA26" s="77"/>
    </row>
    <row r="27" spans="1:28" s="72" customFormat="1" ht="23.1" customHeight="1" thickBot="1" x14ac:dyDescent="0.3">
      <c r="A27" s="89" t="s">
        <v>153</v>
      </c>
      <c r="B27" s="78"/>
      <c r="C27" s="79"/>
      <c r="D27" s="79"/>
      <c r="E27" s="117">
        <f>SUM(E22,E25:E26)</f>
        <v>590000000</v>
      </c>
      <c r="F27" s="45"/>
      <c r="G27" s="45"/>
      <c r="H27" s="117">
        <f>SUM(H22,H25:H26)</f>
        <v>681567855</v>
      </c>
      <c r="I27" s="45"/>
      <c r="J27" s="45"/>
      <c r="K27" s="117">
        <f>SUM(K22,K25:K26)</f>
        <v>823371749</v>
      </c>
      <c r="L27" s="45"/>
      <c r="M27" s="45"/>
      <c r="N27" s="117">
        <f>SUM(N22,N25:N26)</f>
        <v>59000000</v>
      </c>
      <c r="O27" s="45"/>
      <c r="P27" s="45"/>
      <c r="Q27" s="117">
        <f>SUM(Q22,Q25:Q26)</f>
        <v>5626638026</v>
      </c>
      <c r="R27" s="45"/>
      <c r="S27" s="45"/>
      <c r="T27" s="117">
        <f>SUM(T22,T25:T26)</f>
        <v>-1376298666</v>
      </c>
      <c r="U27" s="45"/>
      <c r="V27" s="45"/>
      <c r="W27" s="117">
        <f>SUM(W22,W25:W26)</f>
        <v>6404278964</v>
      </c>
      <c r="X27" s="75"/>
      <c r="Y27" s="75"/>
      <c r="Z27" s="75"/>
      <c r="AA27" s="75"/>
    </row>
    <row r="28" spans="1:28" ht="23.1" customHeight="1" thickTop="1" x14ac:dyDescent="0.25">
      <c r="A28" s="78"/>
      <c r="B28" s="78"/>
      <c r="C28" s="79"/>
      <c r="D28" s="79"/>
      <c r="E28" s="99"/>
      <c r="F28" s="100"/>
      <c r="G28" s="100"/>
      <c r="H28" s="99"/>
      <c r="I28" s="100"/>
      <c r="J28" s="100"/>
      <c r="K28" s="99"/>
      <c r="L28" s="99"/>
      <c r="N28" s="99"/>
      <c r="O28" s="100"/>
      <c r="P28" s="100"/>
      <c r="Q28" s="99"/>
      <c r="R28" s="100"/>
      <c r="S28" s="100"/>
      <c r="T28" s="99"/>
      <c r="U28" s="100"/>
      <c r="V28" s="100"/>
      <c r="W28" s="79"/>
      <c r="Y28" s="79"/>
      <c r="Z28" s="79"/>
      <c r="AA28" s="79"/>
    </row>
    <row r="29" spans="1:28" ht="23.1" customHeight="1" x14ac:dyDescent="0.25">
      <c r="C29" s="81"/>
      <c r="D29" s="81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</row>
    <row r="30" spans="1:28" ht="23.1" customHeight="1" x14ac:dyDescent="0.25">
      <c r="A30" s="70" t="s">
        <v>38</v>
      </c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</row>
    <row r="31" spans="1:28" ht="23.1" customHeight="1" x14ac:dyDescent="0.25"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</row>
    <row r="32" spans="1:28" ht="23.1" customHeight="1" x14ac:dyDescent="0.25"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</row>
    <row r="33" spans="5:24" ht="23.1" customHeight="1" x14ac:dyDescent="0.25"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</row>
    <row r="34" spans="5:24" ht="23.1" customHeight="1" x14ac:dyDescent="0.25"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</row>
    <row r="35" spans="5:24" ht="23.1" customHeight="1" x14ac:dyDescent="0.25"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</row>
    <row r="36" spans="5:24" ht="23.1" customHeight="1" x14ac:dyDescent="0.25"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</row>
    <row r="37" spans="5:24" ht="23.1" customHeight="1" x14ac:dyDescent="0.25"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</row>
    <row r="38" spans="5:24" ht="23.1" customHeight="1" x14ac:dyDescent="0.25"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</row>
    <row r="39" spans="5:24" ht="23.1" customHeight="1" x14ac:dyDescent="0.25"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spans="5:24" ht="23.1" customHeight="1" x14ac:dyDescent="0.25"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spans="5:24" ht="23.1" customHeight="1" x14ac:dyDescent="0.25"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</row>
    <row r="42" spans="5:24" ht="23.1" customHeight="1" x14ac:dyDescent="0.25"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spans="5:24" ht="23.1" customHeight="1" x14ac:dyDescent="0.25"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</row>
    <row r="44" spans="5:24" ht="23.1" customHeight="1" x14ac:dyDescent="0.25"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</row>
    <row r="45" spans="5:24" ht="23.1" customHeight="1" x14ac:dyDescent="0.25"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</row>
    <row r="46" spans="5:24" ht="23.1" customHeight="1" x14ac:dyDescent="0.25"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</row>
    <row r="47" spans="5:24" ht="23.1" customHeight="1" x14ac:dyDescent="0.25"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</row>
    <row r="48" spans="5:24" ht="23.1" customHeight="1" x14ac:dyDescent="0.25"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</row>
    <row r="49" spans="5:24" ht="23.1" customHeight="1" x14ac:dyDescent="0.25"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</row>
    <row r="50" spans="5:24" ht="23.1" customHeight="1" x14ac:dyDescent="0.25"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</row>
    <row r="51" spans="5:24" ht="23.1" customHeight="1" x14ac:dyDescent="0.25"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</row>
    <row r="52" spans="5:24" ht="23.1" customHeight="1" x14ac:dyDescent="0.25"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</row>
    <row r="53" spans="5:24" ht="23.1" customHeight="1" x14ac:dyDescent="0.25"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</row>
    <row r="54" spans="5:24" ht="23.1" customHeight="1" x14ac:dyDescent="0.25"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</row>
    <row r="55" spans="5:24" ht="23.1" customHeight="1" x14ac:dyDescent="0.25"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</row>
    <row r="56" spans="5:24" ht="23.1" customHeight="1" x14ac:dyDescent="0.25"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</row>
    <row r="57" spans="5:24" ht="23.1" customHeight="1" x14ac:dyDescent="0.25"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</row>
    <row r="58" spans="5:24" ht="23.1" customHeight="1" x14ac:dyDescent="0.25"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</row>
    <row r="59" spans="5:24" ht="23.1" customHeight="1" x14ac:dyDescent="0.25"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</row>
    <row r="60" spans="5:24" ht="23.1" customHeight="1" x14ac:dyDescent="0.25"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</row>
    <row r="61" spans="5:24" ht="23.1" customHeight="1" x14ac:dyDescent="0.25"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</row>
  </sheetData>
  <mergeCells count="7">
    <mergeCell ref="N11:Q11"/>
    <mergeCell ref="A1:W1"/>
    <mergeCell ref="A2:W2"/>
    <mergeCell ref="A3:W3"/>
    <mergeCell ref="A4:W4"/>
    <mergeCell ref="A5:W5"/>
    <mergeCell ref="E7:W7"/>
  </mergeCells>
  <printOptions horizontalCentered="1"/>
  <pageMargins left="0.8" right="0.2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BE5A7-C628-499A-9E1C-41F272996AE7}">
  <sheetPr codeName="Sheet6">
    <tabColor rgb="FF00B050"/>
  </sheetPr>
  <dimension ref="A1:K61"/>
  <sheetViews>
    <sheetView tabSelected="1" view="pageBreakPreview" zoomScale="80" zoomScaleNormal="70" zoomScaleSheetLayoutView="80" zoomScalePageLayoutView="85" workbookViewId="0">
      <selection activeCell="R26" sqref="R26"/>
    </sheetView>
  </sheetViews>
  <sheetFormatPr defaultRowHeight="23.1" customHeight="1" x14ac:dyDescent="0.25"/>
  <cols>
    <col min="1" max="1" width="53.42578125" style="27" customWidth="1"/>
    <col min="2" max="2" width="1.42578125" style="27" customWidth="1"/>
    <col min="3" max="3" width="9" style="27" customWidth="1"/>
    <col min="4" max="4" width="1.42578125" style="27" customWidth="1"/>
    <col min="5" max="5" width="15.5703125" style="27" customWidth="1"/>
    <col min="6" max="6" width="1.42578125" style="24" customWidth="1"/>
    <col min="7" max="7" width="15.5703125" style="27" customWidth="1"/>
    <col min="8" max="8" width="1.42578125" style="24" customWidth="1"/>
    <col min="9" max="9" width="15.5703125" style="10" customWidth="1"/>
    <col min="10" max="10" width="1.42578125" style="30" customWidth="1"/>
    <col min="11" max="11" width="15.5703125" style="10" customWidth="1"/>
    <col min="12" max="12" width="1.42578125" style="22" customWidth="1"/>
    <col min="13" max="13" width="10.42578125" style="22" customWidth="1"/>
    <col min="14" max="256" width="9.42578125" style="22"/>
    <col min="257" max="257" width="47.5703125" style="22" customWidth="1"/>
    <col min="258" max="258" width="18.42578125" style="22" customWidth="1"/>
    <col min="259" max="259" width="1.42578125" style="22" customWidth="1"/>
    <col min="260" max="260" width="18.42578125" style="22" customWidth="1"/>
    <col min="261" max="261" width="1.42578125" style="22" customWidth="1"/>
    <col min="262" max="262" width="18.42578125" style="22" customWidth="1"/>
    <col min="263" max="263" width="1.42578125" style="22" customWidth="1"/>
    <col min="264" max="264" width="18.42578125" style="22" customWidth="1"/>
    <col min="265" max="512" width="9.42578125" style="22"/>
    <col min="513" max="513" width="47.5703125" style="22" customWidth="1"/>
    <col min="514" max="514" width="18.42578125" style="22" customWidth="1"/>
    <col min="515" max="515" width="1.42578125" style="22" customWidth="1"/>
    <col min="516" max="516" width="18.42578125" style="22" customWidth="1"/>
    <col min="517" max="517" width="1.42578125" style="22" customWidth="1"/>
    <col min="518" max="518" width="18.42578125" style="22" customWidth="1"/>
    <col min="519" max="519" width="1.42578125" style="22" customWidth="1"/>
    <col min="520" max="520" width="18.42578125" style="22" customWidth="1"/>
    <col min="521" max="768" width="9.42578125" style="22"/>
    <col min="769" max="769" width="47.5703125" style="22" customWidth="1"/>
    <col min="770" max="770" width="18.42578125" style="22" customWidth="1"/>
    <col min="771" max="771" width="1.42578125" style="22" customWidth="1"/>
    <col min="772" max="772" width="18.42578125" style="22" customWidth="1"/>
    <col min="773" max="773" width="1.42578125" style="22" customWidth="1"/>
    <col min="774" max="774" width="18.42578125" style="22" customWidth="1"/>
    <col min="775" max="775" width="1.42578125" style="22" customWidth="1"/>
    <col min="776" max="776" width="18.42578125" style="22" customWidth="1"/>
    <col min="777" max="1024" width="9.42578125" style="22"/>
    <col min="1025" max="1025" width="47.5703125" style="22" customWidth="1"/>
    <col min="1026" max="1026" width="18.42578125" style="22" customWidth="1"/>
    <col min="1027" max="1027" width="1.42578125" style="22" customWidth="1"/>
    <col min="1028" max="1028" width="18.42578125" style="22" customWidth="1"/>
    <col min="1029" max="1029" width="1.42578125" style="22" customWidth="1"/>
    <col min="1030" max="1030" width="18.42578125" style="22" customWidth="1"/>
    <col min="1031" max="1031" width="1.42578125" style="22" customWidth="1"/>
    <col min="1032" max="1032" width="18.42578125" style="22" customWidth="1"/>
    <col min="1033" max="1280" width="9.42578125" style="22"/>
    <col min="1281" max="1281" width="47.5703125" style="22" customWidth="1"/>
    <col min="1282" max="1282" width="18.42578125" style="22" customWidth="1"/>
    <col min="1283" max="1283" width="1.42578125" style="22" customWidth="1"/>
    <col min="1284" max="1284" width="18.42578125" style="22" customWidth="1"/>
    <col min="1285" max="1285" width="1.42578125" style="22" customWidth="1"/>
    <col min="1286" max="1286" width="18.42578125" style="22" customWidth="1"/>
    <col min="1287" max="1287" width="1.42578125" style="22" customWidth="1"/>
    <col min="1288" max="1288" width="18.42578125" style="22" customWidth="1"/>
    <col min="1289" max="1536" width="9.42578125" style="22"/>
    <col min="1537" max="1537" width="47.5703125" style="22" customWidth="1"/>
    <col min="1538" max="1538" width="18.42578125" style="22" customWidth="1"/>
    <col min="1539" max="1539" width="1.42578125" style="22" customWidth="1"/>
    <col min="1540" max="1540" width="18.42578125" style="22" customWidth="1"/>
    <col min="1541" max="1541" width="1.42578125" style="22" customWidth="1"/>
    <col min="1542" max="1542" width="18.42578125" style="22" customWidth="1"/>
    <col min="1543" max="1543" width="1.42578125" style="22" customWidth="1"/>
    <col min="1544" max="1544" width="18.42578125" style="22" customWidth="1"/>
    <col min="1545" max="1792" width="9.42578125" style="22"/>
    <col min="1793" max="1793" width="47.5703125" style="22" customWidth="1"/>
    <col min="1794" max="1794" width="18.42578125" style="22" customWidth="1"/>
    <col min="1795" max="1795" width="1.42578125" style="22" customWidth="1"/>
    <col min="1796" max="1796" width="18.42578125" style="22" customWidth="1"/>
    <col min="1797" max="1797" width="1.42578125" style="22" customWidth="1"/>
    <col min="1798" max="1798" width="18.42578125" style="22" customWidth="1"/>
    <col min="1799" max="1799" width="1.42578125" style="22" customWidth="1"/>
    <col min="1800" max="1800" width="18.42578125" style="22" customWidth="1"/>
    <col min="1801" max="2048" width="9.42578125" style="22"/>
    <col min="2049" max="2049" width="47.5703125" style="22" customWidth="1"/>
    <col min="2050" max="2050" width="18.42578125" style="22" customWidth="1"/>
    <col min="2051" max="2051" width="1.42578125" style="22" customWidth="1"/>
    <col min="2052" max="2052" width="18.42578125" style="22" customWidth="1"/>
    <col min="2053" max="2053" width="1.42578125" style="22" customWidth="1"/>
    <col min="2054" max="2054" width="18.42578125" style="22" customWidth="1"/>
    <col min="2055" max="2055" width="1.42578125" style="22" customWidth="1"/>
    <col min="2056" max="2056" width="18.42578125" style="22" customWidth="1"/>
    <col min="2057" max="2304" width="9.42578125" style="22"/>
    <col min="2305" max="2305" width="47.5703125" style="22" customWidth="1"/>
    <col min="2306" max="2306" width="18.42578125" style="22" customWidth="1"/>
    <col min="2307" max="2307" width="1.42578125" style="22" customWidth="1"/>
    <col min="2308" max="2308" width="18.42578125" style="22" customWidth="1"/>
    <col min="2309" max="2309" width="1.42578125" style="22" customWidth="1"/>
    <col min="2310" max="2310" width="18.42578125" style="22" customWidth="1"/>
    <col min="2311" max="2311" width="1.42578125" style="22" customWidth="1"/>
    <col min="2312" max="2312" width="18.42578125" style="22" customWidth="1"/>
    <col min="2313" max="2560" width="9.42578125" style="22"/>
    <col min="2561" max="2561" width="47.5703125" style="22" customWidth="1"/>
    <col min="2562" max="2562" width="18.42578125" style="22" customWidth="1"/>
    <col min="2563" max="2563" width="1.42578125" style="22" customWidth="1"/>
    <col min="2564" max="2564" width="18.42578125" style="22" customWidth="1"/>
    <col min="2565" max="2565" width="1.42578125" style="22" customWidth="1"/>
    <col min="2566" max="2566" width="18.42578125" style="22" customWidth="1"/>
    <col min="2567" max="2567" width="1.42578125" style="22" customWidth="1"/>
    <col min="2568" max="2568" width="18.42578125" style="22" customWidth="1"/>
    <col min="2569" max="2816" width="9.42578125" style="22"/>
    <col min="2817" max="2817" width="47.5703125" style="22" customWidth="1"/>
    <col min="2818" max="2818" width="18.42578125" style="22" customWidth="1"/>
    <col min="2819" max="2819" width="1.42578125" style="22" customWidth="1"/>
    <col min="2820" max="2820" width="18.42578125" style="22" customWidth="1"/>
    <col min="2821" max="2821" width="1.42578125" style="22" customWidth="1"/>
    <col min="2822" max="2822" width="18.42578125" style="22" customWidth="1"/>
    <col min="2823" max="2823" width="1.42578125" style="22" customWidth="1"/>
    <col min="2824" max="2824" width="18.42578125" style="22" customWidth="1"/>
    <col min="2825" max="3072" width="9.42578125" style="22"/>
    <col min="3073" max="3073" width="47.5703125" style="22" customWidth="1"/>
    <col min="3074" max="3074" width="18.42578125" style="22" customWidth="1"/>
    <col min="3075" max="3075" width="1.42578125" style="22" customWidth="1"/>
    <col min="3076" max="3076" width="18.42578125" style="22" customWidth="1"/>
    <col min="3077" max="3077" width="1.42578125" style="22" customWidth="1"/>
    <col min="3078" max="3078" width="18.42578125" style="22" customWidth="1"/>
    <col min="3079" max="3079" width="1.42578125" style="22" customWidth="1"/>
    <col min="3080" max="3080" width="18.42578125" style="22" customWidth="1"/>
    <col min="3081" max="3328" width="9.42578125" style="22"/>
    <col min="3329" max="3329" width="47.5703125" style="22" customWidth="1"/>
    <col min="3330" max="3330" width="18.42578125" style="22" customWidth="1"/>
    <col min="3331" max="3331" width="1.42578125" style="22" customWidth="1"/>
    <col min="3332" max="3332" width="18.42578125" style="22" customWidth="1"/>
    <col min="3333" max="3333" width="1.42578125" style="22" customWidth="1"/>
    <col min="3334" max="3334" width="18.42578125" style="22" customWidth="1"/>
    <col min="3335" max="3335" width="1.42578125" style="22" customWidth="1"/>
    <col min="3336" max="3336" width="18.42578125" style="22" customWidth="1"/>
    <col min="3337" max="3584" width="9.42578125" style="22"/>
    <col min="3585" max="3585" width="47.5703125" style="22" customWidth="1"/>
    <col min="3586" max="3586" width="18.42578125" style="22" customWidth="1"/>
    <col min="3587" max="3587" width="1.42578125" style="22" customWidth="1"/>
    <col min="3588" max="3588" width="18.42578125" style="22" customWidth="1"/>
    <col min="3589" max="3589" width="1.42578125" style="22" customWidth="1"/>
    <col min="3590" max="3590" width="18.42578125" style="22" customWidth="1"/>
    <col min="3591" max="3591" width="1.42578125" style="22" customWidth="1"/>
    <col min="3592" max="3592" width="18.42578125" style="22" customWidth="1"/>
    <col min="3593" max="3840" width="9.42578125" style="22"/>
    <col min="3841" max="3841" width="47.5703125" style="22" customWidth="1"/>
    <col min="3842" max="3842" width="18.42578125" style="22" customWidth="1"/>
    <col min="3843" max="3843" width="1.42578125" style="22" customWidth="1"/>
    <col min="3844" max="3844" width="18.42578125" style="22" customWidth="1"/>
    <col min="3845" max="3845" width="1.42578125" style="22" customWidth="1"/>
    <col min="3846" max="3846" width="18.42578125" style="22" customWidth="1"/>
    <col min="3847" max="3847" width="1.42578125" style="22" customWidth="1"/>
    <col min="3848" max="3848" width="18.42578125" style="22" customWidth="1"/>
    <col min="3849" max="4096" width="9.42578125" style="22"/>
    <col min="4097" max="4097" width="47.5703125" style="22" customWidth="1"/>
    <col min="4098" max="4098" width="18.42578125" style="22" customWidth="1"/>
    <col min="4099" max="4099" width="1.42578125" style="22" customWidth="1"/>
    <col min="4100" max="4100" width="18.42578125" style="22" customWidth="1"/>
    <col min="4101" max="4101" width="1.42578125" style="22" customWidth="1"/>
    <col min="4102" max="4102" width="18.42578125" style="22" customWidth="1"/>
    <col min="4103" max="4103" width="1.42578125" style="22" customWidth="1"/>
    <col min="4104" max="4104" width="18.42578125" style="22" customWidth="1"/>
    <col min="4105" max="4352" width="9.42578125" style="22"/>
    <col min="4353" max="4353" width="47.5703125" style="22" customWidth="1"/>
    <col min="4354" max="4354" width="18.42578125" style="22" customWidth="1"/>
    <col min="4355" max="4355" width="1.42578125" style="22" customWidth="1"/>
    <col min="4356" max="4356" width="18.42578125" style="22" customWidth="1"/>
    <col min="4357" max="4357" width="1.42578125" style="22" customWidth="1"/>
    <col min="4358" max="4358" width="18.42578125" style="22" customWidth="1"/>
    <col min="4359" max="4359" width="1.42578125" style="22" customWidth="1"/>
    <col min="4360" max="4360" width="18.42578125" style="22" customWidth="1"/>
    <col min="4361" max="4608" width="9.42578125" style="22"/>
    <col min="4609" max="4609" width="47.5703125" style="22" customWidth="1"/>
    <col min="4610" max="4610" width="18.42578125" style="22" customWidth="1"/>
    <col min="4611" max="4611" width="1.42578125" style="22" customWidth="1"/>
    <col min="4612" max="4612" width="18.42578125" style="22" customWidth="1"/>
    <col min="4613" max="4613" width="1.42578125" style="22" customWidth="1"/>
    <col min="4614" max="4614" width="18.42578125" style="22" customWidth="1"/>
    <col min="4615" max="4615" width="1.42578125" style="22" customWidth="1"/>
    <col min="4616" max="4616" width="18.42578125" style="22" customWidth="1"/>
    <col min="4617" max="4864" width="9.42578125" style="22"/>
    <col min="4865" max="4865" width="47.5703125" style="22" customWidth="1"/>
    <col min="4866" max="4866" width="18.42578125" style="22" customWidth="1"/>
    <col min="4867" max="4867" width="1.42578125" style="22" customWidth="1"/>
    <col min="4868" max="4868" width="18.42578125" style="22" customWidth="1"/>
    <col min="4869" max="4869" width="1.42578125" style="22" customWidth="1"/>
    <col min="4870" max="4870" width="18.42578125" style="22" customWidth="1"/>
    <col min="4871" max="4871" width="1.42578125" style="22" customWidth="1"/>
    <col min="4872" max="4872" width="18.42578125" style="22" customWidth="1"/>
    <col min="4873" max="5120" width="9.42578125" style="22"/>
    <col min="5121" max="5121" width="47.5703125" style="22" customWidth="1"/>
    <col min="5122" max="5122" width="18.42578125" style="22" customWidth="1"/>
    <col min="5123" max="5123" width="1.42578125" style="22" customWidth="1"/>
    <col min="5124" max="5124" width="18.42578125" style="22" customWidth="1"/>
    <col min="5125" max="5125" width="1.42578125" style="22" customWidth="1"/>
    <col min="5126" max="5126" width="18.42578125" style="22" customWidth="1"/>
    <col min="5127" max="5127" width="1.42578125" style="22" customWidth="1"/>
    <col min="5128" max="5128" width="18.42578125" style="22" customWidth="1"/>
    <col min="5129" max="5376" width="9.42578125" style="22"/>
    <col min="5377" max="5377" width="47.5703125" style="22" customWidth="1"/>
    <col min="5378" max="5378" width="18.42578125" style="22" customWidth="1"/>
    <col min="5379" max="5379" width="1.42578125" style="22" customWidth="1"/>
    <col min="5380" max="5380" width="18.42578125" style="22" customWidth="1"/>
    <col min="5381" max="5381" width="1.42578125" style="22" customWidth="1"/>
    <col min="5382" max="5382" width="18.42578125" style="22" customWidth="1"/>
    <col min="5383" max="5383" width="1.42578125" style="22" customWidth="1"/>
    <col min="5384" max="5384" width="18.42578125" style="22" customWidth="1"/>
    <col min="5385" max="5632" width="9.42578125" style="22"/>
    <col min="5633" max="5633" width="47.5703125" style="22" customWidth="1"/>
    <col min="5634" max="5634" width="18.42578125" style="22" customWidth="1"/>
    <col min="5635" max="5635" width="1.42578125" style="22" customWidth="1"/>
    <col min="5636" max="5636" width="18.42578125" style="22" customWidth="1"/>
    <col min="5637" max="5637" width="1.42578125" style="22" customWidth="1"/>
    <col min="5638" max="5638" width="18.42578125" style="22" customWidth="1"/>
    <col min="5639" max="5639" width="1.42578125" style="22" customWidth="1"/>
    <col min="5640" max="5640" width="18.42578125" style="22" customWidth="1"/>
    <col min="5641" max="5888" width="9.42578125" style="22"/>
    <col min="5889" max="5889" width="47.5703125" style="22" customWidth="1"/>
    <col min="5890" max="5890" width="18.42578125" style="22" customWidth="1"/>
    <col min="5891" max="5891" width="1.42578125" style="22" customWidth="1"/>
    <col min="5892" max="5892" width="18.42578125" style="22" customWidth="1"/>
    <col min="5893" max="5893" width="1.42578125" style="22" customWidth="1"/>
    <col min="5894" max="5894" width="18.42578125" style="22" customWidth="1"/>
    <col min="5895" max="5895" width="1.42578125" style="22" customWidth="1"/>
    <col min="5896" max="5896" width="18.42578125" style="22" customWidth="1"/>
    <col min="5897" max="6144" width="9.42578125" style="22"/>
    <col min="6145" max="6145" width="47.5703125" style="22" customWidth="1"/>
    <col min="6146" max="6146" width="18.42578125" style="22" customWidth="1"/>
    <col min="6147" max="6147" width="1.42578125" style="22" customWidth="1"/>
    <col min="6148" max="6148" width="18.42578125" style="22" customWidth="1"/>
    <col min="6149" max="6149" width="1.42578125" style="22" customWidth="1"/>
    <col min="6150" max="6150" width="18.42578125" style="22" customWidth="1"/>
    <col min="6151" max="6151" width="1.42578125" style="22" customWidth="1"/>
    <col min="6152" max="6152" width="18.42578125" style="22" customWidth="1"/>
    <col min="6153" max="6400" width="9.42578125" style="22"/>
    <col min="6401" max="6401" width="47.5703125" style="22" customWidth="1"/>
    <col min="6402" max="6402" width="18.42578125" style="22" customWidth="1"/>
    <col min="6403" max="6403" width="1.42578125" style="22" customWidth="1"/>
    <col min="6404" max="6404" width="18.42578125" style="22" customWidth="1"/>
    <col min="6405" max="6405" width="1.42578125" style="22" customWidth="1"/>
    <col min="6406" max="6406" width="18.42578125" style="22" customWidth="1"/>
    <col min="6407" max="6407" width="1.42578125" style="22" customWidth="1"/>
    <col min="6408" max="6408" width="18.42578125" style="22" customWidth="1"/>
    <col min="6409" max="6656" width="9.42578125" style="22"/>
    <col min="6657" max="6657" width="47.5703125" style="22" customWidth="1"/>
    <col min="6658" max="6658" width="18.42578125" style="22" customWidth="1"/>
    <col min="6659" max="6659" width="1.42578125" style="22" customWidth="1"/>
    <col min="6660" max="6660" width="18.42578125" style="22" customWidth="1"/>
    <col min="6661" max="6661" width="1.42578125" style="22" customWidth="1"/>
    <col min="6662" max="6662" width="18.42578125" style="22" customWidth="1"/>
    <col min="6663" max="6663" width="1.42578125" style="22" customWidth="1"/>
    <col min="6664" max="6664" width="18.42578125" style="22" customWidth="1"/>
    <col min="6665" max="6912" width="9.42578125" style="22"/>
    <col min="6913" max="6913" width="47.5703125" style="22" customWidth="1"/>
    <col min="6914" max="6914" width="18.42578125" style="22" customWidth="1"/>
    <col min="6915" max="6915" width="1.42578125" style="22" customWidth="1"/>
    <col min="6916" max="6916" width="18.42578125" style="22" customWidth="1"/>
    <col min="6917" max="6917" width="1.42578125" style="22" customWidth="1"/>
    <col min="6918" max="6918" width="18.42578125" style="22" customWidth="1"/>
    <col min="6919" max="6919" width="1.42578125" style="22" customWidth="1"/>
    <col min="6920" max="6920" width="18.42578125" style="22" customWidth="1"/>
    <col min="6921" max="7168" width="9.42578125" style="22"/>
    <col min="7169" max="7169" width="47.5703125" style="22" customWidth="1"/>
    <col min="7170" max="7170" width="18.42578125" style="22" customWidth="1"/>
    <col min="7171" max="7171" width="1.42578125" style="22" customWidth="1"/>
    <col min="7172" max="7172" width="18.42578125" style="22" customWidth="1"/>
    <col min="7173" max="7173" width="1.42578125" style="22" customWidth="1"/>
    <col min="7174" max="7174" width="18.42578125" style="22" customWidth="1"/>
    <col min="7175" max="7175" width="1.42578125" style="22" customWidth="1"/>
    <col min="7176" max="7176" width="18.42578125" style="22" customWidth="1"/>
    <col min="7177" max="7424" width="9.42578125" style="22"/>
    <col min="7425" max="7425" width="47.5703125" style="22" customWidth="1"/>
    <col min="7426" max="7426" width="18.42578125" style="22" customWidth="1"/>
    <col min="7427" max="7427" width="1.42578125" style="22" customWidth="1"/>
    <col min="7428" max="7428" width="18.42578125" style="22" customWidth="1"/>
    <col min="7429" max="7429" width="1.42578125" style="22" customWidth="1"/>
    <col min="7430" max="7430" width="18.42578125" style="22" customWidth="1"/>
    <col min="7431" max="7431" width="1.42578125" style="22" customWidth="1"/>
    <col min="7432" max="7432" width="18.42578125" style="22" customWidth="1"/>
    <col min="7433" max="7680" width="9.42578125" style="22"/>
    <col min="7681" max="7681" width="47.5703125" style="22" customWidth="1"/>
    <col min="7682" max="7682" width="18.42578125" style="22" customWidth="1"/>
    <col min="7683" max="7683" width="1.42578125" style="22" customWidth="1"/>
    <col min="7684" max="7684" width="18.42578125" style="22" customWidth="1"/>
    <col min="7685" max="7685" width="1.42578125" style="22" customWidth="1"/>
    <col min="7686" max="7686" width="18.42578125" style="22" customWidth="1"/>
    <col min="7687" max="7687" width="1.42578125" style="22" customWidth="1"/>
    <col min="7688" max="7688" width="18.42578125" style="22" customWidth="1"/>
    <col min="7689" max="7936" width="9.42578125" style="22"/>
    <col min="7937" max="7937" width="47.5703125" style="22" customWidth="1"/>
    <col min="7938" max="7938" width="18.42578125" style="22" customWidth="1"/>
    <col min="7939" max="7939" width="1.42578125" style="22" customWidth="1"/>
    <col min="7940" max="7940" width="18.42578125" style="22" customWidth="1"/>
    <col min="7941" max="7941" width="1.42578125" style="22" customWidth="1"/>
    <col min="7942" max="7942" width="18.42578125" style="22" customWidth="1"/>
    <col min="7943" max="7943" width="1.42578125" style="22" customWidth="1"/>
    <col min="7944" max="7944" width="18.42578125" style="22" customWidth="1"/>
    <col min="7945" max="8192" width="9.42578125" style="22"/>
    <col min="8193" max="8193" width="47.5703125" style="22" customWidth="1"/>
    <col min="8194" max="8194" width="18.42578125" style="22" customWidth="1"/>
    <col min="8195" max="8195" width="1.42578125" style="22" customWidth="1"/>
    <col min="8196" max="8196" width="18.42578125" style="22" customWidth="1"/>
    <col min="8197" max="8197" width="1.42578125" style="22" customWidth="1"/>
    <col min="8198" max="8198" width="18.42578125" style="22" customWidth="1"/>
    <col min="8199" max="8199" width="1.42578125" style="22" customWidth="1"/>
    <col min="8200" max="8200" width="18.42578125" style="22" customWidth="1"/>
    <col min="8201" max="8448" width="9.42578125" style="22"/>
    <col min="8449" max="8449" width="47.5703125" style="22" customWidth="1"/>
    <col min="8450" max="8450" width="18.42578125" style="22" customWidth="1"/>
    <col min="8451" max="8451" width="1.42578125" style="22" customWidth="1"/>
    <col min="8452" max="8452" width="18.42578125" style="22" customWidth="1"/>
    <col min="8453" max="8453" width="1.42578125" style="22" customWidth="1"/>
    <col min="8454" max="8454" width="18.42578125" style="22" customWidth="1"/>
    <col min="8455" max="8455" width="1.42578125" style="22" customWidth="1"/>
    <col min="8456" max="8456" width="18.42578125" style="22" customWidth="1"/>
    <col min="8457" max="8704" width="9.42578125" style="22"/>
    <col min="8705" max="8705" width="47.5703125" style="22" customWidth="1"/>
    <col min="8706" max="8706" width="18.42578125" style="22" customWidth="1"/>
    <col min="8707" max="8707" width="1.42578125" style="22" customWidth="1"/>
    <col min="8708" max="8708" width="18.42578125" style="22" customWidth="1"/>
    <col min="8709" max="8709" width="1.42578125" style="22" customWidth="1"/>
    <col min="8710" max="8710" width="18.42578125" style="22" customWidth="1"/>
    <col min="8711" max="8711" width="1.42578125" style="22" customWidth="1"/>
    <col min="8712" max="8712" width="18.42578125" style="22" customWidth="1"/>
    <col min="8713" max="8960" width="9.42578125" style="22"/>
    <col min="8961" max="8961" width="47.5703125" style="22" customWidth="1"/>
    <col min="8962" max="8962" width="18.42578125" style="22" customWidth="1"/>
    <col min="8963" max="8963" width="1.42578125" style="22" customWidth="1"/>
    <col min="8964" max="8964" width="18.42578125" style="22" customWidth="1"/>
    <col min="8965" max="8965" width="1.42578125" style="22" customWidth="1"/>
    <col min="8966" max="8966" width="18.42578125" style="22" customWidth="1"/>
    <col min="8967" max="8967" width="1.42578125" style="22" customWidth="1"/>
    <col min="8968" max="8968" width="18.42578125" style="22" customWidth="1"/>
    <col min="8969" max="9216" width="9.42578125" style="22"/>
    <col min="9217" max="9217" width="47.5703125" style="22" customWidth="1"/>
    <col min="9218" max="9218" width="18.42578125" style="22" customWidth="1"/>
    <col min="9219" max="9219" width="1.42578125" style="22" customWidth="1"/>
    <col min="9220" max="9220" width="18.42578125" style="22" customWidth="1"/>
    <col min="9221" max="9221" width="1.42578125" style="22" customWidth="1"/>
    <col min="9222" max="9222" width="18.42578125" style="22" customWidth="1"/>
    <col min="9223" max="9223" width="1.42578125" style="22" customWidth="1"/>
    <col min="9224" max="9224" width="18.42578125" style="22" customWidth="1"/>
    <col min="9225" max="9472" width="9.42578125" style="22"/>
    <col min="9473" max="9473" width="47.5703125" style="22" customWidth="1"/>
    <col min="9474" max="9474" width="18.42578125" style="22" customWidth="1"/>
    <col min="9475" max="9475" width="1.42578125" style="22" customWidth="1"/>
    <col min="9476" max="9476" width="18.42578125" style="22" customWidth="1"/>
    <col min="9477" max="9477" width="1.42578125" style="22" customWidth="1"/>
    <col min="9478" max="9478" width="18.42578125" style="22" customWidth="1"/>
    <col min="9479" max="9479" width="1.42578125" style="22" customWidth="1"/>
    <col min="9480" max="9480" width="18.42578125" style="22" customWidth="1"/>
    <col min="9481" max="9728" width="9.42578125" style="22"/>
    <col min="9729" max="9729" width="47.5703125" style="22" customWidth="1"/>
    <col min="9730" max="9730" width="18.42578125" style="22" customWidth="1"/>
    <col min="9731" max="9731" width="1.42578125" style="22" customWidth="1"/>
    <col min="9732" max="9732" width="18.42578125" style="22" customWidth="1"/>
    <col min="9733" max="9733" width="1.42578125" style="22" customWidth="1"/>
    <col min="9734" max="9734" width="18.42578125" style="22" customWidth="1"/>
    <col min="9735" max="9735" width="1.42578125" style="22" customWidth="1"/>
    <col min="9736" max="9736" width="18.42578125" style="22" customWidth="1"/>
    <col min="9737" max="9984" width="9.42578125" style="22"/>
    <col min="9985" max="9985" width="47.5703125" style="22" customWidth="1"/>
    <col min="9986" max="9986" width="18.42578125" style="22" customWidth="1"/>
    <col min="9987" max="9987" width="1.42578125" style="22" customWidth="1"/>
    <col min="9988" max="9988" width="18.42578125" style="22" customWidth="1"/>
    <col min="9989" max="9989" width="1.42578125" style="22" customWidth="1"/>
    <col min="9990" max="9990" width="18.42578125" style="22" customWidth="1"/>
    <col min="9991" max="9991" width="1.42578125" style="22" customWidth="1"/>
    <col min="9992" max="9992" width="18.42578125" style="22" customWidth="1"/>
    <col min="9993" max="10240" width="9.42578125" style="22"/>
    <col min="10241" max="10241" width="47.5703125" style="22" customWidth="1"/>
    <col min="10242" max="10242" width="18.42578125" style="22" customWidth="1"/>
    <col min="10243" max="10243" width="1.42578125" style="22" customWidth="1"/>
    <col min="10244" max="10244" width="18.42578125" style="22" customWidth="1"/>
    <col min="10245" max="10245" width="1.42578125" style="22" customWidth="1"/>
    <col min="10246" max="10246" width="18.42578125" style="22" customWidth="1"/>
    <col min="10247" max="10247" width="1.42578125" style="22" customWidth="1"/>
    <col min="10248" max="10248" width="18.42578125" style="22" customWidth="1"/>
    <col min="10249" max="10496" width="9.42578125" style="22"/>
    <col min="10497" max="10497" width="47.5703125" style="22" customWidth="1"/>
    <col min="10498" max="10498" width="18.42578125" style="22" customWidth="1"/>
    <col min="10499" max="10499" width="1.42578125" style="22" customWidth="1"/>
    <col min="10500" max="10500" width="18.42578125" style="22" customWidth="1"/>
    <col min="10501" max="10501" width="1.42578125" style="22" customWidth="1"/>
    <col min="10502" max="10502" width="18.42578125" style="22" customWidth="1"/>
    <col min="10503" max="10503" width="1.42578125" style="22" customWidth="1"/>
    <col min="10504" max="10504" width="18.42578125" style="22" customWidth="1"/>
    <col min="10505" max="10752" width="9.42578125" style="22"/>
    <col min="10753" max="10753" width="47.5703125" style="22" customWidth="1"/>
    <col min="10754" max="10754" width="18.42578125" style="22" customWidth="1"/>
    <col min="10755" max="10755" width="1.42578125" style="22" customWidth="1"/>
    <col min="10756" max="10756" width="18.42578125" style="22" customWidth="1"/>
    <col min="10757" max="10757" width="1.42578125" style="22" customWidth="1"/>
    <col min="10758" max="10758" width="18.42578125" style="22" customWidth="1"/>
    <col min="10759" max="10759" width="1.42578125" style="22" customWidth="1"/>
    <col min="10760" max="10760" width="18.42578125" style="22" customWidth="1"/>
    <col min="10761" max="11008" width="9.42578125" style="22"/>
    <col min="11009" max="11009" width="47.5703125" style="22" customWidth="1"/>
    <col min="11010" max="11010" width="18.42578125" style="22" customWidth="1"/>
    <col min="11011" max="11011" width="1.42578125" style="22" customWidth="1"/>
    <col min="11012" max="11012" width="18.42578125" style="22" customWidth="1"/>
    <col min="11013" max="11013" width="1.42578125" style="22" customWidth="1"/>
    <col min="11014" max="11014" width="18.42578125" style="22" customWidth="1"/>
    <col min="11015" max="11015" width="1.42578125" style="22" customWidth="1"/>
    <col min="11016" max="11016" width="18.42578125" style="22" customWidth="1"/>
    <col min="11017" max="11264" width="9.42578125" style="22"/>
    <col min="11265" max="11265" width="47.5703125" style="22" customWidth="1"/>
    <col min="11266" max="11266" width="18.42578125" style="22" customWidth="1"/>
    <col min="11267" max="11267" width="1.42578125" style="22" customWidth="1"/>
    <col min="11268" max="11268" width="18.42578125" style="22" customWidth="1"/>
    <col min="11269" max="11269" width="1.42578125" style="22" customWidth="1"/>
    <col min="11270" max="11270" width="18.42578125" style="22" customWidth="1"/>
    <col min="11271" max="11271" width="1.42578125" style="22" customWidth="1"/>
    <col min="11272" max="11272" width="18.42578125" style="22" customWidth="1"/>
    <col min="11273" max="11520" width="9.42578125" style="22"/>
    <col min="11521" max="11521" width="47.5703125" style="22" customWidth="1"/>
    <col min="11522" max="11522" width="18.42578125" style="22" customWidth="1"/>
    <col min="11523" max="11523" width="1.42578125" style="22" customWidth="1"/>
    <col min="11524" max="11524" width="18.42578125" style="22" customWidth="1"/>
    <col min="11525" max="11525" width="1.42578125" style="22" customWidth="1"/>
    <col min="11526" max="11526" width="18.42578125" style="22" customWidth="1"/>
    <col min="11527" max="11527" width="1.42578125" style="22" customWidth="1"/>
    <col min="11528" max="11528" width="18.42578125" style="22" customWidth="1"/>
    <col min="11529" max="11776" width="9.42578125" style="22"/>
    <col min="11777" max="11777" width="47.5703125" style="22" customWidth="1"/>
    <col min="11778" max="11778" width="18.42578125" style="22" customWidth="1"/>
    <col min="11779" max="11779" width="1.42578125" style="22" customWidth="1"/>
    <col min="11780" max="11780" width="18.42578125" style="22" customWidth="1"/>
    <col min="11781" max="11781" width="1.42578125" style="22" customWidth="1"/>
    <col min="11782" max="11782" width="18.42578125" style="22" customWidth="1"/>
    <col min="11783" max="11783" width="1.42578125" style="22" customWidth="1"/>
    <col min="11784" max="11784" width="18.42578125" style="22" customWidth="1"/>
    <col min="11785" max="12032" width="9.42578125" style="22"/>
    <col min="12033" max="12033" width="47.5703125" style="22" customWidth="1"/>
    <col min="12034" max="12034" width="18.42578125" style="22" customWidth="1"/>
    <col min="12035" max="12035" width="1.42578125" style="22" customWidth="1"/>
    <col min="12036" max="12036" width="18.42578125" style="22" customWidth="1"/>
    <col min="12037" max="12037" width="1.42578125" style="22" customWidth="1"/>
    <col min="12038" max="12038" width="18.42578125" style="22" customWidth="1"/>
    <col min="12039" max="12039" width="1.42578125" style="22" customWidth="1"/>
    <col min="12040" max="12040" width="18.42578125" style="22" customWidth="1"/>
    <col min="12041" max="12288" width="9.42578125" style="22"/>
    <col min="12289" max="12289" width="47.5703125" style="22" customWidth="1"/>
    <col min="12290" max="12290" width="18.42578125" style="22" customWidth="1"/>
    <col min="12291" max="12291" width="1.42578125" style="22" customWidth="1"/>
    <col min="12292" max="12292" width="18.42578125" style="22" customWidth="1"/>
    <col min="12293" max="12293" width="1.42578125" style="22" customWidth="1"/>
    <col min="12294" max="12294" width="18.42578125" style="22" customWidth="1"/>
    <col min="12295" max="12295" width="1.42578125" style="22" customWidth="1"/>
    <col min="12296" max="12296" width="18.42578125" style="22" customWidth="1"/>
    <col min="12297" max="12544" width="9.42578125" style="22"/>
    <col min="12545" max="12545" width="47.5703125" style="22" customWidth="1"/>
    <col min="12546" max="12546" width="18.42578125" style="22" customWidth="1"/>
    <col min="12547" max="12547" width="1.42578125" style="22" customWidth="1"/>
    <col min="12548" max="12548" width="18.42578125" style="22" customWidth="1"/>
    <col min="12549" max="12549" width="1.42578125" style="22" customWidth="1"/>
    <col min="12550" max="12550" width="18.42578125" style="22" customWidth="1"/>
    <col min="12551" max="12551" width="1.42578125" style="22" customWidth="1"/>
    <col min="12552" max="12552" width="18.42578125" style="22" customWidth="1"/>
    <col min="12553" max="12800" width="9.42578125" style="22"/>
    <col min="12801" max="12801" width="47.5703125" style="22" customWidth="1"/>
    <col min="12802" max="12802" width="18.42578125" style="22" customWidth="1"/>
    <col min="12803" max="12803" width="1.42578125" style="22" customWidth="1"/>
    <col min="12804" max="12804" width="18.42578125" style="22" customWidth="1"/>
    <col min="12805" max="12805" width="1.42578125" style="22" customWidth="1"/>
    <col min="12806" max="12806" width="18.42578125" style="22" customWidth="1"/>
    <col min="12807" max="12807" width="1.42578125" style="22" customWidth="1"/>
    <col min="12808" max="12808" width="18.42578125" style="22" customWidth="1"/>
    <col min="12809" max="13056" width="9.42578125" style="22"/>
    <col min="13057" max="13057" width="47.5703125" style="22" customWidth="1"/>
    <col min="13058" max="13058" width="18.42578125" style="22" customWidth="1"/>
    <col min="13059" max="13059" width="1.42578125" style="22" customWidth="1"/>
    <col min="13060" max="13060" width="18.42578125" style="22" customWidth="1"/>
    <col min="13061" max="13061" width="1.42578125" style="22" customWidth="1"/>
    <col min="13062" max="13062" width="18.42578125" style="22" customWidth="1"/>
    <col min="13063" max="13063" width="1.42578125" style="22" customWidth="1"/>
    <col min="13064" max="13064" width="18.42578125" style="22" customWidth="1"/>
    <col min="13065" max="13312" width="9.42578125" style="22"/>
    <col min="13313" max="13313" width="47.5703125" style="22" customWidth="1"/>
    <col min="13314" max="13314" width="18.42578125" style="22" customWidth="1"/>
    <col min="13315" max="13315" width="1.42578125" style="22" customWidth="1"/>
    <col min="13316" max="13316" width="18.42578125" style="22" customWidth="1"/>
    <col min="13317" max="13317" width="1.42578125" style="22" customWidth="1"/>
    <col min="13318" max="13318" width="18.42578125" style="22" customWidth="1"/>
    <col min="13319" max="13319" width="1.42578125" style="22" customWidth="1"/>
    <col min="13320" max="13320" width="18.42578125" style="22" customWidth="1"/>
    <col min="13321" max="13568" width="9.42578125" style="22"/>
    <col min="13569" max="13569" width="47.5703125" style="22" customWidth="1"/>
    <col min="13570" max="13570" width="18.42578125" style="22" customWidth="1"/>
    <col min="13571" max="13571" width="1.42578125" style="22" customWidth="1"/>
    <col min="13572" max="13572" width="18.42578125" style="22" customWidth="1"/>
    <col min="13573" max="13573" width="1.42578125" style="22" customWidth="1"/>
    <col min="13574" max="13574" width="18.42578125" style="22" customWidth="1"/>
    <col min="13575" max="13575" width="1.42578125" style="22" customWidth="1"/>
    <col min="13576" max="13576" width="18.42578125" style="22" customWidth="1"/>
    <col min="13577" max="13824" width="9.42578125" style="22"/>
    <col min="13825" max="13825" width="47.5703125" style="22" customWidth="1"/>
    <col min="13826" max="13826" width="18.42578125" style="22" customWidth="1"/>
    <col min="13827" max="13827" width="1.42578125" style="22" customWidth="1"/>
    <col min="13828" max="13828" width="18.42578125" style="22" customWidth="1"/>
    <col min="13829" max="13829" width="1.42578125" style="22" customWidth="1"/>
    <col min="13830" max="13830" width="18.42578125" style="22" customWidth="1"/>
    <col min="13831" max="13831" width="1.42578125" style="22" customWidth="1"/>
    <col min="13832" max="13832" width="18.42578125" style="22" customWidth="1"/>
    <col min="13833" max="14080" width="9.42578125" style="22"/>
    <col min="14081" max="14081" width="47.5703125" style="22" customWidth="1"/>
    <col min="14082" max="14082" width="18.42578125" style="22" customWidth="1"/>
    <col min="14083" max="14083" width="1.42578125" style="22" customWidth="1"/>
    <col min="14084" max="14084" width="18.42578125" style="22" customWidth="1"/>
    <col min="14085" max="14085" width="1.42578125" style="22" customWidth="1"/>
    <col min="14086" max="14086" width="18.42578125" style="22" customWidth="1"/>
    <col min="14087" max="14087" width="1.42578125" style="22" customWidth="1"/>
    <col min="14088" max="14088" width="18.42578125" style="22" customWidth="1"/>
    <col min="14089" max="14336" width="9.42578125" style="22"/>
    <col min="14337" max="14337" width="47.5703125" style="22" customWidth="1"/>
    <col min="14338" max="14338" width="18.42578125" style="22" customWidth="1"/>
    <col min="14339" max="14339" width="1.42578125" style="22" customWidth="1"/>
    <col min="14340" max="14340" width="18.42578125" style="22" customWidth="1"/>
    <col min="14341" max="14341" width="1.42578125" style="22" customWidth="1"/>
    <col min="14342" max="14342" width="18.42578125" style="22" customWidth="1"/>
    <col min="14343" max="14343" width="1.42578125" style="22" customWidth="1"/>
    <col min="14344" max="14344" width="18.42578125" style="22" customWidth="1"/>
    <col min="14345" max="14592" width="9.42578125" style="22"/>
    <col min="14593" max="14593" width="47.5703125" style="22" customWidth="1"/>
    <col min="14594" max="14594" width="18.42578125" style="22" customWidth="1"/>
    <col min="14595" max="14595" width="1.42578125" style="22" customWidth="1"/>
    <col min="14596" max="14596" width="18.42578125" style="22" customWidth="1"/>
    <col min="14597" max="14597" width="1.42578125" style="22" customWidth="1"/>
    <col min="14598" max="14598" width="18.42578125" style="22" customWidth="1"/>
    <col min="14599" max="14599" width="1.42578125" style="22" customWidth="1"/>
    <col min="14600" max="14600" width="18.42578125" style="22" customWidth="1"/>
    <col min="14601" max="14848" width="9.42578125" style="22"/>
    <col min="14849" max="14849" width="47.5703125" style="22" customWidth="1"/>
    <col min="14850" max="14850" width="18.42578125" style="22" customWidth="1"/>
    <col min="14851" max="14851" width="1.42578125" style="22" customWidth="1"/>
    <col min="14852" max="14852" width="18.42578125" style="22" customWidth="1"/>
    <col min="14853" max="14853" width="1.42578125" style="22" customWidth="1"/>
    <col min="14854" max="14854" width="18.42578125" style="22" customWidth="1"/>
    <col min="14855" max="14855" width="1.42578125" style="22" customWidth="1"/>
    <col min="14856" max="14856" width="18.42578125" style="22" customWidth="1"/>
    <col min="14857" max="15104" width="9.42578125" style="22"/>
    <col min="15105" max="15105" width="47.5703125" style="22" customWidth="1"/>
    <col min="15106" max="15106" width="18.42578125" style="22" customWidth="1"/>
    <col min="15107" max="15107" width="1.42578125" style="22" customWidth="1"/>
    <col min="15108" max="15108" width="18.42578125" style="22" customWidth="1"/>
    <col min="15109" max="15109" width="1.42578125" style="22" customWidth="1"/>
    <col min="15110" max="15110" width="18.42578125" style="22" customWidth="1"/>
    <col min="15111" max="15111" width="1.42578125" style="22" customWidth="1"/>
    <col min="15112" max="15112" width="18.42578125" style="22" customWidth="1"/>
    <col min="15113" max="15360" width="9.42578125" style="22"/>
    <col min="15361" max="15361" width="47.5703125" style="22" customWidth="1"/>
    <col min="15362" max="15362" width="18.42578125" style="22" customWidth="1"/>
    <col min="15363" max="15363" width="1.42578125" style="22" customWidth="1"/>
    <col min="15364" max="15364" width="18.42578125" style="22" customWidth="1"/>
    <col min="15365" max="15365" width="1.42578125" style="22" customWidth="1"/>
    <col min="15366" max="15366" width="18.42578125" style="22" customWidth="1"/>
    <col min="15367" max="15367" width="1.42578125" style="22" customWidth="1"/>
    <col min="15368" max="15368" width="18.42578125" style="22" customWidth="1"/>
    <col min="15369" max="15616" width="9.42578125" style="22"/>
    <col min="15617" max="15617" width="47.5703125" style="22" customWidth="1"/>
    <col min="15618" max="15618" width="18.42578125" style="22" customWidth="1"/>
    <col min="15619" max="15619" width="1.42578125" style="22" customWidth="1"/>
    <col min="15620" max="15620" width="18.42578125" style="22" customWidth="1"/>
    <col min="15621" max="15621" width="1.42578125" style="22" customWidth="1"/>
    <col min="15622" max="15622" width="18.42578125" style="22" customWidth="1"/>
    <col min="15623" max="15623" width="1.42578125" style="22" customWidth="1"/>
    <col min="15624" max="15624" width="18.42578125" style="22" customWidth="1"/>
    <col min="15625" max="15872" width="9.42578125" style="22"/>
    <col min="15873" max="15873" width="47.5703125" style="22" customWidth="1"/>
    <col min="15874" max="15874" width="18.42578125" style="22" customWidth="1"/>
    <col min="15875" max="15875" width="1.42578125" style="22" customWidth="1"/>
    <col min="15876" max="15876" width="18.42578125" style="22" customWidth="1"/>
    <col min="15877" max="15877" width="1.42578125" style="22" customWidth="1"/>
    <col min="15878" max="15878" width="18.42578125" style="22" customWidth="1"/>
    <col min="15879" max="15879" width="1.42578125" style="22" customWidth="1"/>
    <col min="15880" max="15880" width="18.42578125" style="22" customWidth="1"/>
    <col min="15881" max="16128" width="9.42578125" style="22"/>
    <col min="16129" max="16129" width="47.5703125" style="22" customWidth="1"/>
    <col min="16130" max="16130" width="18.42578125" style="22" customWidth="1"/>
    <col min="16131" max="16131" width="1.42578125" style="22" customWidth="1"/>
    <col min="16132" max="16132" width="18.42578125" style="22" customWidth="1"/>
    <col min="16133" max="16133" width="1.42578125" style="22" customWidth="1"/>
    <col min="16134" max="16134" width="18.42578125" style="22" customWidth="1"/>
    <col min="16135" max="16135" width="1.42578125" style="22" customWidth="1"/>
    <col min="16136" max="16136" width="18.42578125" style="22" customWidth="1"/>
    <col min="16137" max="16381" width="9.42578125" style="22"/>
    <col min="16382" max="16384" width="9" style="22" customWidth="1"/>
  </cols>
  <sheetData>
    <row r="1" spans="1:11" ht="26.1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6.1" customHeight="1" x14ac:dyDescent="0.25">
      <c r="A2" s="158" t="s">
        <v>160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6.1" customHeight="1" x14ac:dyDescent="0.25">
      <c r="A3" s="158" t="s">
        <v>119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6.1" customHeight="1" x14ac:dyDescent="0.25">
      <c r="A4" s="158" t="s">
        <v>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6.1" customHeight="1" x14ac:dyDescent="0.25">
      <c r="A5" s="159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1" ht="9" customHeight="1" x14ac:dyDescent="0.25">
      <c r="A6" s="70"/>
      <c r="B6" s="70"/>
      <c r="C6" s="70"/>
      <c r="D6" s="70"/>
      <c r="E6" s="60"/>
      <c r="F6" s="70"/>
      <c r="G6" s="60"/>
      <c r="H6" s="70"/>
      <c r="I6" s="48"/>
      <c r="J6" s="48"/>
      <c r="K6" s="48"/>
    </row>
    <row r="7" spans="1:11" ht="23.1" customHeight="1" x14ac:dyDescent="0.25">
      <c r="A7" s="70"/>
      <c r="B7" s="70"/>
      <c r="C7" s="70"/>
      <c r="D7" s="70"/>
      <c r="E7" s="157" t="s">
        <v>4</v>
      </c>
      <c r="F7" s="157"/>
      <c r="G7" s="157"/>
      <c r="H7" s="22"/>
      <c r="I7" s="22"/>
      <c r="J7" s="22"/>
      <c r="K7" s="22"/>
    </row>
    <row r="8" spans="1:11" ht="23.1" customHeight="1" x14ac:dyDescent="0.25">
      <c r="A8" s="70"/>
      <c r="B8" s="70"/>
      <c r="C8" s="70"/>
      <c r="D8" s="70"/>
      <c r="E8" s="157" t="s">
        <v>5</v>
      </c>
      <c r="F8" s="157"/>
      <c r="G8" s="157"/>
      <c r="H8" s="22"/>
      <c r="I8" s="157" t="s">
        <v>6</v>
      </c>
      <c r="J8" s="157"/>
      <c r="K8" s="157"/>
    </row>
    <row r="9" spans="1:11" ht="23.1" customHeight="1" x14ac:dyDescent="0.25">
      <c r="A9" s="22"/>
      <c r="B9" s="22"/>
      <c r="C9" s="29" t="s">
        <v>12</v>
      </c>
      <c r="D9" s="22"/>
      <c r="E9" s="3">
        <v>2567</v>
      </c>
      <c r="F9" s="17"/>
      <c r="G9" s="3">
        <v>2566</v>
      </c>
      <c r="H9" s="17"/>
      <c r="I9" s="3">
        <v>2567</v>
      </c>
      <c r="J9" s="17"/>
      <c r="K9" s="3">
        <v>2566</v>
      </c>
    </row>
    <row r="10" spans="1:11" ht="23.1" customHeight="1" x14ac:dyDescent="0.25">
      <c r="A10" s="1" t="s">
        <v>161</v>
      </c>
      <c r="B10" s="1"/>
      <c r="C10" s="1"/>
      <c r="D10" s="1"/>
      <c r="E10" s="1"/>
      <c r="F10" s="1"/>
      <c r="G10" s="1"/>
      <c r="H10" s="1"/>
      <c r="I10" s="18"/>
      <c r="J10" s="2"/>
      <c r="K10" s="18"/>
    </row>
    <row r="11" spans="1:11" ht="23.1" customHeight="1" x14ac:dyDescent="0.5">
      <c r="A11" s="83" t="s">
        <v>162</v>
      </c>
      <c r="B11" s="70"/>
      <c r="C11" s="70"/>
      <c r="D11" s="70"/>
      <c r="E11" s="5">
        <v>14304910033</v>
      </c>
      <c r="F11" s="84"/>
      <c r="G11" s="7">
        <v>13239337441</v>
      </c>
      <c r="H11" s="124"/>
      <c r="I11" s="7">
        <v>14304910033</v>
      </c>
      <c r="J11" s="103"/>
      <c r="K11" s="7">
        <v>13239337441</v>
      </c>
    </row>
    <row r="12" spans="1:11" ht="23.1" customHeight="1" x14ac:dyDescent="0.5">
      <c r="A12" s="83" t="s">
        <v>163</v>
      </c>
      <c r="B12" s="70"/>
      <c r="C12" s="70"/>
      <c r="D12" s="70"/>
      <c r="E12" s="5">
        <v>-1348761734</v>
      </c>
      <c r="F12" s="84"/>
      <c r="G12" s="7">
        <v>-926836406</v>
      </c>
      <c r="H12" s="124"/>
      <c r="I12" s="7">
        <v>-1348761734</v>
      </c>
      <c r="J12" s="103"/>
      <c r="K12" s="7">
        <v>-926836406</v>
      </c>
    </row>
    <row r="13" spans="1:11" ht="23.1" customHeight="1" x14ac:dyDescent="0.5">
      <c r="A13" s="83" t="s">
        <v>164</v>
      </c>
      <c r="B13" s="70"/>
      <c r="C13" s="70"/>
      <c r="D13" s="70"/>
      <c r="E13" s="5">
        <v>186178492</v>
      </c>
      <c r="F13" s="84"/>
      <c r="G13" s="7">
        <v>139619334</v>
      </c>
      <c r="H13" s="124"/>
      <c r="I13" s="7">
        <v>186178492</v>
      </c>
      <c r="J13" s="103"/>
      <c r="K13" s="7">
        <v>139619334</v>
      </c>
    </row>
    <row r="14" spans="1:11" ht="23.1" customHeight="1" x14ac:dyDescent="0.5">
      <c r="A14" s="83" t="s">
        <v>165</v>
      </c>
      <c r="B14" s="70"/>
      <c r="C14" s="70"/>
      <c r="D14" s="70"/>
      <c r="E14" s="5">
        <v>186645989</v>
      </c>
      <c r="F14" s="84"/>
      <c r="G14" s="7">
        <v>178324016</v>
      </c>
      <c r="H14" s="124"/>
      <c r="I14" s="7">
        <v>186645989</v>
      </c>
      <c r="J14" s="103"/>
      <c r="K14" s="7">
        <v>178324016</v>
      </c>
    </row>
    <row r="15" spans="1:11" ht="23.1" customHeight="1" x14ac:dyDescent="0.5">
      <c r="A15" s="83" t="s">
        <v>166</v>
      </c>
      <c r="B15" s="70"/>
      <c r="C15" s="70"/>
      <c r="D15" s="70"/>
      <c r="E15" s="5">
        <v>6742990</v>
      </c>
      <c r="F15" s="45"/>
      <c r="G15" s="7">
        <v>4484223</v>
      </c>
      <c r="H15" s="103"/>
      <c r="I15" s="5">
        <v>6742990</v>
      </c>
      <c r="J15" s="103"/>
      <c r="K15" s="7">
        <v>4484223</v>
      </c>
    </row>
    <row r="16" spans="1:11" ht="23.1" customHeight="1" x14ac:dyDescent="0.5">
      <c r="A16" s="83" t="s">
        <v>87</v>
      </c>
      <c r="B16" s="70"/>
      <c r="C16" s="70"/>
      <c r="D16" s="70"/>
      <c r="E16" s="5">
        <v>47199871</v>
      </c>
      <c r="F16" s="45"/>
      <c r="G16" s="7">
        <v>39455744</v>
      </c>
      <c r="H16" s="103"/>
      <c r="I16" s="5">
        <v>47199871</v>
      </c>
      <c r="J16" s="103"/>
      <c r="K16" s="7">
        <v>39455744</v>
      </c>
    </row>
    <row r="17" spans="1:11" ht="23.1" customHeight="1" x14ac:dyDescent="0.5">
      <c r="A17" s="83" t="s">
        <v>167</v>
      </c>
      <c r="B17" s="70"/>
      <c r="C17" s="70"/>
      <c r="D17" s="70"/>
      <c r="E17" s="5">
        <v>-7283731735</v>
      </c>
      <c r="F17" s="45"/>
      <c r="G17" s="7">
        <v>-6772639535</v>
      </c>
      <c r="H17" s="103"/>
      <c r="I17" s="5">
        <v>-7283731735</v>
      </c>
      <c r="J17" s="103"/>
      <c r="K17" s="7">
        <v>-6772639535</v>
      </c>
    </row>
    <row r="18" spans="1:11" ht="23.1" customHeight="1" x14ac:dyDescent="0.5">
      <c r="A18" s="83" t="s">
        <v>168</v>
      </c>
      <c r="B18" s="70"/>
      <c r="C18" s="70"/>
      <c r="D18" s="70"/>
      <c r="E18" s="5">
        <v>-2279139523</v>
      </c>
      <c r="F18" s="45"/>
      <c r="G18" s="103">
        <v>-2156945106</v>
      </c>
      <c r="H18" s="103"/>
      <c r="I18" s="5">
        <v>-2279139523</v>
      </c>
      <c r="J18" s="103"/>
      <c r="K18" s="103">
        <v>-2156945106</v>
      </c>
    </row>
    <row r="19" spans="1:11" ht="23.1" customHeight="1" x14ac:dyDescent="0.5">
      <c r="A19" s="83" t="s">
        <v>94</v>
      </c>
      <c r="B19" s="70"/>
      <c r="C19" s="70"/>
      <c r="D19" s="70"/>
      <c r="E19" s="5">
        <v>-979958666</v>
      </c>
      <c r="F19" s="45"/>
      <c r="G19" s="7">
        <v>-949951127</v>
      </c>
      <c r="H19" s="5"/>
      <c r="I19" s="5">
        <v>-979958666</v>
      </c>
      <c r="J19" s="5"/>
      <c r="K19" s="7">
        <v>-949951127</v>
      </c>
    </row>
    <row r="20" spans="1:11" ht="23.1" customHeight="1" x14ac:dyDescent="0.5">
      <c r="A20" s="83" t="s">
        <v>95</v>
      </c>
      <c r="B20" s="70"/>
      <c r="C20" s="70"/>
      <c r="D20" s="70"/>
      <c r="E20" s="5">
        <v>-1243476928</v>
      </c>
      <c r="F20" s="45"/>
      <c r="G20" s="7">
        <v>-1410927366</v>
      </c>
      <c r="H20" s="103"/>
      <c r="I20" s="5">
        <v>-1243476928</v>
      </c>
      <c r="J20" s="103"/>
      <c r="K20" s="7">
        <v>-1410927366</v>
      </c>
    </row>
    <row r="21" spans="1:11" ht="23.1" customHeight="1" x14ac:dyDescent="0.5">
      <c r="A21" s="83" t="s">
        <v>169</v>
      </c>
      <c r="B21" s="70"/>
      <c r="C21" s="70"/>
      <c r="D21" s="70"/>
      <c r="E21" s="5">
        <v>-271649883</v>
      </c>
      <c r="F21" s="45"/>
      <c r="G21" s="7">
        <v>-223371899</v>
      </c>
      <c r="H21" s="103"/>
      <c r="I21" s="5">
        <v>-271649883</v>
      </c>
      <c r="J21" s="103"/>
      <c r="K21" s="7">
        <v>-223371899</v>
      </c>
    </row>
    <row r="22" spans="1:11" ht="23.1" customHeight="1" x14ac:dyDescent="0.5">
      <c r="A22" s="83" t="s">
        <v>170</v>
      </c>
      <c r="B22" s="70"/>
      <c r="C22" s="70"/>
      <c r="D22" s="70"/>
      <c r="E22" s="5">
        <v>4294852</v>
      </c>
      <c r="F22" s="84"/>
      <c r="G22" s="7">
        <v>59986849</v>
      </c>
      <c r="H22" s="124"/>
      <c r="I22" s="5">
        <v>4294852</v>
      </c>
      <c r="J22" s="103"/>
      <c r="K22" s="7">
        <v>59986849</v>
      </c>
    </row>
    <row r="23" spans="1:11" ht="23.1" customHeight="1" x14ac:dyDescent="0.5">
      <c r="A23" s="83" t="s">
        <v>171</v>
      </c>
      <c r="B23" s="70"/>
      <c r="C23" s="70"/>
      <c r="D23" s="70"/>
      <c r="E23" s="5">
        <v>5399126105</v>
      </c>
      <c r="F23" s="84"/>
      <c r="G23" s="5">
        <v>7254621183</v>
      </c>
      <c r="H23" s="5"/>
      <c r="I23" s="5">
        <v>5399126105</v>
      </c>
      <c r="J23" s="5"/>
      <c r="K23" s="5">
        <v>7254621183</v>
      </c>
    </row>
    <row r="24" spans="1:11" ht="23.1" customHeight="1" x14ac:dyDescent="0.5">
      <c r="A24" s="83" t="s">
        <v>172</v>
      </c>
      <c r="B24" s="70"/>
      <c r="C24" s="70"/>
      <c r="D24" s="70"/>
      <c r="E24" s="5">
        <v>-6499576436</v>
      </c>
      <c r="F24" s="84"/>
      <c r="G24" s="5">
        <v>-7996721504</v>
      </c>
      <c r="H24" s="5"/>
      <c r="I24" s="5">
        <v>-6499576436</v>
      </c>
      <c r="J24" s="5"/>
      <c r="K24" s="5">
        <v>-7996721504</v>
      </c>
    </row>
    <row r="25" spans="1:11" ht="23.1" customHeight="1" x14ac:dyDescent="0.5">
      <c r="A25" s="83" t="s">
        <v>173</v>
      </c>
      <c r="B25" s="70"/>
      <c r="C25" s="70"/>
      <c r="D25" s="70"/>
      <c r="E25" s="138">
        <v>0</v>
      </c>
      <c r="F25" s="84"/>
      <c r="G25" s="5">
        <v>111039</v>
      </c>
      <c r="H25" s="124"/>
      <c r="I25" s="138">
        <v>0</v>
      </c>
      <c r="J25" s="103"/>
      <c r="K25" s="5">
        <v>111039</v>
      </c>
    </row>
    <row r="26" spans="1:11" ht="23.1" customHeight="1" x14ac:dyDescent="0.25">
      <c r="A26" s="85" t="s">
        <v>174</v>
      </c>
      <c r="B26" s="86"/>
      <c r="C26" s="86"/>
      <c r="D26" s="86"/>
      <c r="E26" s="145">
        <f>SUM(E11:E25)</f>
        <v>228803427</v>
      </c>
      <c r="F26" s="84"/>
      <c r="G26" s="145">
        <f>SUM(G11:G25)</f>
        <v>478546886</v>
      </c>
      <c r="H26" s="84"/>
      <c r="I26" s="145">
        <f>SUM(I11:I25)</f>
        <v>228803427</v>
      </c>
      <c r="J26" s="45"/>
      <c r="K26" s="145">
        <f>SUM(K11:K25)</f>
        <v>478546886</v>
      </c>
    </row>
    <row r="27" spans="1:11" ht="23.1" customHeight="1" x14ac:dyDescent="0.25">
      <c r="A27" s="86"/>
      <c r="B27" s="86"/>
      <c r="C27" s="86"/>
      <c r="D27" s="86"/>
      <c r="E27" s="7"/>
      <c r="F27" s="84"/>
      <c r="G27" s="7"/>
      <c r="H27" s="84"/>
      <c r="I27" s="7"/>
      <c r="J27" s="45"/>
      <c r="K27" s="7"/>
    </row>
    <row r="28" spans="1:11" ht="23.1" customHeight="1" x14ac:dyDescent="0.25">
      <c r="A28" s="86" t="s">
        <v>175</v>
      </c>
      <c r="B28" s="86"/>
      <c r="C28" s="86"/>
      <c r="D28" s="86"/>
      <c r="E28" s="7"/>
      <c r="F28" s="84"/>
      <c r="G28" s="7"/>
      <c r="H28" s="84"/>
      <c r="I28" s="7"/>
      <c r="J28" s="45"/>
      <c r="K28" s="7"/>
    </row>
    <row r="29" spans="1:11" ht="23.1" customHeight="1" x14ac:dyDescent="0.25">
      <c r="A29" s="87" t="s">
        <v>27</v>
      </c>
      <c r="B29" s="70"/>
      <c r="C29" s="88">
        <v>4.2</v>
      </c>
      <c r="D29" s="70"/>
      <c r="E29" s="146">
        <v>-49951255</v>
      </c>
      <c r="F29" s="45"/>
      <c r="G29" s="5">
        <v>-75102855</v>
      </c>
      <c r="H29" s="5"/>
      <c r="I29" s="5">
        <v>-49951255</v>
      </c>
      <c r="J29" s="5"/>
      <c r="K29" s="5">
        <v>-75102855</v>
      </c>
    </row>
    <row r="30" spans="1:11" ht="23.1" customHeight="1" x14ac:dyDescent="0.25">
      <c r="A30" s="87" t="s">
        <v>31</v>
      </c>
      <c r="B30" s="70"/>
      <c r="C30" s="88">
        <v>4.2</v>
      </c>
      <c r="D30" s="70"/>
      <c r="E30" s="146">
        <v>-34498862</v>
      </c>
      <c r="F30" s="45"/>
      <c r="G30" s="5">
        <v>-26380669</v>
      </c>
      <c r="H30" s="5"/>
      <c r="I30" s="5">
        <v>-34498862</v>
      </c>
      <c r="J30" s="5"/>
      <c r="K30" s="5">
        <v>-26380669</v>
      </c>
    </row>
    <row r="31" spans="1:11" ht="23.1" customHeight="1" x14ac:dyDescent="0.25">
      <c r="A31" s="85" t="s">
        <v>176</v>
      </c>
      <c r="B31" s="89"/>
      <c r="C31" s="89"/>
      <c r="D31" s="89"/>
      <c r="E31" s="145">
        <f>SUM(E29:E30)</f>
        <v>-84450117</v>
      </c>
      <c r="F31" s="84"/>
      <c r="G31" s="145">
        <f>SUM(G29:G30)</f>
        <v>-101483524</v>
      </c>
      <c r="H31" s="84"/>
      <c r="I31" s="145">
        <f>SUM(I29:I30)</f>
        <v>-84450117</v>
      </c>
      <c r="J31" s="45"/>
      <c r="K31" s="145">
        <f>SUM(K29:K30)</f>
        <v>-101483524</v>
      </c>
    </row>
    <row r="32" spans="1:11" ht="23.1" customHeight="1" x14ac:dyDescent="0.25">
      <c r="A32" s="89"/>
      <c r="B32" s="89"/>
      <c r="C32" s="89"/>
      <c r="D32" s="89"/>
      <c r="E32" s="7"/>
      <c r="F32" s="84"/>
      <c r="G32" s="7"/>
      <c r="H32" s="84"/>
      <c r="I32" s="7"/>
      <c r="J32" s="45"/>
      <c r="K32" s="7"/>
    </row>
    <row r="33" spans="1:11" ht="23.1" customHeight="1" x14ac:dyDescent="0.25">
      <c r="A33" s="89" t="s">
        <v>177</v>
      </c>
      <c r="B33" s="89"/>
      <c r="C33" s="89"/>
      <c r="D33" s="89"/>
      <c r="E33" s="7"/>
      <c r="F33" s="84"/>
      <c r="G33" s="7"/>
      <c r="H33" s="84"/>
      <c r="I33" s="7"/>
      <c r="J33" s="45"/>
      <c r="K33" s="7"/>
    </row>
    <row r="34" spans="1:11" ht="23.1" customHeight="1" x14ac:dyDescent="0.25">
      <c r="A34" s="87" t="s">
        <v>150</v>
      </c>
      <c r="B34" s="89"/>
      <c r="C34" s="88"/>
      <c r="D34" s="89"/>
      <c r="E34" s="7">
        <v>-294942500</v>
      </c>
      <c r="F34" s="84"/>
      <c r="G34" s="7">
        <v>-364620000</v>
      </c>
      <c r="H34" s="124"/>
      <c r="I34" s="7">
        <v>-294942500</v>
      </c>
      <c r="J34" s="103"/>
      <c r="K34" s="7">
        <v>-364620000</v>
      </c>
    </row>
    <row r="35" spans="1:11" ht="23.1" customHeight="1" x14ac:dyDescent="0.25">
      <c r="A35" s="87" t="s">
        <v>178</v>
      </c>
      <c r="B35" s="70"/>
      <c r="C35" s="88">
        <v>4.2</v>
      </c>
      <c r="D35" s="70"/>
      <c r="E35" s="7">
        <v>-26458316</v>
      </c>
      <c r="F35" s="84"/>
      <c r="G35" s="6">
        <v>-26138040</v>
      </c>
      <c r="H35" s="124"/>
      <c r="I35" s="6">
        <v>-26458316</v>
      </c>
      <c r="J35" s="103"/>
      <c r="K35" s="6">
        <v>-26138040</v>
      </c>
    </row>
    <row r="36" spans="1:11" ht="23.1" customHeight="1" x14ac:dyDescent="0.25">
      <c r="A36" s="85" t="s">
        <v>179</v>
      </c>
      <c r="B36" s="89"/>
      <c r="C36" s="89"/>
      <c r="D36" s="89"/>
      <c r="E36" s="147">
        <f>SUM(E34:E35)</f>
        <v>-321400816</v>
      </c>
      <c r="F36" s="84"/>
      <c r="G36" s="147">
        <f>SUM(G34:G35)</f>
        <v>-390758040</v>
      </c>
      <c r="H36" s="84"/>
      <c r="I36" s="147">
        <f>SUM(I34:I35)</f>
        <v>-321400816</v>
      </c>
      <c r="J36" s="45"/>
      <c r="K36" s="147">
        <f>SUM(K34:K35)</f>
        <v>-390758040</v>
      </c>
    </row>
    <row r="37" spans="1:11" ht="23.1" customHeight="1" x14ac:dyDescent="0.25">
      <c r="A37" s="22" t="s">
        <v>180</v>
      </c>
      <c r="B37" s="20"/>
      <c r="C37" s="20"/>
      <c r="D37" s="20"/>
      <c r="E37" s="146">
        <f>SUM(E26+E31+E36)</f>
        <v>-177047506</v>
      </c>
      <c r="F37" s="45"/>
      <c r="G37" s="146">
        <f>SUM(G26+G31+G36)</f>
        <v>-13694678</v>
      </c>
      <c r="H37" s="45"/>
      <c r="I37" s="146">
        <f>SUM(I26+I31+I36)</f>
        <v>-177047506</v>
      </c>
      <c r="J37" s="45"/>
      <c r="K37" s="7">
        <f>SUM(K26+K31+K36)</f>
        <v>-13694678</v>
      </c>
    </row>
    <row r="38" spans="1:11" ht="23.1" customHeight="1" x14ac:dyDescent="0.25">
      <c r="A38" s="22" t="s">
        <v>181</v>
      </c>
      <c r="B38" s="22"/>
      <c r="C38" s="22"/>
      <c r="D38" s="22"/>
      <c r="E38" s="148">
        <v>21193</v>
      </c>
      <c r="F38" s="45"/>
      <c r="G38" s="7">
        <v>9510</v>
      </c>
      <c r="H38" s="103"/>
      <c r="I38" s="7">
        <v>21193</v>
      </c>
      <c r="J38" s="103"/>
      <c r="K38" s="7">
        <v>9510</v>
      </c>
    </row>
    <row r="39" spans="1:11" ht="23.1" customHeight="1" x14ac:dyDescent="0.25">
      <c r="A39" s="22" t="s">
        <v>182</v>
      </c>
      <c r="B39" s="22"/>
      <c r="C39" s="22"/>
      <c r="D39" s="22"/>
      <c r="E39" s="62">
        <v>857703496</v>
      </c>
      <c r="F39" s="45"/>
      <c r="G39" s="103">
        <v>540352142</v>
      </c>
      <c r="H39" s="103"/>
      <c r="I39" s="103">
        <v>857703496</v>
      </c>
      <c r="J39" s="103"/>
      <c r="K39" s="103">
        <v>540352142</v>
      </c>
    </row>
    <row r="40" spans="1:11" ht="23.1" customHeight="1" thickBot="1" x14ac:dyDescent="0.3">
      <c r="A40" s="20" t="s">
        <v>183</v>
      </c>
      <c r="B40" s="20"/>
      <c r="C40" s="24" t="s">
        <v>184</v>
      </c>
      <c r="D40" s="20"/>
      <c r="E40" s="44">
        <f>SUM(E37:E39)</f>
        <v>680677183</v>
      </c>
      <c r="F40" s="45"/>
      <c r="G40" s="149">
        <f>SUM(G37:G39)</f>
        <v>526666974</v>
      </c>
      <c r="H40" s="45"/>
      <c r="I40" s="44">
        <f>SUM(I37:I39)</f>
        <v>680677183</v>
      </c>
      <c r="J40" s="45"/>
      <c r="K40" s="44">
        <f>SUM(K37:K39)</f>
        <v>526666974</v>
      </c>
    </row>
    <row r="41" spans="1:11" ht="23.1" customHeight="1" thickTop="1" x14ac:dyDescent="0.25">
      <c r="A41" s="70"/>
      <c r="B41" s="70"/>
      <c r="C41" s="70"/>
      <c r="D41" s="70"/>
      <c r="E41" s="61"/>
      <c r="F41" s="61"/>
      <c r="G41" s="61"/>
      <c r="H41" s="61"/>
      <c r="I41" s="61"/>
      <c r="J41" s="61"/>
      <c r="K41" s="19"/>
    </row>
    <row r="42" spans="1:11" ht="23.1" customHeight="1" x14ac:dyDescent="0.25">
      <c r="A42" s="70"/>
      <c r="B42" s="70"/>
      <c r="C42" s="70"/>
      <c r="D42" s="70"/>
      <c r="E42" s="61"/>
      <c r="F42" s="61"/>
      <c r="G42" s="61"/>
      <c r="H42" s="61"/>
      <c r="I42" s="61"/>
      <c r="J42" s="61"/>
      <c r="K42" s="19"/>
    </row>
    <row r="43" spans="1:11" ht="23.1" customHeight="1" x14ac:dyDescent="0.25">
      <c r="A43" s="22"/>
      <c r="B43" s="22"/>
      <c r="C43" s="22"/>
      <c r="D43" s="22"/>
      <c r="E43" s="46"/>
      <c r="G43" s="46"/>
    </row>
    <row r="44" spans="1:11" ht="23.1" customHeight="1" x14ac:dyDescent="0.25">
      <c r="B44" s="46"/>
      <c r="C44" s="46"/>
      <c r="D44" s="46"/>
      <c r="E44" s="24"/>
      <c r="G44" s="24"/>
    </row>
    <row r="45" spans="1:11" ht="23.1" customHeight="1" x14ac:dyDescent="0.25">
      <c r="A45" s="46" t="s">
        <v>38</v>
      </c>
      <c r="B45" s="24"/>
      <c r="C45" s="24"/>
      <c r="D45" s="24"/>
      <c r="E45" s="24"/>
      <c r="F45" s="22"/>
      <c r="G45" s="24"/>
      <c r="H45" s="22"/>
    </row>
    <row r="46" spans="1:11" ht="23.1" customHeight="1" x14ac:dyDescent="0.25">
      <c r="A46" s="24"/>
      <c r="B46" s="24"/>
      <c r="C46" s="24"/>
      <c r="D46" s="24"/>
      <c r="E46" s="24"/>
      <c r="F46" s="22"/>
      <c r="G46" s="24"/>
      <c r="H46" s="22"/>
    </row>
    <row r="47" spans="1:11" ht="23.1" customHeight="1" x14ac:dyDescent="0.25">
      <c r="A47" s="24"/>
      <c r="B47" s="24"/>
      <c r="C47" s="24"/>
      <c r="D47" s="24"/>
      <c r="E47" s="24"/>
      <c r="F47" s="22"/>
      <c r="G47" s="24"/>
      <c r="H47" s="22"/>
    </row>
    <row r="48" spans="1:11" ht="23.1" customHeight="1" x14ac:dyDescent="0.25">
      <c r="A48" s="24"/>
      <c r="B48" s="24"/>
      <c r="C48" s="24"/>
      <c r="D48" s="24"/>
      <c r="E48" s="24"/>
      <c r="F48" s="22"/>
      <c r="G48" s="24"/>
      <c r="H48" s="22"/>
    </row>
    <row r="49" spans="1:8" ht="23.1" customHeight="1" x14ac:dyDescent="0.25">
      <c r="A49" s="24"/>
      <c r="B49" s="24"/>
      <c r="C49" s="24"/>
      <c r="D49" s="24"/>
      <c r="E49" s="24"/>
      <c r="F49" s="22"/>
      <c r="G49" s="24"/>
      <c r="H49" s="22"/>
    </row>
    <row r="50" spans="1:8" ht="23.1" customHeight="1" x14ac:dyDescent="0.25">
      <c r="A50" s="24"/>
      <c r="B50" s="24"/>
      <c r="C50" s="24"/>
      <c r="D50" s="24"/>
      <c r="E50" s="24"/>
      <c r="F50" s="22"/>
      <c r="G50" s="24"/>
      <c r="H50" s="22"/>
    </row>
    <row r="51" spans="1:8" ht="23.1" customHeight="1" x14ac:dyDescent="0.25">
      <c r="A51" s="24"/>
      <c r="B51" s="24"/>
      <c r="C51" s="24"/>
      <c r="D51" s="24"/>
      <c r="E51" s="24"/>
      <c r="F51" s="22"/>
      <c r="G51" s="24"/>
      <c r="H51" s="22"/>
    </row>
    <row r="52" spans="1:8" ht="23.1" customHeight="1" x14ac:dyDescent="0.25">
      <c r="A52" s="24"/>
      <c r="B52" s="24"/>
      <c r="C52" s="24"/>
      <c r="D52" s="24"/>
      <c r="E52" s="24"/>
      <c r="F52" s="22"/>
      <c r="G52" s="24"/>
      <c r="H52" s="22"/>
    </row>
    <row r="53" spans="1:8" ht="23.1" customHeight="1" x14ac:dyDescent="0.25">
      <c r="A53" s="24"/>
      <c r="B53" s="24"/>
      <c r="C53" s="24"/>
      <c r="D53" s="24"/>
      <c r="E53" s="24"/>
      <c r="F53" s="22"/>
      <c r="G53" s="24"/>
      <c r="H53" s="22"/>
    </row>
    <row r="54" spans="1:8" ht="23.1" customHeight="1" x14ac:dyDescent="0.25">
      <c r="A54" s="24"/>
      <c r="B54" s="24"/>
      <c r="C54" s="24"/>
      <c r="D54" s="24"/>
      <c r="E54" s="24"/>
      <c r="F54" s="22"/>
      <c r="G54" s="24"/>
      <c r="H54" s="22"/>
    </row>
    <row r="55" spans="1:8" ht="23.1" customHeight="1" x14ac:dyDescent="0.25">
      <c r="A55" s="24"/>
      <c r="B55" s="24"/>
      <c r="C55" s="24"/>
      <c r="D55" s="24"/>
      <c r="E55" s="24"/>
      <c r="F55" s="22"/>
      <c r="G55" s="24"/>
      <c r="H55" s="22"/>
    </row>
    <row r="56" spans="1:8" ht="23.1" customHeight="1" x14ac:dyDescent="0.25">
      <c r="A56" s="24"/>
      <c r="B56" s="24"/>
      <c r="C56" s="24"/>
      <c r="D56" s="24"/>
      <c r="E56" s="24"/>
      <c r="F56" s="22"/>
      <c r="G56" s="24"/>
      <c r="H56" s="22"/>
    </row>
    <row r="57" spans="1:8" ht="23.1" customHeight="1" x14ac:dyDescent="0.25">
      <c r="A57" s="24"/>
      <c r="B57" s="24"/>
      <c r="C57" s="24"/>
      <c r="D57" s="24"/>
      <c r="E57" s="24"/>
      <c r="F57" s="22"/>
      <c r="G57" s="24"/>
      <c r="H57" s="22"/>
    </row>
    <row r="58" spans="1:8" ht="23.1" customHeight="1" x14ac:dyDescent="0.25">
      <c r="A58" s="24"/>
      <c r="B58" s="24"/>
      <c r="C58" s="24"/>
      <c r="D58" s="24"/>
      <c r="E58" s="24"/>
      <c r="F58" s="22"/>
      <c r="G58" s="24"/>
      <c r="H58" s="22"/>
    </row>
    <row r="59" spans="1:8" ht="23.1" customHeight="1" x14ac:dyDescent="0.25">
      <c r="A59" s="24"/>
      <c r="B59" s="24"/>
      <c r="C59" s="24"/>
      <c r="D59" s="24"/>
      <c r="E59" s="24"/>
      <c r="F59" s="22"/>
      <c r="G59" s="24"/>
      <c r="H59" s="22"/>
    </row>
    <row r="60" spans="1:8" ht="23.1" customHeight="1" x14ac:dyDescent="0.25">
      <c r="A60" s="24"/>
      <c r="B60" s="24"/>
      <c r="C60" s="24"/>
      <c r="D60" s="24"/>
      <c r="E60" s="24"/>
      <c r="F60" s="22"/>
      <c r="G60" s="24"/>
      <c r="H60" s="22"/>
    </row>
    <row r="61" spans="1:8" ht="23.1" customHeight="1" x14ac:dyDescent="0.25">
      <c r="A61" s="24"/>
      <c r="B61" s="24"/>
      <c r="C61" s="24"/>
      <c r="D61" s="24"/>
      <c r="E61" s="24"/>
      <c r="F61" s="22"/>
      <c r="G61" s="24"/>
      <c r="H61" s="22"/>
    </row>
  </sheetData>
  <mergeCells count="8">
    <mergeCell ref="E8:G8"/>
    <mergeCell ref="I8:K8"/>
    <mergeCell ref="A1:K1"/>
    <mergeCell ref="A2:K2"/>
    <mergeCell ref="A3:K3"/>
    <mergeCell ref="A4:K4"/>
    <mergeCell ref="A5:K5"/>
    <mergeCell ref="E7:G7"/>
  </mergeCells>
  <pageMargins left="0.8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scse-equity</vt:lpstr>
      <vt:lpstr>scse-cost</vt:lpstr>
      <vt:lpstr>cf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2022-03-07T06:20:39Z</dcterms:created>
  <dcterms:modified xsi:type="dcterms:W3CDTF">2024-11-13T10:34:21Z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2024-04-28T18:30:40Z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b3e9488d-2ec4-45b1-b828-f267e91b2937</vt:lpwstr>
  </property>
  <property fmtid="{D5CDD505-2E9C-101B-9397-08002B2CF9AE}" pid="10" name="MSIP_Label_ea60d57e-af5b-4752-ac57-3e4f28ca11dc_ContentBits">
    <vt:lpwstr>0</vt:lpwstr>
  </property>
</Properties>
</file>