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F4122303-BDCB-4922-8876-781D799612D0}" xr6:coauthVersionLast="47" xr6:coauthVersionMax="47" xr10:uidLastSave="{00000000-0000-0000-0000-000000000000}"/>
  <bookViews>
    <workbookView xWindow="-120" yWindow="-120" windowWidth="29040" windowHeight="15720" tabRatio="724" firstSheet="1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4">'cash flows'!$A$1:$O$87</definedName>
    <definedName name="_xlnm.Print_Area" localSheetId="0">งบดุล!$A$1:$O$109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9" i="16" l="1"/>
  <c r="Q101" i="8"/>
  <c r="H65" i="14" l="1"/>
  <c r="L65" i="14"/>
  <c r="R17" i="11" l="1"/>
  <c r="V17" i="11" s="1"/>
  <c r="H71" i="14"/>
  <c r="J71" i="14"/>
  <c r="T18" i="11"/>
  <c r="T24" i="11"/>
  <c r="R23" i="11"/>
  <c r="V23" i="11" s="1"/>
  <c r="N50" i="16"/>
  <c r="N54" i="16" s="1"/>
  <c r="N57" i="16" s="1"/>
  <c r="N59" i="16" s="1"/>
  <c r="N10" i="14" s="1"/>
  <c r="L50" i="16"/>
  <c r="L54" i="16" s="1"/>
  <c r="L57" i="16" s="1"/>
  <c r="L59" i="16" s="1"/>
  <c r="L10" i="14" s="1"/>
  <c r="J50" i="16"/>
  <c r="J54" i="16" s="1"/>
  <c r="J57" i="16" s="1"/>
  <c r="J59" i="16" s="1"/>
  <c r="J10" i="14" s="1"/>
  <c r="H50" i="16"/>
  <c r="H54" i="16" s="1"/>
  <c r="H57" i="16" s="1"/>
  <c r="H59" i="16" s="1"/>
  <c r="H10" i="14" s="1"/>
  <c r="H64" i="16" l="1"/>
  <c r="H61" i="16"/>
  <c r="J61" i="16"/>
  <c r="J64" i="16"/>
  <c r="N24" i="11" s="1"/>
  <c r="L61" i="16"/>
  <c r="L64" i="16"/>
  <c r="N14" i="10" s="1"/>
  <c r="N61" i="16"/>
  <c r="N64" i="16"/>
  <c r="N19" i="10" s="1"/>
  <c r="N18" i="11" l="1"/>
  <c r="H69" i="16"/>
  <c r="N66" i="16"/>
  <c r="L66" i="16"/>
  <c r="L69" i="16"/>
  <c r="J66" i="16"/>
  <c r="J69" i="16"/>
  <c r="H66" i="16"/>
  <c r="L20" i="10" l="1"/>
  <c r="J20" i="10"/>
  <c r="H20" i="10"/>
  <c r="F20" i="10"/>
  <c r="L15" i="10"/>
  <c r="J15" i="10"/>
  <c r="H15" i="10"/>
  <c r="F15" i="10"/>
  <c r="P25" i="11"/>
  <c r="L25" i="11"/>
  <c r="J25" i="11"/>
  <c r="H25" i="11"/>
  <c r="F25" i="11"/>
  <c r="P19" i="11"/>
  <c r="L19" i="11"/>
  <c r="J19" i="11"/>
  <c r="H19" i="11"/>
  <c r="F19" i="11"/>
  <c r="J95" i="8" l="1"/>
  <c r="R21" i="11"/>
  <c r="R15" i="11"/>
  <c r="H95" i="8"/>
  <c r="N27" i="8" l="1"/>
  <c r="L27" i="8"/>
  <c r="J27" i="8"/>
  <c r="H27" i="8"/>
  <c r="N77" i="14"/>
  <c r="L77" i="14"/>
  <c r="J77" i="14"/>
  <c r="H77" i="14"/>
  <c r="N71" i="14" l="1"/>
  <c r="L71" i="14"/>
  <c r="T25" i="11" l="1"/>
  <c r="T19" i="11"/>
  <c r="N12" i="16"/>
  <c r="N16" i="16" s="1"/>
  <c r="L12" i="16"/>
  <c r="L16" i="16" s="1"/>
  <c r="J12" i="16"/>
  <c r="J16" i="16" s="1"/>
  <c r="H12" i="16"/>
  <c r="H16" i="16" s="1"/>
  <c r="N58" i="8"/>
  <c r="L58" i="8"/>
  <c r="J58" i="8"/>
  <c r="H58" i="8"/>
  <c r="L18" i="16" l="1"/>
  <c r="L20" i="16" s="1"/>
  <c r="L22" i="16" s="1"/>
  <c r="J18" i="16"/>
  <c r="J20" i="16" s="1"/>
  <c r="N18" i="16"/>
  <c r="N20" i="16" s="1"/>
  <c r="N22" i="16" s="1"/>
  <c r="H18" i="16"/>
  <c r="H20" i="16" s="1"/>
  <c r="H22" i="16" l="1"/>
  <c r="H25" i="16"/>
  <c r="H30" i="16" s="1"/>
  <c r="J22" i="16"/>
  <c r="J25" i="16"/>
  <c r="J30" i="16" s="1"/>
  <c r="L25" i="16"/>
  <c r="N25" i="16"/>
  <c r="J30" i="14"/>
  <c r="H30" i="14"/>
  <c r="N52" i="8"/>
  <c r="L52" i="8"/>
  <c r="J52" i="8"/>
  <c r="J59" i="8" s="1"/>
  <c r="H52" i="8"/>
  <c r="H59" i="8" s="1"/>
  <c r="V21" i="11"/>
  <c r="P17" i="10"/>
  <c r="H79" i="14"/>
  <c r="L90" i="8"/>
  <c r="L93" i="8"/>
  <c r="L91" i="8"/>
  <c r="L89" i="8"/>
  <c r="H93" i="8"/>
  <c r="H91" i="8"/>
  <c r="H90" i="8"/>
  <c r="H89" i="8"/>
  <c r="L79" i="14"/>
  <c r="N94" i="8"/>
  <c r="N93" i="8"/>
  <c r="N91" i="8"/>
  <c r="N90" i="8"/>
  <c r="N89" i="8"/>
  <c r="J97" i="8"/>
  <c r="J94" i="8"/>
  <c r="J93" i="8"/>
  <c r="J91" i="8"/>
  <c r="J90" i="8"/>
  <c r="J89" i="8"/>
  <c r="L16" i="8"/>
  <c r="N16" i="8"/>
  <c r="J16" i="8"/>
  <c r="H16" i="8"/>
  <c r="P12" i="10"/>
  <c r="N30" i="16" l="1"/>
  <c r="N20" i="10"/>
  <c r="N19" i="11"/>
  <c r="L30" i="16"/>
  <c r="N15" i="10"/>
  <c r="J27" i="16"/>
  <c r="N96" i="8"/>
  <c r="N98" i="8" s="1"/>
  <c r="J96" i="8"/>
  <c r="J98" i="8" s="1"/>
  <c r="J99" i="8" s="1"/>
  <c r="H27" i="16"/>
  <c r="N25" i="11"/>
  <c r="L27" i="16"/>
  <c r="N27" i="16"/>
  <c r="N28" i="8"/>
  <c r="V15" i="11"/>
  <c r="L28" i="8"/>
  <c r="N59" i="8"/>
  <c r="J28" i="8"/>
  <c r="L59" i="8"/>
  <c r="H28" i="8"/>
  <c r="L30" i="14"/>
  <c r="L57" i="14" s="1"/>
  <c r="N30" i="14"/>
  <c r="N57" i="14" s="1"/>
  <c r="N62" i="14" s="1"/>
  <c r="J57" i="14"/>
  <c r="J62" i="14" s="1"/>
  <c r="J78" i="14" s="1"/>
  <c r="J80" i="14" s="1"/>
  <c r="L62" i="14" l="1"/>
  <c r="L78" i="14" s="1"/>
  <c r="L80" i="14" s="1"/>
  <c r="R18" i="11"/>
  <c r="R19" i="11" s="1"/>
  <c r="R24" i="11"/>
  <c r="R25" i="11" s="1"/>
  <c r="H97" i="8"/>
  <c r="H57" i="14"/>
  <c r="H62" i="14" s="1"/>
  <c r="H78" i="14" s="1"/>
  <c r="H80" i="14" s="1"/>
  <c r="N78" i="14"/>
  <c r="N80" i="14" s="1"/>
  <c r="N99" i="8"/>
  <c r="S101" i="8" s="1"/>
  <c r="H94" i="8" l="1"/>
  <c r="P19" i="10"/>
  <c r="P20" i="10" s="1"/>
  <c r="P14" i="10"/>
  <c r="P15" i="10" s="1"/>
  <c r="L94" i="8"/>
  <c r="L96" i="8" l="1"/>
  <c r="L98" i="8" s="1"/>
  <c r="L99" i="8" s="1"/>
  <c r="R101" i="8" s="1"/>
  <c r="H96" i="8"/>
  <c r="H98" i="8" s="1"/>
  <c r="H99" i="8" s="1"/>
  <c r="P101" i="8" s="1"/>
  <c r="V18" i="11"/>
  <c r="V19" i="11" s="1"/>
  <c r="V24" i="11"/>
  <c r="V25" i="11" s="1"/>
</calcChain>
</file>

<file path=xl/sharedStrings.xml><?xml version="1.0" encoding="utf-8"?>
<sst xmlns="http://schemas.openxmlformats.org/spreadsheetml/2006/main" count="354" uniqueCount="209">
  <si>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</si>
  <si>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</si>
  <si>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</si>
  <si>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</si>
  <si>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</si>
  <si>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</si>
  <si>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</si>
  <si>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</si>
  <si>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</si>
  <si>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</si>
  <si>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</si>
  <si>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</si>
  <si>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</si>
  <si>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</si>
  <si>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</si>
  <si>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</si>
  <si>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</si>
  <si>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</si>
  <si>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</si>
  <si>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</si>
  <si>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</si>
  <si>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</si>
  <si>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</si>
  <si>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</si>
  <si>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</si>
  <si>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</si>
  <si>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</si>
  <si>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</si>
  <si>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</si>
  <si>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</si>
  <si>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</si>
  <si>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</si>
  <si>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</si>
  <si>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</si>
  <si>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</si>
  <si>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</si>
  <si>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</si>
  <si>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</si>
  <si>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</si>
  <si>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</si>
  <si>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</si>
  <si>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</si>
  <si>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</si>
  <si>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</si>
  <si>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</si>
  <si>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</si>
  <si>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</si>
  <si>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</si>
  <si>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</si>
  <si>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</si>
  <si>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</si>
  <si>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</si>
  <si>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</si>
  <si>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</si>
  <si>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</si>
  <si>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</si>
  <si>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</si>
  <si>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</si>
  <si>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</si>
  <si>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</si>
  <si>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</si>
  <si>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</si>
  <si>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</si>
  <si>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</si>
  <si>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</si>
  <si>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</si>
  <si>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</si>
  <si>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</si>
  <si>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</si>
  <si>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</si>
  <si>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</si>
  <si>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</si>
  <si>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</si>
  <si>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</si>
  <si>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</si>
  <si>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</si>
  <si>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</si>
  <si>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</si>
  <si>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</si>
  <si>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</si>
  <si>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</si>
  <si>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</si>
  <si>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</si>
  <si>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</si>
  <si>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</si>
  <si>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</si>
  <si>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</si>
  <si>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</si>
  <si>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</si>
  <si>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</si>
  <si>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</si>
  <si>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</si>
  <si>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</si>
  <si>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</si>
  <si>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</si>
  <si>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</si>
  <si>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</si>
  <si>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</si>
  <si>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</si>
  <si>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</si>
  <si>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</si>
  <si>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</si>
  <si>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</si>
  <si>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</si>
  <si>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</si>
  <si>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</si>
  <si>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</si>
  <si>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</si>
  <si>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(กำไร)ขาดทุนจากอัตราแลกเปลี่ยนที่ยังไม่เกิดขึ้น</t>
  </si>
  <si>
    <t>9</t>
  </si>
  <si>
    <t xml:space="preserve">     ภาษีเงินได้ค้างจ่าย </t>
  </si>
  <si>
    <t>15</t>
  </si>
  <si>
    <t>16</t>
  </si>
  <si>
    <t xml:space="preserve">     หนี้สินไม่หมุนเวียนอื่น</t>
  </si>
  <si>
    <t>17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</si>
  <si>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</si>
  <si>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</si>
  <si>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</si>
  <si>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</si>
  <si>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</si>
  <si>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</si>
  <si>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</si>
  <si>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</si>
  <si>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</si>
  <si>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</si>
  <si>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</si>
  <si>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ส่วนแบ่งผลขาดทุนจากเงินลงทุนในบริษัทร่วม</t>
  </si>
  <si>
    <t xml:space="preserve">หนี้สินไม่หมุนเวียนอื่น </t>
  </si>
  <si>
    <t>หนี้สินและส่วนของผู้ถือหุ้น (ต่อ)</t>
  </si>
  <si>
    <t xml:space="preserve">     ลูกหนี้ตามสัญญาเช่าเงินทุน</t>
  </si>
  <si>
    <t>ลูกหนี้ตามสัญญาเช่าเงินทุน</t>
  </si>
  <si>
    <t>2566</t>
  </si>
  <si>
    <t>ยอดคงเหลือต้นงวด 2566</t>
  </si>
  <si>
    <t>ยอดคงเหลือปลายงวด 2566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</si>
  <si>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</si>
  <si>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</si>
  <si>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</si>
  <si>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</si>
  <si>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</si>
  <si>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</si>
  <si>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</si>
  <si>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เงินสดจ่ายผลประโยชน์พนักงาน</t>
  </si>
  <si>
    <t xml:space="preserve">       เงินเบิกเกินบัญชีและเงินกู้ยืมระยะสั้นจากสถาบันการเงิน</t>
  </si>
  <si>
    <t xml:space="preserve">          เพิ่มขึ้น(ลดลง)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</si>
  <si>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</si>
  <si>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</si>
  <si>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</si>
  <si>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</si>
  <si>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</si>
  <si>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</si>
  <si>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</si>
  <si>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(ยังไม่ได้ตรวจสอบ/</t>
  </si>
  <si>
    <t>(ตรวจสอบแล้ว)</t>
  </si>
  <si>
    <t>สอบทานแล้ว)</t>
  </si>
  <si>
    <t>31 ธันวาคม 2566</t>
  </si>
  <si>
    <t>ลงชื่อ ………………………………………………...……………………………. กรรมการ</t>
  </si>
  <si>
    <t>(ยังไม่ได้ตรวจสอบ/สอบทานแล้ว)</t>
  </si>
  <si>
    <t>2567</t>
  </si>
  <si>
    <t>กำไร(ขาดทุน)เบ็ดเสร็จอื่นสำหรับงวด</t>
  </si>
  <si>
    <t>ยอดคงเหลือต้นงวด 2567</t>
  </si>
  <si>
    <t>ยอดคงเหลือปลายงวด 2567</t>
  </si>
  <si>
    <t xml:space="preserve">          ขาดทุนสำหรับงวด</t>
  </si>
  <si>
    <t xml:space="preserve">              (       นายพิทักษ์  พฤทธิสาริกร   และ   นายวิชัย  ประภูศักดิ์พิทักษ์       )</t>
  </si>
  <si>
    <t xml:space="preserve">             (       นายพิทักษ์  พฤทธิสาริกร   และ   นายวิชัย  ประภูศักดิ์พิทักษ์       )</t>
  </si>
  <si>
    <t xml:space="preserve">            (       นายพิทักษ์  พฤทธิสาริกร   และ   นายวิชัย  ประภูศักดิ์พิทักษ์       )</t>
  </si>
  <si>
    <t xml:space="preserve">     เงินเบิกเกินบัญชีจากสถาบันการเงิน</t>
  </si>
  <si>
    <t>- 2 -</t>
  </si>
  <si>
    <t>- 3 -</t>
  </si>
  <si>
    <t>- 4 -</t>
  </si>
  <si>
    <t>- 5 -</t>
  </si>
  <si>
    <t>- 6 -</t>
  </si>
  <si>
    <t>สินทรัพย์ที่เกิดจากสัญญา</t>
  </si>
  <si>
    <t xml:space="preserve">งบการเปลี่ยนแปลงส่วนของผู้ถือหุ้น  </t>
  </si>
  <si>
    <t>ขาดทุนเบ็ดเสร็จรวมสำหรับงวด</t>
  </si>
  <si>
    <t>งบฐานะการเงิน</t>
  </si>
  <si>
    <t>งบฐานะการเงิน (ต่อ)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</si>
  <si>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</si>
  <si>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</si>
  <si>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          ซื้อเงินลงทุนในบริษัทย่อยเพิ่ม</t>
  </si>
  <si>
    <t>ผลขาดทุนจากการปรับลดมูลค่าสินค้าคงเหลือ(กลับรายการ)</t>
  </si>
  <si>
    <t>ขาดทุนจากการด้อยค่าของเงินลงทุนในบริษัทร่วม</t>
  </si>
  <si>
    <t xml:space="preserve">(กำไร)ขาดทุนจากการจำหน่ายอุปกรณ์ </t>
  </si>
  <si>
    <t>สินทรัพย์ทางการเงินไม่หมุนเวียนที่ไม่ใช่เงินสดที่เป็นหลักประกัน</t>
  </si>
  <si>
    <t xml:space="preserve">      เงินสดจ่ายสินทรัพย์สิทธิการใช้</t>
  </si>
  <si>
    <t xml:space="preserve">      เงินสดจ่ายเพื่อซื้อส่วนได้เสียที่ไม่มีอำนาจควบคุม</t>
  </si>
  <si>
    <t xml:space="preserve">      เงินสดจ่ายซื้อเงินลงทุนในบริษัทย่อย</t>
  </si>
  <si>
    <t>- 10 -</t>
  </si>
  <si>
    <t>(กำไร)ขาดทุนจากการเลิกกิจการของบริษัทย่อย</t>
  </si>
  <si>
    <t xml:space="preserve">      เงินสดรับจากการเลิกกิจการของบริษัทย่อยสุทธิจาก</t>
  </si>
  <si>
    <t xml:space="preserve">          เงินสดที่จ่ายไป</t>
  </si>
  <si>
    <t xml:space="preserve">          บริษัทย่อยเลิกกิจการ</t>
  </si>
  <si>
    <t>ค่าตัดจำหน่ายสินทรัพย์อื่น</t>
  </si>
  <si>
    <t>รายได้(ค่าใช้จ่าย)ภาษีเงินได้</t>
  </si>
  <si>
    <t xml:space="preserve">       กำไร(ขาดทุน)ต่อหุ้นขั้นพื้นฐาน</t>
  </si>
  <si>
    <t xml:space="preserve">      กำไร(ขาดทุน)ต่อหุ้นขั้นพื้นฐาน</t>
  </si>
  <si>
    <t xml:space="preserve">   กำไร(ขาดทุน)สำหรับงวด</t>
  </si>
  <si>
    <t xml:space="preserve">(รายได้)ค่าใช้จ่ายภาษีเงินได้ </t>
  </si>
  <si>
    <t>ขาดทุนจากการจำหน่ายสินทรัพย์ไม่มีตัวตนอื่นนอกจาก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</si>
  <si>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</si>
  <si>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</si>
  <si>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</si>
  <si>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สำหรับงวดเก้าเดือน สิ้นสุดวันที่ 30 กันยายน 2567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</si>
  <si>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</si>
  <si>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</si>
  <si>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</si>
  <si>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รายได้ภาษีเงินได้</t>
  </si>
  <si>
    <t>ขาดทุนจากการด้อยค่าของเงินลงทุนในบริษัทย่อย</t>
  </si>
  <si>
    <t>(กำไร)ขาดทุนจากการยกเลิกสัญญาเช่า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</si>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</sst>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_);[Blue]\(#,##0.00000\)"/>
    <numFmt numFmtId="169" formatCode="#,##0.000000_);[Blue]\(#,##0.0000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theme="1"/>
      <name val="Angsana New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  <xf numFmtId="9" fontId="18" fillId="0" borderId="0" applyFont="0" applyFill="0" applyBorder="0" applyAlignment="0" applyProtection="0"/>
  </cellStyleXfs>
  <cellXfs count="153">
    <xf numFmtId="0" fontId="0" fillId="0" borderId="0" xfId="0"/>
    <xf numFmtId="165" fontId="7" fillId="0" borderId="0" xfId="0" applyNumberFormat="1" applyFont="1"/>
    <xf numFmtId="39" fontId="7" fillId="0" borderId="0" xfId="6" applyFont="1" applyAlignment="1">
      <alignment horizontal="center"/>
    </xf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6" applyNumberFormat="1" applyFont="1" applyAlignment="1">
      <alignment horizontal="left"/>
    </xf>
    <xf numFmtId="165" fontId="7" fillId="0" borderId="0" xfId="6" applyNumberFormat="1" applyFont="1"/>
    <xf numFmtId="165" fontId="7" fillId="0" borderId="0" xfId="6" applyNumberFormat="1" applyFont="1" applyAlignment="1">
      <alignment horizontal="left"/>
    </xf>
    <xf numFmtId="165" fontId="7" fillId="0" borderId="0" xfId="6" quotePrefix="1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5" fontId="8" fillId="0" borderId="0" xfId="6" applyNumberFormat="1" applyFont="1"/>
    <xf numFmtId="165" fontId="9" fillId="0" borderId="0" xfId="6" applyNumberFormat="1" applyFont="1"/>
    <xf numFmtId="164" fontId="7" fillId="0" borderId="0" xfId="1" applyNumberFormat="1" applyFont="1" applyFill="1"/>
    <xf numFmtId="165" fontId="8" fillId="0" borderId="0" xfId="6" applyNumberFormat="1" applyFont="1" applyAlignment="1">
      <alignment horizontal="right"/>
    </xf>
    <xf numFmtId="165" fontId="7" fillId="0" borderId="0" xfId="4" applyNumberFormat="1" applyFont="1"/>
    <xf numFmtId="165" fontId="7" fillId="0" borderId="0" xfId="4" quotePrefix="1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8" fillId="0" borderId="4" xfId="6" quotePrefix="1" applyNumberFormat="1" applyFont="1" applyBorder="1" applyAlignment="1">
      <alignment horizontal="center"/>
    </xf>
    <xf numFmtId="165" fontId="8" fillId="0" borderId="4" xfId="6" applyNumberFormat="1" applyFont="1" applyBorder="1"/>
    <xf numFmtId="164" fontId="5" fillId="0" borderId="0" xfId="1" applyNumberFormat="1" applyFont="1" applyFill="1"/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43" fontId="7" fillId="0" borderId="0" xfId="1" applyFont="1" applyFill="1"/>
    <xf numFmtId="166" fontId="7" fillId="0" borderId="0" xfId="6" applyNumberFormat="1" applyFont="1"/>
    <xf numFmtId="166" fontId="7" fillId="0" borderId="3" xfId="6" applyNumberFormat="1" applyFont="1" applyBorder="1"/>
    <xf numFmtId="166" fontId="7" fillId="0" borderId="4" xfId="6" applyNumberFormat="1" applyFont="1" applyBorder="1"/>
    <xf numFmtId="166" fontId="7" fillId="0" borderId="0" xfId="4" applyNumberFormat="1" applyFont="1"/>
    <xf numFmtId="166" fontId="7" fillId="0" borderId="3" xfId="4" applyNumberFormat="1" applyFont="1" applyBorder="1"/>
    <xf numFmtId="166" fontId="7" fillId="0" borderId="5" xfId="4" applyNumberFormat="1" applyFont="1" applyBorder="1"/>
    <xf numFmtId="166" fontId="8" fillId="0" borderId="0" xfId="6" applyNumberFormat="1" applyFont="1"/>
    <xf numFmtId="166" fontId="7" fillId="0" borderId="5" xfId="6" applyNumberFormat="1" applyFont="1" applyBorder="1"/>
    <xf numFmtId="165" fontId="8" fillId="0" borderId="0" xfId="6" quotePrefix="1" applyNumberFormat="1" applyFont="1" applyAlignment="1">
      <alignment horizontal="center"/>
    </xf>
    <xf numFmtId="166" fontId="8" fillId="0" borderId="0" xfId="6" quotePrefix="1" applyNumberFormat="1" applyFont="1" applyAlignment="1">
      <alignment horizontal="center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0" xfId="6" applyNumberFormat="1" applyFont="1"/>
    <xf numFmtId="166" fontId="5" fillId="0" borderId="5" xfId="4" applyNumberFormat="1" applyFont="1" applyBorder="1"/>
    <xf numFmtId="165" fontId="11" fillId="0" borderId="0" xfId="6" applyNumberFormat="1" applyFont="1"/>
    <xf numFmtId="166" fontId="5" fillId="0" borderId="4" xfId="4" applyNumberFormat="1" applyFont="1" applyBorder="1"/>
    <xf numFmtId="165" fontId="12" fillId="0" borderId="0" xfId="6" quotePrefix="1" applyNumberFormat="1" applyFont="1"/>
    <xf numFmtId="165" fontId="13" fillId="0" borderId="0" xfId="4" applyNumberFormat="1" applyFont="1"/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applyNumberFormat="1" applyFont="1"/>
    <xf numFmtId="165" fontId="13" fillId="0" borderId="4" xfId="6" applyNumberFormat="1" applyFont="1" applyBorder="1" applyAlignment="1">
      <alignment horizontal="center" vertical="center"/>
    </xf>
    <xf numFmtId="165" fontId="13" fillId="0" borderId="4" xfId="6" applyNumberFormat="1" applyFont="1" applyBorder="1" applyAlignment="1">
      <alignment horizontal="center"/>
    </xf>
    <xf numFmtId="165" fontId="15" fillId="0" borderId="0" xfId="6" applyNumberFormat="1" applyFont="1" applyAlignment="1">
      <alignment vertic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65" fontId="13" fillId="0" borderId="3" xfId="6" applyNumberFormat="1" applyFont="1" applyBorder="1" applyAlignment="1">
      <alignment vertical="center"/>
    </xf>
    <xf numFmtId="165" fontId="13" fillId="0" borderId="3" xfId="6" applyNumberFormat="1" applyFont="1" applyBorder="1" applyAlignment="1">
      <alignment horizontal="center"/>
    </xf>
    <xf numFmtId="165" fontId="13" fillId="0" borderId="3" xfId="6" applyNumberFormat="1" applyFont="1" applyBorder="1"/>
    <xf numFmtId="165" fontId="13" fillId="0" borderId="3" xfId="6" applyNumberFormat="1" applyFont="1" applyBorder="1" applyAlignment="1">
      <alignment horizontal="center" vertical="center"/>
    </xf>
    <xf numFmtId="165" fontId="13" fillId="0" borderId="3" xfId="4" applyNumberFormat="1" applyFont="1" applyBorder="1"/>
    <xf numFmtId="165" fontId="13" fillId="0" borderId="0" xfId="6" quotePrefix="1" applyNumberFormat="1" applyFont="1" applyAlignment="1">
      <alignment horizontal="center"/>
    </xf>
    <xf numFmtId="166" fontId="13" fillId="0" borderId="0" xfId="6" applyNumberFormat="1" applyFont="1"/>
    <xf numFmtId="166" fontId="13" fillId="0" borderId="0" xfId="4" applyNumberFormat="1" applyFont="1"/>
    <xf numFmtId="165" fontId="13" fillId="0" borderId="0" xfId="6" applyNumberFormat="1" applyFont="1" applyAlignment="1">
      <alignment horizontal="left"/>
    </xf>
    <xf numFmtId="166" fontId="13" fillId="0" borderId="0" xfId="1" applyNumberFormat="1" applyFont="1" applyFill="1" applyBorder="1" applyAlignment="1" applyProtection="1">
      <alignment horizontal="right"/>
    </xf>
    <xf numFmtId="165" fontId="13" fillId="0" borderId="0" xfId="4" quotePrefix="1" applyNumberFormat="1" applyFont="1" applyAlignment="1">
      <alignment horizontal="center"/>
    </xf>
    <xf numFmtId="166" fontId="13" fillId="0" borderId="5" xfId="4" applyNumberFormat="1" applyFont="1" applyBorder="1"/>
    <xf numFmtId="165" fontId="15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horizontal="center" vertical="center" wrapText="1"/>
    </xf>
    <xf numFmtId="166" fontId="13" fillId="0" borderId="0" xfId="6" applyNumberFormat="1" applyFont="1" applyAlignment="1">
      <alignment horizontal="center"/>
    </xf>
    <xf numFmtId="166" fontId="13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vertical="center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center"/>
    </xf>
    <xf numFmtId="165" fontId="12" fillId="0" borderId="0" xfId="5" applyNumberFormat="1" applyFont="1"/>
    <xf numFmtId="43" fontId="12" fillId="0" borderId="0" xfId="1" applyFont="1" applyFill="1" applyAlignment="1"/>
    <xf numFmtId="43" fontId="12" fillId="0" borderId="0" xfId="1" applyFont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5" fillId="0" borderId="0" xfId="5" applyNumberFormat="1" applyFont="1"/>
    <xf numFmtId="166" fontId="12" fillId="0" borderId="0" xfId="5" applyNumberFormat="1" applyFont="1"/>
    <xf numFmtId="165" fontId="12" fillId="0" borderId="0" xfId="0" applyNumberFormat="1" applyFont="1"/>
    <xf numFmtId="166" fontId="12" fillId="0" borderId="3" xfId="5" applyNumberFormat="1" applyFont="1" applyBorder="1"/>
    <xf numFmtId="166" fontId="12" fillId="0" borderId="4" xfId="5" applyNumberFormat="1" applyFont="1" applyBorder="1"/>
    <xf numFmtId="43" fontId="12" fillId="0" borderId="0" xfId="1" applyFont="1" applyFill="1" applyBorder="1" applyAlignment="1"/>
    <xf numFmtId="165" fontId="12" fillId="0" borderId="4" xfId="5" applyNumberFormat="1" applyFont="1" applyBorder="1"/>
    <xf numFmtId="165" fontId="12" fillId="0" borderId="0" xfId="6" applyNumberFormat="1" applyFont="1" applyAlignment="1">
      <alignment horizontal="left"/>
    </xf>
    <xf numFmtId="166" fontId="12" fillId="0" borderId="1" xfId="5" applyNumberFormat="1" applyFont="1" applyBorder="1"/>
    <xf numFmtId="166" fontId="12" fillId="0" borderId="5" xfId="5" applyNumberFormat="1" applyFont="1" applyBorder="1"/>
    <xf numFmtId="167" fontId="12" fillId="0" borderId="0" xfId="1" applyNumberFormat="1" applyFont="1" applyFill="1" applyAlignment="1"/>
    <xf numFmtId="165" fontId="7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5" fillId="0" borderId="0" xfId="4" quotePrefix="1" applyNumberFormat="1" applyFont="1" applyAlignment="1">
      <alignment horizontal="center"/>
    </xf>
    <xf numFmtId="168" fontId="7" fillId="0" borderId="0" xfId="0" applyNumberFormat="1" applyFont="1"/>
    <xf numFmtId="165" fontId="8" fillId="0" borderId="0" xfId="5" applyNumberFormat="1" applyFont="1"/>
    <xf numFmtId="165" fontId="8" fillId="0" borderId="0" xfId="6" applyNumberFormat="1" applyFont="1" applyAlignment="1">
      <alignment horizontal="center" vertical="center"/>
    </xf>
    <xf numFmtId="39" fontId="7" fillId="0" borderId="0" xfId="6" applyFont="1" applyAlignment="1">
      <alignment horizontal="left"/>
    </xf>
    <xf numFmtId="165" fontId="7" fillId="0" borderId="3" xfId="4" applyNumberFormat="1" applyFont="1" applyBorder="1"/>
    <xf numFmtId="166" fontId="7" fillId="0" borderId="4" xfId="4" applyNumberFormat="1" applyFont="1" applyBorder="1"/>
    <xf numFmtId="165" fontId="8" fillId="0" borderId="4" xfId="0" quotePrefix="1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7" fillId="0" borderId="1" xfId="6" applyNumberFormat="1" applyFont="1" applyBorder="1"/>
    <xf numFmtId="165" fontId="7" fillId="0" borderId="2" xfId="6" applyNumberFormat="1" applyFont="1" applyBorder="1"/>
    <xf numFmtId="165" fontId="7" fillId="0" borderId="0" xfId="0" quotePrefix="1" applyNumberFormat="1" applyFont="1" applyAlignment="1">
      <alignment horizontal="left"/>
    </xf>
    <xf numFmtId="165" fontId="7" fillId="0" borderId="3" xfId="6" applyNumberFormat="1" applyFont="1" applyBorder="1"/>
    <xf numFmtId="165" fontId="7" fillId="0" borderId="0" xfId="6" quotePrefix="1" applyNumberFormat="1" applyFont="1" applyAlignment="1">
      <alignment horizontal="left"/>
    </xf>
    <xf numFmtId="165" fontId="7" fillId="0" borderId="4" xfId="6" applyNumberFormat="1" applyFont="1" applyBorder="1"/>
    <xf numFmtId="165" fontId="7" fillId="0" borderId="5" xfId="6" applyNumberFormat="1" applyFont="1" applyBorder="1"/>
    <xf numFmtId="166" fontId="7" fillId="0" borderId="0" xfId="0" applyNumberFormat="1" applyFont="1"/>
    <xf numFmtId="166" fontId="5" fillId="0" borderId="0" xfId="0" applyNumberFormat="1" applyFont="1"/>
    <xf numFmtId="39" fontId="15" fillId="0" borderId="0" xfId="6" applyFont="1" applyAlignment="1">
      <alignment horizontal="center"/>
    </xf>
    <xf numFmtId="165" fontId="15" fillId="0" borderId="0" xfId="6" applyNumberFormat="1" applyFont="1"/>
    <xf numFmtId="166" fontId="16" fillId="0" borderId="0" xfId="5" applyNumberFormat="1" applyFont="1"/>
    <xf numFmtId="169" fontId="7" fillId="0" borderId="0" xfId="0" applyNumberFormat="1" applyFont="1"/>
    <xf numFmtId="165" fontId="17" fillId="0" borderId="0" xfId="5" applyNumberFormat="1" applyFont="1"/>
    <xf numFmtId="167" fontId="7" fillId="0" borderId="0" xfId="0" applyNumberFormat="1" applyFont="1"/>
    <xf numFmtId="10" fontId="8" fillId="0" borderId="0" xfId="7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39" fontId="8" fillId="0" borderId="0" xfId="6" applyFont="1" applyAlignment="1">
      <alignment horizontal="center"/>
    </xf>
    <xf numFmtId="39" fontId="8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1" xfId="6" applyNumberFormat="1" applyFont="1" applyBorder="1" applyAlignment="1">
      <alignment horizontal="center" vertical="center"/>
    </xf>
    <xf numFmtId="165" fontId="14" fillId="0" borderId="3" xfId="6" applyNumberFormat="1" applyFont="1" applyBorder="1" applyAlignment="1">
      <alignment horizontal="center"/>
    </xf>
    <xf numFmtId="165" fontId="12" fillId="0" borderId="0" xfId="6" applyNumberFormat="1" applyFont="1" applyAlignment="1">
      <alignment horizontal="center"/>
    </xf>
    <xf numFmtId="165" fontId="15" fillId="0" borderId="0" xfId="6" applyNumberFormat="1" applyFont="1" applyAlignment="1">
      <alignment horizontal="center"/>
    </xf>
    <xf numFmtId="39" fontId="15" fillId="0" borderId="0" xfId="6" applyFont="1" applyAlignment="1">
      <alignment horizontal="center"/>
    </xf>
    <xf numFmtId="39" fontId="15" fillId="0" borderId="3" xfId="6" applyFont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Percent" xfId="7" builtinId="5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9"/>
  <sheetViews>
    <sheetView view="pageBreakPreview" topLeftCell="A92" zoomScaleNormal="100" zoomScaleSheetLayoutView="100" workbookViewId="0">
      <selection activeCell="H116" sqref="H116"/>
    </sheetView>
  </sheetViews>
  <sheetFormatPr defaultColWidth="9.140625" defaultRowHeight="24" customHeight="1" x14ac:dyDescent="0.45"/>
  <cols>
    <col min="1" max="2" width="9.140625" style="1"/>
    <col min="3" max="4" width="9.140625" style="1" customWidth="1"/>
    <col min="5" max="5" width="4.5703125" style="1" customWidth="1"/>
    <col min="6" max="6" width="8.28515625" style="1" customWidth="1"/>
    <col min="7" max="7" width="1.140625" style="1" customWidth="1"/>
    <col min="8" max="8" width="14.85546875" style="1" customWidth="1"/>
    <col min="9" max="9" width="1.140625" style="1" customWidth="1"/>
    <col min="10" max="10" width="14.85546875" style="1" customWidth="1"/>
    <col min="11" max="11" width="1.140625" style="1" customWidth="1"/>
    <col min="12" max="12" width="14.85546875" style="1" customWidth="1"/>
    <col min="13" max="13" width="1.140625" style="1" customWidth="1"/>
    <col min="14" max="14" width="14.85546875" style="1" customWidth="1"/>
    <col min="15" max="15" width="1.28515625" style="1" customWidth="1"/>
    <col min="16" max="16" width="15.42578125" style="1" bestFit="1" customWidth="1"/>
    <col min="17" max="17" width="16.28515625" style="1" customWidth="1"/>
    <col min="18" max="19" width="15.42578125" style="1" bestFit="1" customWidth="1"/>
    <col min="20" max="20" width="14.85546875" style="1" bestFit="1" customWidth="1"/>
    <col min="21" max="21" width="15" style="1" bestFit="1" customWidth="1"/>
    <col min="22" max="16384" width="9.140625" style="1"/>
  </cols>
  <sheetData>
    <row r="1" spans="1:203" ht="24" customHeight="1" x14ac:dyDescent="0.45">
      <c r="A1" s="136" t="s">
        <v>166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203" ht="24" customHeight="1" x14ac:dyDescent="0.45">
      <c r="A2" s="135" t="s">
        <v>49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203" ht="24" customHeight="1" x14ac:dyDescent="0.45">
      <c r="A3" s="134" t="s">
        <v>174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203" ht="24" customHeight="1" x14ac:dyDescent="0.45">
      <c r="A4" s="135" t="s">
        <v>198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203" s="3" customFormat="1" ht="24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</row>
    <row r="6" spans="1:203" ht="24" customHeight="1" x14ac:dyDescent="0.45">
      <c r="A6" s="4"/>
      <c r="B6" s="4"/>
      <c r="C6" s="4"/>
      <c r="D6" s="4"/>
      <c r="E6" s="4"/>
      <c r="F6" s="4"/>
      <c r="G6" s="4"/>
      <c r="H6" s="137" t="s">
        <v>41</v>
      </c>
      <c r="I6" s="137"/>
      <c r="J6" s="137"/>
      <c r="K6" s="4"/>
      <c r="L6" s="138" t="s">
        <v>40</v>
      </c>
      <c r="M6" s="138"/>
      <c r="N6" s="138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</row>
    <row r="7" spans="1:203" ht="24" customHeight="1" x14ac:dyDescent="0.45">
      <c r="A7" s="134"/>
      <c r="B7" s="134"/>
      <c r="C7" s="134"/>
      <c r="D7" s="134"/>
      <c r="E7" s="24"/>
      <c r="F7" s="24" t="s">
        <v>15</v>
      </c>
      <c r="G7" s="24"/>
      <c r="H7" s="114" t="s">
        <v>199</v>
      </c>
      <c r="I7" s="115"/>
      <c r="J7" s="114" t="s">
        <v>154</v>
      </c>
      <c r="K7" s="5"/>
      <c r="L7" s="114" t="s">
        <v>199</v>
      </c>
      <c r="M7" s="115"/>
      <c r="N7" s="114" t="s">
        <v>154</v>
      </c>
    </row>
    <row r="8" spans="1:203" ht="24" customHeight="1" x14ac:dyDescent="0.45">
      <c r="A8" s="24"/>
      <c r="B8" s="24"/>
      <c r="C8" s="24"/>
      <c r="D8" s="24"/>
      <c r="E8" s="24"/>
      <c r="F8" s="24"/>
      <c r="G8" s="24"/>
      <c r="H8" s="116" t="s">
        <v>151</v>
      </c>
      <c r="I8" s="117"/>
      <c r="J8" s="116" t="s">
        <v>152</v>
      </c>
      <c r="K8" s="5"/>
      <c r="L8" s="116" t="s">
        <v>151</v>
      </c>
      <c r="M8" s="117"/>
      <c r="N8" s="116" t="s">
        <v>152</v>
      </c>
    </row>
    <row r="9" spans="1:203" ht="24" customHeight="1" x14ac:dyDescent="0.45">
      <c r="A9" s="24"/>
      <c r="B9" s="24"/>
      <c r="C9" s="24"/>
      <c r="D9" s="24"/>
      <c r="E9" s="24"/>
      <c r="F9" s="24"/>
      <c r="G9" s="24"/>
      <c r="H9" s="116" t="s">
        <v>153</v>
      </c>
      <c r="I9" s="117"/>
      <c r="J9" s="116"/>
      <c r="K9" s="5"/>
      <c r="L9" s="116" t="s">
        <v>153</v>
      </c>
      <c r="M9" s="117"/>
      <c r="N9" s="116"/>
    </row>
    <row r="10" spans="1:203" ht="24" customHeight="1" x14ac:dyDescent="0.45">
      <c r="A10" s="134" t="s">
        <v>90</v>
      </c>
      <c r="B10" s="134"/>
      <c r="C10" s="134"/>
      <c r="D10" s="134"/>
      <c r="E10" s="24"/>
      <c r="F10" s="24"/>
      <c r="G10" s="24"/>
      <c r="H10" s="116"/>
      <c r="I10" s="117"/>
      <c r="J10" s="116"/>
      <c r="K10" s="5"/>
      <c r="L10" s="116"/>
      <c r="M10" s="117"/>
      <c r="N10" s="116"/>
    </row>
    <row r="11" spans="1:203" ht="24" customHeight="1" x14ac:dyDescent="0.45">
      <c r="A11" s="6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M11" s="7"/>
    </row>
    <row r="12" spans="1:203" ht="24" customHeight="1" x14ac:dyDescent="0.45">
      <c r="A12" s="8" t="s">
        <v>0</v>
      </c>
      <c r="C12" s="7"/>
      <c r="D12" s="7"/>
      <c r="E12" s="7"/>
      <c r="F12" s="7"/>
      <c r="G12" s="9"/>
      <c r="H12" s="9">
        <v>32666546.579999998</v>
      </c>
      <c r="I12" s="7"/>
      <c r="J12" s="9">
        <v>32055031.479999997</v>
      </c>
      <c r="K12" s="7"/>
      <c r="L12" s="9">
        <v>10946288.339999998</v>
      </c>
      <c r="M12" s="7"/>
      <c r="N12" s="9">
        <v>19867610.810000002</v>
      </c>
    </row>
    <row r="13" spans="1:203" ht="24" customHeight="1" x14ac:dyDescent="0.45">
      <c r="A13" s="8" t="s">
        <v>68</v>
      </c>
      <c r="C13" s="7"/>
      <c r="D13" s="7"/>
      <c r="E13" s="7"/>
      <c r="F13" s="26" t="s">
        <v>102</v>
      </c>
      <c r="G13" s="9"/>
      <c r="H13" s="9">
        <v>83079762.890000015</v>
      </c>
      <c r="I13" s="7"/>
      <c r="J13" s="9">
        <v>104382193.56999999</v>
      </c>
      <c r="K13" s="7"/>
      <c r="L13" s="9">
        <v>82260417.820000008</v>
      </c>
      <c r="M13" s="7"/>
      <c r="N13" s="9">
        <v>95045871.689999998</v>
      </c>
    </row>
    <row r="14" spans="1:203" ht="24" customHeight="1" x14ac:dyDescent="0.45">
      <c r="A14" s="8" t="s">
        <v>103</v>
      </c>
      <c r="C14" s="7"/>
      <c r="D14" s="7"/>
      <c r="E14" s="7"/>
      <c r="F14" s="26" t="s">
        <v>58</v>
      </c>
      <c r="G14" s="26"/>
      <c r="H14" s="9">
        <v>58101452.219999999</v>
      </c>
      <c r="I14" s="7"/>
      <c r="J14" s="9">
        <v>57451478.430000007</v>
      </c>
      <c r="K14" s="7"/>
      <c r="L14" s="9">
        <v>58101452.219999991</v>
      </c>
      <c r="M14" s="7"/>
      <c r="N14" s="9">
        <v>57506063.480000012</v>
      </c>
    </row>
    <row r="15" spans="1:203" ht="24" customHeight="1" x14ac:dyDescent="0.45">
      <c r="A15" s="8" t="s">
        <v>93</v>
      </c>
      <c r="C15" s="7"/>
      <c r="D15" s="7"/>
      <c r="E15" s="7"/>
      <c r="F15" s="26"/>
      <c r="G15" s="26"/>
      <c r="H15" s="9">
        <v>8300665.0699999994</v>
      </c>
      <c r="I15" s="7"/>
      <c r="J15" s="9">
        <v>8743931</v>
      </c>
      <c r="K15" s="7"/>
      <c r="L15" s="9">
        <v>4793611.5699999994</v>
      </c>
      <c r="M15" s="7"/>
      <c r="N15" s="9">
        <v>4887594.0600000005</v>
      </c>
    </row>
    <row r="16" spans="1:203" ht="24" customHeight="1" x14ac:dyDescent="0.45">
      <c r="A16" s="7"/>
      <c r="B16" s="6" t="s">
        <v>25</v>
      </c>
      <c r="F16" s="7"/>
      <c r="G16" s="7"/>
      <c r="H16" s="118">
        <f>SUM(H12:H15)</f>
        <v>182148426.75999999</v>
      </c>
      <c r="I16" s="7"/>
      <c r="J16" s="118">
        <f>SUM(J12:J15)</f>
        <v>202632634.47999999</v>
      </c>
      <c r="K16" s="7"/>
      <c r="L16" s="118">
        <f>SUM(L12:L15)</f>
        <v>156101769.94999999</v>
      </c>
      <c r="M16" s="7"/>
      <c r="N16" s="118">
        <f>SUM(N12:N15)</f>
        <v>177307140.04000002</v>
      </c>
    </row>
    <row r="17" spans="1:14" ht="24" customHeight="1" x14ac:dyDescent="0.45">
      <c r="A17" s="6" t="s">
        <v>13</v>
      </c>
      <c r="C17" s="8"/>
      <c r="D17" s="8"/>
      <c r="E17" s="8"/>
      <c r="I17" s="7"/>
      <c r="J17" s="7"/>
      <c r="K17" s="7"/>
      <c r="L17" s="7"/>
      <c r="M17" s="7"/>
      <c r="N17" s="7"/>
    </row>
    <row r="18" spans="1:14" ht="24" customHeight="1" x14ac:dyDescent="0.45">
      <c r="A18" s="8" t="s">
        <v>129</v>
      </c>
      <c r="B18" s="8"/>
      <c r="C18" s="7"/>
      <c r="D18" s="7"/>
      <c r="E18" s="7"/>
      <c r="F18" s="26" t="s">
        <v>59</v>
      </c>
      <c r="G18" s="9"/>
      <c r="H18" s="9">
        <v>9019933.540000001</v>
      </c>
      <c r="I18" s="7"/>
      <c r="J18" s="9">
        <v>17178250.48</v>
      </c>
      <c r="K18" s="7"/>
      <c r="L18" s="9">
        <v>0</v>
      </c>
      <c r="M18" s="7"/>
      <c r="N18" s="9">
        <v>0</v>
      </c>
    </row>
    <row r="19" spans="1:14" ht="24" customHeight="1" x14ac:dyDescent="0.45">
      <c r="A19" s="8" t="s">
        <v>42</v>
      </c>
      <c r="C19" s="8"/>
      <c r="D19" s="8"/>
      <c r="E19" s="8"/>
      <c r="F19" s="26" t="s">
        <v>135</v>
      </c>
      <c r="G19" s="9"/>
      <c r="H19" s="9">
        <v>0</v>
      </c>
      <c r="I19" s="7"/>
      <c r="J19" s="9">
        <v>0</v>
      </c>
      <c r="K19" s="7"/>
      <c r="L19" s="9">
        <v>26243592.68</v>
      </c>
      <c r="M19" s="7"/>
      <c r="N19" s="9">
        <v>32263430</v>
      </c>
    </row>
    <row r="20" spans="1:14" ht="24" customHeight="1" x14ac:dyDescent="0.45">
      <c r="A20" s="8" t="s">
        <v>99</v>
      </c>
      <c r="B20" s="8"/>
      <c r="C20" s="7"/>
      <c r="D20" s="7"/>
      <c r="E20" s="7"/>
      <c r="F20" s="26" t="s">
        <v>109</v>
      </c>
      <c r="G20" s="9"/>
      <c r="H20" s="9">
        <v>126415792.38000005</v>
      </c>
      <c r="I20" s="7"/>
      <c r="J20" s="9">
        <v>130715432.06</v>
      </c>
      <c r="K20" s="7"/>
      <c r="L20" s="9">
        <v>126164821.81000009</v>
      </c>
      <c r="M20" s="7"/>
      <c r="N20" s="9">
        <v>129880927.07000002</v>
      </c>
    </row>
    <row r="21" spans="1:14" ht="24" customHeight="1" x14ac:dyDescent="0.45">
      <c r="A21" s="8" t="s">
        <v>100</v>
      </c>
      <c r="B21" s="8"/>
      <c r="C21" s="7"/>
      <c r="D21" s="7"/>
      <c r="E21" s="7"/>
      <c r="F21" s="26" t="s">
        <v>60</v>
      </c>
      <c r="G21" s="9"/>
      <c r="H21" s="9">
        <v>27463215.189999998</v>
      </c>
      <c r="I21" s="7"/>
      <c r="J21" s="9">
        <v>16375162.739999998</v>
      </c>
      <c r="K21" s="7"/>
      <c r="L21" s="9">
        <v>26844403.68</v>
      </c>
      <c r="M21" s="7"/>
      <c r="N21" s="9">
        <v>16375162.739999998</v>
      </c>
    </row>
    <row r="22" spans="1:14" ht="24" customHeight="1" x14ac:dyDescent="0.45">
      <c r="A22" s="8" t="s">
        <v>94</v>
      </c>
      <c r="B22" s="8"/>
      <c r="C22" s="7"/>
      <c r="D22" s="7"/>
      <c r="E22" s="7"/>
      <c r="F22" s="26"/>
      <c r="G22" s="9"/>
      <c r="H22" s="9">
        <v>4844339.37</v>
      </c>
      <c r="I22" s="7"/>
      <c r="J22" s="9">
        <v>4844339.37</v>
      </c>
      <c r="K22" s="7"/>
      <c r="L22" s="9">
        <v>0</v>
      </c>
      <c r="M22" s="7"/>
      <c r="N22" s="9">
        <v>0</v>
      </c>
    </row>
    <row r="23" spans="1:14" ht="24" customHeight="1" x14ac:dyDescent="0.45">
      <c r="A23" s="8" t="s">
        <v>95</v>
      </c>
      <c r="B23" s="8"/>
      <c r="C23" s="7"/>
      <c r="D23" s="7"/>
      <c r="E23" s="7"/>
      <c r="F23" s="26" t="s">
        <v>61</v>
      </c>
      <c r="G23" s="9"/>
      <c r="H23" s="9">
        <v>7640925.6300000008</v>
      </c>
      <c r="I23" s="7"/>
      <c r="J23" s="9">
        <v>3499524.1800000006</v>
      </c>
      <c r="K23" s="7"/>
      <c r="L23" s="9">
        <v>7640925.6300000008</v>
      </c>
      <c r="M23" s="7"/>
      <c r="N23" s="9">
        <v>3499524.1800000006</v>
      </c>
    </row>
    <row r="24" spans="1:14" ht="24" customHeight="1" x14ac:dyDescent="0.45">
      <c r="A24" s="8" t="s">
        <v>67</v>
      </c>
      <c r="B24" s="8"/>
      <c r="C24" s="7"/>
      <c r="D24" s="7"/>
      <c r="E24" s="7"/>
      <c r="F24" s="26"/>
      <c r="G24" s="9"/>
      <c r="H24" s="9">
        <v>6548825.3099999996</v>
      </c>
      <c r="I24" s="7"/>
      <c r="J24" s="9">
        <v>6328499.3200000012</v>
      </c>
      <c r="K24" s="7"/>
      <c r="L24" s="9">
        <v>6555141.5</v>
      </c>
      <c r="M24" s="7"/>
      <c r="N24" s="9">
        <v>6644632.1300000008</v>
      </c>
    </row>
    <row r="25" spans="1:14" ht="24" customHeight="1" x14ac:dyDescent="0.45">
      <c r="A25" s="8" t="s">
        <v>96</v>
      </c>
      <c r="B25" s="8"/>
      <c r="C25" s="7"/>
      <c r="D25" s="7"/>
      <c r="E25" s="7"/>
      <c r="F25" s="26"/>
      <c r="G25" s="9"/>
      <c r="H25" s="9">
        <v>14269915.370000001</v>
      </c>
      <c r="I25" s="7"/>
      <c r="J25" s="9">
        <v>9630574.8599999994</v>
      </c>
      <c r="K25" s="7"/>
      <c r="L25" s="9">
        <v>14269771.15</v>
      </c>
      <c r="M25" s="7"/>
      <c r="N25" s="9">
        <v>9621934.3300000001</v>
      </c>
    </row>
    <row r="26" spans="1:14" ht="24" customHeight="1" x14ac:dyDescent="0.45">
      <c r="A26" s="8" t="s">
        <v>27</v>
      </c>
      <c r="B26" s="8"/>
      <c r="C26" s="7"/>
      <c r="D26" s="7"/>
      <c r="E26" s="7"/>
      <c r="F26" s="26"/>
      <c r="G26" s="9"/>
      <c r="H26" s="9">
        <v>1142275</v>
      </c>
      <c r="I26" s="7"/>
      <c r="J26" s="9">
        <v>511158.66</v>
      </c>
      <c r="K26" s="7"/>
      <c r="L26" s="9">
        <v>1142275</v>
      </c>
      <c r="M26" s="7"/>
      <c r="N26" s="9">
        <v>511158.66</v>
      </c>
    </row>
    <row r="27" spans="1:14" ht="24" customHeight="1" x14ac:dyDescent="0.45">
      <c r="B27" s="6" t="s">
        <v>26</v>
      </c>
      <c r="F27" s="7"/>
      <c r="G27" s="7"/>
      <c r="H27" s="118">
        <f>SUM(H18:H26)</f>
        <v>197345221.79000005</v>
      </c>
      <c r="I27" s="7"/>
      <c r="J27" s="118">
        <f>SUM(J18:J26)</f>
        <v>189082941.66999999</v>
      </c>
      <c r="K27" s="7"/>
      <c r="L27" s="118">
        <f>SUM(L18:L26)</f>
        <v>208860931.45000011</v>
      </c>
      <c r="M27" s="7"/>
      <c r="N27" s="118">
        <f>SUM(N18:N26)</f>
        <v>198796769.11000004</v>
      </c>
    </row>
    <row r="28" spans="1:14" ht="24" customHeight="1" thickBot="1" x14ac:dyDescent="0.5">
      <c r="A28" s="6" t="s">
        <v>8</v>
      </c>
      <c r="B28" s="7"/>
      <c r="C28" s="7"/>
      <c r="D28" s="7"/>
      <c r="E28" s="7"/>
      <c r="F28" s="7"/>
      <c r="G28" s="7"/>
      <c r="H28" s="119">
        <f>+H16+H27</f>
        <v>379493648.55000007</v>
      </c>
      <c r="I28" s="7"/>
      <c r="J28" s="119">
        <f>+J16+J27</f>
        <v>391715576.14999998</v>
      </c>
      <c r="K28" s="7"/>
      <c r="L28" s="119">
        <f>+L16+L27</f>
        <v>364962701.4000001</v>
      </c>
      <c r="M28" s="7"/>
      <c r="N28" s="119">
        <f>+N16+N27</f>
        <v>376103909.1500001</v>
      </c>
    </row>
    <row r="29" spans="1:14" ht="24" customHeight="1" thickTop="1" x14ac:dyDescent="0.45">
      <c r="A29" s="8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24" customHeight="1" x14ac:dyDescent="0.45">
      <c r="A30" s="8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ht="24" customHeight="1" x14ac:dyDescent="0.45">
      <c r="A31" s="8" t="s">
        <v>208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4" ht="24" customHeight="1" x14ac:dyDescent="0.4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4" ht="24" customHeight="1" x14ac:dyDescent="0.4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4" ht="24" customHeight="1" x14ac:dyDescent="0.45">
      <c r="A34" s="7"/>
      <c r="C34" s="10" t="s">
        <v>155</v>
      </c>
      <c r="D34" s="25"/>
      <c r="E34" s="25"/>
      <c r="F34" s="25"/>
      <c r="G34" s="25"/>
      <c r="H34" s="25"/>
      <c r="I34" s="25"/>
      <c r="J34" s="25"/>
      <c r="K34" s="25"/>
      <c r="L34" s="25"/>
      <c r="M34" s="7"/>
      <c r="N34" s="7"/>
    </row>
    <row r="35" spans="1:14" ht="24" customHeight="1" x14ac:dyDescent="0.45">
      <c r="A35" s="8"/>
      <c r="C35" s="10" t="s">
        <v>162</v>
      </c>
      <c r="D35" s="25"/>
      <c r="E35" s="25"/>
      <c r="F35" s="25"/>
      <c r="G35" s="25"/>
      <c r="H35" s="25"/>
      <c r="I35" s="25"/>
      <c r="J35" s="25"/>
      <c r="K35" s="7"/>
      <c r="L35" s="7"/>
      <c r="M35" s="7"/>
      <c r="N35" s="7"/>
    </row>
    <row r="36" spans="1:14" ht="24" customHeight="1" x14ac:dyDescent="0.45">
      <c r="A36" s="136" t="s">
        <v>167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14" ht="24" customHeight="1" x14ac:dyDescent="0.45">
      <c r="A37" s="135" t="s">
        <v>49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14" ht="24" customHeight="1" x14ac:dyDescent="0.45">
      <c r="A38" s="134" t="s">
        <v>175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</row>
    <row r="39" spans="1:14" ht="24" customHeight="1" x14ac:dyDescent="0.45">
      <c r="A39" s="135" t="s">
        <v>198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</row>
    <row r="40" spans="1:14" ht="24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4" customHeight="1" x14ac:dyDescent="0.45">
      <c r="A41" s="2"/>
      <c r="B41" s="2"/>
      <c r="C41" s="2"/>
      <c r="D41" s="2"/>
      <c r="E41" s="2"/>
      <c r="F41" s="2"/>
      <c r="G41" s="2"/>
      <c r="H41" s="137" t="s">
        <v>41</v>
      </c>
      <c r="I41" s="137"/>
      <c r="J41" s="137"/>
      <c r="K41" s="4"/>
      <c r="L41" s="138" t="s">
        <v>40</v>
      </c>
      <c r="M41" s="138"/>
      <c r="N41" s="138"/>
    </row>
    <row r="42" spans="1:14" ht="24" customHeight="1" x14ac:dyDescent="0.45">
      <c r="F42" s="24" t="s">
        <v>15</v>
      </c>
      <c r="G42" s="14"/>
      <c r="H42" s="114" t="s">
        <v>199</v>
      </c>
      <c r="I42" s="115"/>
      <c r="J42" s="114" t="s">
        <v>154</v>
      </c>
      <c r="K42" s="5"/>
      <c r="L42" s="114" t="s">
        <v>199</v>
      </c>
      <c r="M42" s="115"/>
      <c r="N42" s="114" t="s">
        <v>154</v>
      </c>
    </row>
    <row r="43" spans="1:14" ht="24" customHeight="1" x14ac:dyDescent="0.45">
      <c r="F43" s="24"/>
      <c r="G43" s="14"/>
      <c r="H43" s="116" t="s">
        <v>151</v>
      </c>
      <c r="I43" s="117"/>
      <c r="J43" s="116" t="s">
        <v>152</v>
      </c>
      <c r="K43" s="5"/>
      <c r="L43" s="116" t="s">
        <v>151</v>
      </c>
      <c r="M43" s="117"/>
      <c r="N43" s="116" t="s">
        <v>152</v>
      </c>
    </row>
    <row r="44" spans="1:14" ht="24" customHeight="1" x14ac:dyDescent="0.45">
      <c r="F44" s="24"/>
      <c r="G44" s="14"/>
      <c r="H44" s="116" t="s">
        <v>153</v>
      </c>
      <c r="I44" s="117"/>
      <c r="J44" s="116"/>
      <c r="K44" s="5"/>
      <c r="L44" s="116" t="s">
        <v>153</v>
      </c>
      <c r="M44" s="117"/>
      <c r="N44" s="116"/>
    </row>
    <row r="45" spans="1:14" ht="24" customHeight="1" x14ac:dyDescent="0.45">
      <c r="A45" s="134" t="s">
        <v>12</v>
      </c>
      <c r="B45" s="134"/>
      <c r="C45" s="134"/>
      <c r="D45" s="134"/>
      <c r="E45" s="24"/>
      <c r="F45" s="24"/>
      <c r="G45" s="24"/>
      <c r="H45" s="116"/>
      <c r="I45" s="117"/>
      <c r="J45" s="116"/>
      <c r="K45" s="5"/>
      <c r="L45" s="116"/>
      <c r="M45" s="117"/>
      <c r="N45" s="116"/>
    </row>
    <row r="46" spans="1:14" ht="24" customHeight="1" x14ac:dyDescent="0.45">
      <c r="A46" s="6" t="s">
        <v>9</v>
      </c>
      <c r="B46" s="7"/>
      <c r="C46" s="7"/>
      <c r="D46" s="7"/>
      <c r="E46" s="7"/>
      <c r="F46" s="7"/>
      <c r="G46" s="7"/>
      <c r="H46" s="7"/>
      <c r="L46" s="7"/>
      <c r="M46" s="7"/>
    </row>
    <row r="47" spans="1:14" ht="24" customHeight="1" x14ac:dyDescent="0.45">
      <c r="A47" s="8" t="s">
        <v>165</v>
      </c>
      <c r="C47" s="7"/>
      <c r="D47" s="7"/>
      <c r="E47" s="7"/>
      <c r="F47" s="26" t="s">
        <v>56</v>
      </c>
      <c r="G47" s="9"/>
      <c r="H47" s="9">
        <v>0</v>
      </c>
      <c r="I47" s="120"/>
      <c r="J47" s="9">
        <v>14377456.779999999</v>
      </c>
      <c r="K47" s="120"/>
      <c r="L47" s="9">
        <v>0</v>
      </c>
      <c r="M47" s="7"/>
      <c r="N47" s="9">
        <v>14377456.779999999</v>
      </c>
    </row>
    <row r="48" spans="1:14" ht="24" customHeight="1" x14ac:dyDescent="0.45">
      <c r="A48" s="8" t="s">
        <v>69</v>
      </c>
      <c r="C48" s="7"/>
      <c r="D48" s="7"/>
      <c r="E48" s="7"/>
      <c r="F48" s="26" t="s">
        <v>57</v>
      </c>
      <c r="G48" s="9"/>
      <c r="H48" s="9">
        <v>37902221.039999992</v>
      </c>
      <c r="I48" s="120"/>
      <c r="J48" s="9">
        <v>44929882.519999996</v>
      </c>
      <c r="K48" s="120"/>
      <c r="L48" s="9">
        <v>37016187.140000001</v>
      </c>
      <c r="M48" s="7"/>
      <c r="N48" s="9">
        <v>44377338.809999995</v>
      </c>
    </row>
    <row r="49" spans="1:14" ht="24" customHeight="1" x14ac:dyDescent="0.45">
      <c r="A49" s="8" t="s">
        <v>97</v>
      </c>
      <c r="C49" s="7"/>
      <c r="D49" s="7"/>
      <c r="E49" s="7"/>
      <c r="F49" s="9"/>
      <c r="G49" s="9"/>
      <c r="H49" s="9"/>
      <c r="I49" s="120"/>
      <c r="J49" s="9"/>
      <c r="K49" s="120"/>
      <c r="L49" s="9"/>
      <c r="M49" s="7"/>
      <c r="N49" s="9"/>
    </row>
    <row r="50" spans="1:14" ht="24" customHeight="1" x14ac:dyDescent="0.45">
      <c r="A50" s="1" t="s">
        <v>51</v>
      </c>
      <c r="C50" s="7"/>
      <c r="D50" s="7"/>
      <c r="E50" s="7"/>
      <c r="F50" s="26" t="s">
        <v>53</v>
      </c>
      <c r="G50" s="9"/>
      <c r="H50" s="9">
        <v>5963654.4400000004</v>
      </c>
      <c r="I50" s="120"/>
      <c r="J50" s="9">
        <v>3389118.0700000003</v>
      </c>
      <c r="K50" s="120"/>
      <c r="L50" s="9">
        <v>5844690.71</v>
      </c>
      <c r="M50" s="7"/>
      <c r="N50" s="9">
        <v>3389118.0700000003</v>
      </c>
    </row>
    <row r="51" spans="1:14" ht="24" customHeight="1" x14ac:dyDescent="0.45">
      <c r="A51" s="8" t="s">
        <v>110</v>
      </c>
      <c r="C51" s="7"/>
      <c r="D51" s="7"/>
      <c r="E51" s="7"/>
      <c r="F51" s="26"/>
      <c r="G51" s="9"/>
      <c r="H51" s="9">
        <v>336190.02</v>
      </c>
      <c r="I51" s="120"/>
      <c r="J51" s="9">
        <v>449058.23</v>
      </c>
      <c r="K51" s="120"/>
      <c r="L51" s="9">
        <v>0</v>
      </c>
      <c r="M51" s="7"/>
      <c r="N51" s="9">
        <v>0</v>
      </c>
    </row>
    <row r="52" spans="1:14" ht="24" customHeight="1" x14ac:dyDescent="0.45">
      <c r="A52" s="7"/>
      <c r="B52" s="6" t="s">
        <v>21</v>
      </c>
      <c r="H52" s="118">
        <f>SUM(H47:H51)</f>
        <v>44202065.499999993</v>
      </c>
      <c r="I52" s="8"/>
      <c r="J52" s="118">
        <f>SUM(J47:J51)</f>
        <v>63145515.599999994</v>
      </c>
      <c r="K52" s="8"/>
      <c r="L52" s="118">
        <f>SUM(L47:L51)</f>
        <v>42860877.850000001</v>
      </c>
      <c r="M52" s="7"/>
      <c r="N52" s="118">
        <f>SUM(N47:N51)</f>
        <v>62143913.659999996</v>
      </c>
    </row>
    <row r="53" spans="1:14" ht="24" customHeight="1" x14ac:dyDescent="0.45">
      <c r="A53" s="6" t="s">
        <v>18</v>
      </c>
      <c r="C53" s="8"/>
      <c r="D53" s="8"/>
      <c r="E53" s="8"/>
      <c r="I53" s="10"/>
      <c r="K53" s="10"/>
      <c r="L53" s="7"/>
      <c r="M53" s="7"/>
      <c r="N53" s="7"/>
    </row>
    <row r="54" spans="1:14" ht="24" customHeight="1" x14ac:dyDescent="0.45">
      <c r="A54" s="7" t="s">
        <v>98</v>
      </c>
      <c r="C54" s="8"/>
      <c r="D54" s="8"/>
      <c r="E54" s="8"/>
      <c r="F54" s="26" t="s">
        <v>53</v>
      </c>
      <c r="G54" s="9"/>
      <c r="H54" s="7">
        <v>17780177.600000001</v>
      </c>
      <c r="I54" s="120"/>
      <c r="J54" s="7">
        <v>6280241.0500000007</v>
      </c>
      <c r="K54" s="120"/>
      <c r="L54" s="7">
        <v>17276420.440000001</v>
      </c>
      <c r="M54" s="7"/>
      <c r="N54" s="7">
        <v>6280241.0500000007</v>
      </c>
    </row>
    <row r="55" spans="1:14" ht="24" customHeight="1" x14ac:dyDescent="0.45">
      <c r="A55" s="7" t="s">
        <v>74</v>
      </c>
      <c r="C55" s="8"/>
      <c r="D55" s="8"/>
      <c r="E55" s="8"/>
      <c r="F55" s="26"/>
      <c r="G55" s="9"/>
      <c r="H55" s="9"/>
      <c r="I55" s="120"/>
      <c r="J55" s="9"/>
      <c r="K55" s="120"/>
      <c r="L55" s="9"/>
      <c r="M55" s="7"/>
      <c r="N55" s="9"/>
    </row>
    <row r="56" spans="1:14" ht="24" customHeight="1" x14ac:dyDescent="0.45">
      <c r="A56" s="1" t="s">
        <v>75</v>
      </c>
      <c r="C56" s="8"/>
      <c r="D56" s="8"/>
      <c r="E56" s="8"/>
      <c r="F56" s="26" t="s">
        <v>111</v>
      </c>
      <c r="G56" s="26"/>
      <c r="H56" s="9">
        <v>25114426.23</v>
      </c>
      <c r="I56" s="120"/>
      <c r="J56" s="9">
        <v>23664943.960000001</v>
      </c>
      <c r="K56" s="120"/>
      <c r="L56" s="9">
        <v>24954359.289999999</v>
      </c>
      <c r="M56" s="7"/>
      <c r="N56" s="9">
        <v>23534070.609999999</v>
      </c>
    </row>
    <row r="57" spans="1:14" ht="24" customHeight="1" x14ac:dyDescent="0.45">
      <c r="A57" s="7" t="s">
        <v>113</v>
      </c>
      <c r="C57" s="8"/>
      <c r="D57" s="8"/>
      <c r="E57" s="8"/>
      <c r="F57" s="26"/>
      <c r="G57" s="9"/>
      <c r="H57" s="7">
        <v>2928289.69</v>
      </c>
      <c r="I57" s="120"/>
      <c r="J57" s="7">
        <v>2928289.69</v>
      </c>
      <c r="K57" s="120"/>
      <c r="L57" s="7">
        <v>0</v>
      </c>
      <c r="M57" s="7"/>
      <c r="N57" s="7">
        <v>0</v>
      </c>
    </row>
    <row r="58" spans="1:14" ht="24" customHeight="1" x14ac:dyDescent="0.45">
      <c r="A58" s="7"/>
      <c r="B58" s="6" t="s">
        <v>22</v>
      </c>
      <c r="H58" s="118">
        <f>SUM(H54:H57)</f>
        <v>45822893.519999996</v>
      </c>
      <c r="I58" s="8"/>
      <c r="J58" s="118">
        <f>SUM(J54:J57)</f>
        <v>32873474.700000003</v>
      </c>
      <c r="K58" s="8"/>
      <c r="L58" s="118">
        <f>SUM(L54:L57)</f>
        <v>42230779.730000004</v>
      </c>
      <c r="M58" s="7"/>
      <c r="N58" s="118">
        <f>SUM(N54:N57)</f>
        <v>29814311.66</v>
      </c>
    </row>
    <row r="59" spans="1:14" ht="24" customHeight="1" x14ac:dyDescent="0.45">
      <c r="A59" s="7"/>
      <c r="B59" s="6" t="s">
        <v>23</v>
      </c>
      <c r="H59" s="121">
        <f>+H52+H58</f>
        <v>90024959.019999981</v>
      </c>
      <c r="I59" s="8"/>
      <c r="J59" s="121">
        <f>+J52+J58</f>
        <v>96018990.299999997</v>
      </c>
      <c r="K59" s="8"/>
      <c r="L59" s="121">
        <f>+L52+L58</f>
        <v>85091657.580000013</v>
      </c>
      <c r="M59" s="7"/>
      <c r="N59" s="121">
        <f>+N52+N58</f>
        <v>91958225.319999993</v>
      </c>
    </row>
    <row r="60" spans="1:14" ht="24" customHeight="1" x14ac:dyDescent="0.45">
      <c r="A60" s="7"/>
      <c r="B60" s="6"/>
      <c r="H60" s="7"/>
      <c r="I60" s="8"/>
      <c r="J60" s="7"/>
      <c r="K60" s="8"/>
      <c r="L60" s="7"/>
      <c r="M60" s="7"/>
      <c r="N60" s="7"/>
    </row>
    <row r="61" spans="1:14" ht="24" customHeight="1" x14ac:dyDescent="0.45">
      <c r="A61" s="7"/>
      <c r="B61" s="6"/>
      <c r="H61" s="7"/>
      <c r="I61" s="8"/>
      <c r="J61" s="7"/>
      <c r="K61" s="8"/>
      <c r="L61" s="7"/>
      <c r="M61" s="7"/>
      <c r="N61" s="7"/>
    </row>
    <row r="62" spans="1:14" ht="24" customHeight="1" x14ac:dyDescent="0.45">
      <c r="A62" s="7"/>
      <c r="B62" s="6"/>
      <c r="H62" s="7"/>
      <c r="I62" s="8"/>
      <c r="J62" s="7"/>
      <c r="K62" s="8"/>
      <c r="L62" s="7"/>
      <c r="M62" s="7"/>
      <c r="N62" s="7"/>
    </row>
    <row r="63" spans="1:14" ht="24" customHeight="1" x14ac:dyDescent="0.45">
      <c r="A63" s="7"/>
      <c r="B63" s="6"/>
      <c r="H63" s="7"/>
      <c r="I63" s="8"/>
      <c r="J63" s="7"/>
      <c r="K63" s="8"/>
      <c r="L63" s="7"/>
      <c r="M63" s="7"/>
      <c r="N63" s="7"/>
    </row>
    <row r="64" spans="1:14" ht="24" customHeight="1" x14ac:dyDescent="0.45">
      <c r="A64" s="7"/>
      <c r="B64" s="6"/>
      <c r="H64" s="7"/>
      <c r="I64" s="8"/>
      <c r="J64" s="7"/>
      <c r="K64" s="8"/>
      <c r="L64" s="7"/>
      <c r="M64" s="7"/>
      <c r="N64" s="7"/>
    </row>
    <row r="65" spans="1:14" ht="24" customHeight="1" x14ac:dyDescent="0.4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4" ht="24" customHeight="1" x14ac:dyDescent="0.45">
      <c r="A66" s="8" t="s">
        <v>208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4" ht="24" customHeight="1" x14ac:dyDescent="0.4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4" ht="24" customHeight="1" x14ac:dyDescent="0.45">
      <c r="A68" s="8"/>
      <c r="D68" s="25"/>
      <c r="E68" s="25"/>
      <c r="F68" s="25"/>
      <c r="G68" s="25"/>
      <c r="H68" s="25"/>
      <c r="I68" s="25"/>
      <c r="J68" s="25"/>
      <c r="K68" s="25"/>
      <c r="L68" s="25"/>
      <c r="M68" s="7"/>
      <c r="N68" s="7"/>
    </row>
    <row r="69" spans="1:14" ht="24" customHeight="1" x14ac:dyDescent="0.45">
      <c r="A69" s="7"/>
      <c r="B69" s="6"/>
      <c r="C69" s="10" t="s">
        <v>155</v>
      </c>
      <c r="D69" s="25"/>
      <c r="E69" s="25"/>
      <c r="F69" s="25"/>
      <c r="G69" s="25"/>
      <c r="H69" s="25"/>
      <c r="I69" s="25"/>
      <c r="J69" s="25"/>
      <c r="K69" s="7"/>
      <c r="L69" s="7"/>
      <c r="M69" s="7"/>
      <c r="N69" s="7"/>
    </row>
    <row r="70" spans="1:14" ht="24" customHeight="1" x14ac:dyDescent="0.45">
      <c r="A70" s="7"/>
      <c r="B70" s="6"/>
      <c r="C70" s="10" t="s">
        <v>162</v>
      </c>
      <c r="D70" s="25"/>
      <c r="E70" s="25"/>
      <c r="F70" s="25"/>
      <c r="G70" s="25"/>
      <c r="H70" s="25"/>
      <c r="I70" s="25"/>
      <c r="J70" s="25"/>
      <c r="K70" s="7"/>
      <c r="L70" s="7"/>
      <c r="M70" s="7"/>
      <c r="N70" s="7"/>
    </row>
    <row r="71" spans="1:14" ht="24" customHeight="1" x14ac:dyDescent="0.45">
      <c r="A71" s="7"/>
      <c r="B71" s="6"/>
      <c r="C71" s="10"/>
      <c r="D71" s="25"/>
      <c r="E71" s="25"/>
      <c r="F71" s="25"/>
      <c r="G71" s="25"/>
      <c r="H71" s="25"/>
      <c r="I71" s="25"/>
      <c r="J71" s="25"/>
      <c r="K71" s="7"/>
      <c r="L71" s="7"/>
      <c r="M71" s="7"/>
      <c r="N71" s="7"/>
    </row>
    <row r="72" spans="1:14" ht="24" customHeight="1" x14ac:dyDescent="0.45">
      <c r="A72" s="7"/>
      <c r="B72" s="6"/>
      <c r="C72" s="10"/>
      <c r="D72" s="25"/>
      <c r="E72" s="25"/>
      <c r="F72" s="25"/>
      <c r="G72" s="25"/>
      <c r="H72" s="25"/>
      <c r="I72" s="25"/>
      <c r="J72" s="25"/>
      <c r="K72" s="7"/>
      <c r="L72" s="7"/>
      <c r="M72" s="7"/>
      <c r="N72" s="7"/>
    </row>
    <row r="73" spans="1:14" ht="24" customHeight="1" x14ac:dyDescent="0.45">
      <c r="A73" s="7"/>
      <c r="B73" s="6"/>
      <c r="C73" s="10"/>
      <c r="D73" s="25"/>
      <c r="E73" s="25"/>
      <c r="F73" s="25"/>
      <c r="G73" s="25"/>
      <c r="H73" s="25"/>
      <c r="I73" s="25"/>
      <c r="J73" s="25"/>
      <c r="K73" s="7"/>
      <c r="L73" s="7"/>
      <c r="M73" s="7"/>
      <c r="N73" s="7"/>
    </row>
    <row r="74" spans="1:14" ht="24" customHeight="1" x14ac:dyDescent="0.45">
      <c r="A74" s="136" t="s">
        <v>168</v>
      </c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</row>
    <row r="75" spans="1:14" ht="24" customHeight="1" x14ac:dyDescent="0.45">
      <c r="A75" s="135" t="s">
        <v>49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</row>
    <row r="76" spans="1:14" ht="24" customHeight="1" x14ac:dyDescent="0.45">
      <c r="A76" s="134" t="s">
        <v>175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</row>
    <row r="77" spans="1:14" ht="24" customHeight="1" x14ac:dyDescent="0.45">
      <c r="A77" s="135" t="s">
        <v>198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</row>
    <row r="78" spans="1:14" ht="24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24" customHeight="1" x14ac:dyDescent="0.45">
      <c r="A79" s="2"/>
      <c r="B79" s="2"/>
      <c r="C79" s="2"/>
      <c r="D79" s="2"/>
      <c r="E79" s="2"/>
      <c r="F79" s="2"/>
      <c r="G79" s="2"/>
      <c r="H79" s="137" t="s">
        <v>41</v>
      </c>
      <c r="I79" s="137"/>
      <c r="J79" s="137"/>
      <c r="K79" s="4"/>
      <c r="L79" s="138" t="s">
        <v>40</v>
      </c>
      <c r="M79" s="138"/>
      <c r="N79" s="138"/>
    </row>
    <row r="80" spans="1:14" ht="24" customHeight="1" x14ac:dyDescent="0.45">
      <c r="F80" s="24"/>
      <c r="G80" s="14"/>
      <c r="H80" s="114" t="s">
        <v>199</v>
      </c>
      <c r="I80" s="115"/>
      <c r="J80" s="114" t="s">
        <v>154</v>
      </c>
      <c r="K80" s="5"/>
      <c r="L80" s="114" t="s">
        <v>199</v>
      </c>
      <c r="M80" s="115"/>
      <c r="N80" s="114" t="s">
        <v>154</v>
      </c>
    </row>
    <row r="81" spans="1:14" ht="24" customHeight="1" x14ac:dyDescent="0.45">
      <c r="F81" s="24"/>
      <c r="G81" s="14"/>
      <c r="H81" s="116" t="s">
        <v>151</v>
      </c>
      <c r="I81" s="117"/>
      <c r="J81" s="116" t="s">
        <v>152</v>
      </c>
      <c r="K81" s="5"/>
      <c r="L81" s="116" t="s">
        <v>151</v>
      </c>
      <c r="M81" s="117"/>
      <c r="N81" s="116" t="s">
        <v>152</v>
      </c>
    </row>
    <row r="82" spans="1:14" ht="24" customHeight="1" x14ac:dyDescent="0.45">
      <c r="F82" s="24"/>
      <c r="G82" s="14"/>
      <c r="H82" s="116" t="s">
        <v>153</v>
      </c>
      <c r="I82" s="117"/>
      <c r="J82" s="116"/>
      <c r="K82" s="5"/>
      <c r="L82" s="116" t="s">
        <v>153</v>
      </c>
      <c r="M82" s="117"/>
      <c r="N82" s="116"/>
    </row>
    <row r="83" spans="1:14" ht="24" customHeight="1" x14ac:dyDescent="0.45">
      <c r="A83" s="134" t="s">
        <v>128</v>
      </c>
      <c r="B83" s="134"/>
      <c r="C83" s="134"/>
      <c r="D83" s="134"/>
      <c r="E83" s="24"/>
      <c r="F83" s="24"/>
      <c r="G83" s="24"/>
      <c r="H83" s="116"/>
      <c r="I83" s="117"/>
      <c r="J83" s="116"/>
      <c r="K83" s="5"/>
      <c r="L83" s="116"/>
      <c r="M83" s="117"/>
      <c r="N83" s="116"/>
    </row>
    <row r="84" spans="1:14" ht="24" customHeight="1" x14ac:dyDescent="0.45">
      <c r="A84" s="6" t="s">
        <v>10</v>
      </c>
      <c r="B84" s="7"/>
      <c r="C84" s="7"/>
      <c r="D84" s="7"/>
      <c r="E84" s="7"/>
      <c r="I84" s="8"/>
      <c r="J84" s="8"/>
      <c r="K84" s="8"/>
      <c r="L84" s="7"/>
      <c r="M84" s="7"/>
      <c r="N84" s="7"/>
    </row>
    <row r="85" spans="1:14" ht="24" customHeight="1" x14ac:dyDescent="0.45">
      <c r="A85" s="8" t="s">
        <v>19</v>
      </c>
      <c r="B85" s="7"/>
      <c r="C85" s="7"/>
      <c r="D85" s="7"/>
      <c r="E85" s="7"/>
      <c r="F85" s="26"/>
      <c r="I85" s="8"/>
      <c r="J85" s="8"/>
      <c r="K85" s="8"/>
      <c r="L85" s="7"/>
      <c r="M85" s="7"/>
      <c r="N85" s="7"/>
    </row>
    <row r="86" spans="1:14" ht="24" customHeight="1" x14ac:dyDescent="0.45">
      <c r="A86" s="8" t="s">
        <v>50</v>
      </c>
      <c r="B86" s="7"/>
      <c r="C86" s="7"/>
      <c r="D86" s="7"/>
      <c r="E86" s="7"/>
      <c r="F86" s="5"/>
      <c r="I86" s="8"/>
      <c r="J86" s="8"/>
      <c r="K86" s="8"/>
      <c r="L86" s="7"/>
      <c r="M86" s="7"/>
      <c r="N86" s="7"/>
    </row>
    <row r="87" spans="1:14" ht="24" customHeight="1" thickBot="1" x14ac:dyDescent="0.5">
      <c r="A87" s="8"/>
      <c r="B87" s="8" t="s">
        <v>88</v>
      </c>
      <c r="C87" s="7"/>
      <c r="D87" s="7"/>
      <c r="E87" s="7"/>
      <c r="H87" s="119">
        <v>98568485</v>
      </c>
      <c r="I87" s="120"/>
      <c r="J87" s="119">
        <v>98568485</v>
      </c>
      <c r="K87" s="120"/>
      <c r="L87" s="119">
        <v>98568485</v>
      </c>
      <c r="M87" s="7"/>
      <c r="N87" s="119">
        <v>98568485</v>
      </c>
    </row>
    <row r="88" spans="1:14" ht="24" customHeight="1" thickTop="1" x14ac:dyDescent="0.45">
      <c r="A88" s="8" t="s">
        <v>36</v>
      </c>
      <c r="B88" s="7"/>
      <c r="C88" s="7"/>
      <c r="D88" s="7"/>
      <c r="E88" s="7"/>
      <c r="F88" s="26"/>
      <c r="I88" s="8"/>
      <c r="J88" s="8"/>
      <c r="K88" s="8"/>
      <c r="L88" s="7"/>
      <c r="M88" s="7"/>
      <c r="N88" s="7"/>
    </row>
    <row r="89" spans="1:14" ht="24" customHeight="1" x14ac:dyDescent="0.45">
      <c r="A89" s="8"/>
      <c r="B89" s="8" t="s">
        <v>63</v>
      </c>
      <c r="C89" s="7"/>
      <c r="D89" s="7"/>
      <c r="E89" s="7"/>
      <c r="F89" s="9"/>
      <c r="G89" s="9"/>
      <c r="H89" s="1">
        <f>+งบเปลี่ยนแปลงรวม!F19</f>
        <v>98568485</v>
      </c>
      <c r="I89" s="8"/>
      <c r="J89" s="7">
        <f>งบเปลี่ยนแปลงรวม!F15</f>
        <v>98568485</v>
      </c>
      <c r="K89" s="8"/>
      <c r="L89" s="1">
        <f>งบเปลี่ยนแปลง!F15</f>
        <v>98568485</v>
      </c>
      <c r="M89" s="7"/>
      <c r="N89" s="7">
        <f>งบเปลี่ยนแปลง!F12</f>
        <v>98568485</v>
      </c>
    </row>
    <row r="90" spans="1:14" ht="24" customHeight="1" x14ac:dyDescent="0.45">
      <c r="A90" s="8" t="s">
        <v>37</v>
      </c>
      <c r="B90" s="8"/>
      <c r="C90" s="7"/>
      <c r="D90" s="7"/>
      <c r="E90" s="7"/>
      <c r="F90" s="9"/>
      <c r="G90" s="9"/>
      <c r="H90" s="7">
        <f>+งบเปลี่ยนแปลงรวม!H19</f>
        <v>75175543.400000006</v>
      </c>
      <c r="I90" s="122"/>
      <c r="J90" s="7">
        <f>งบเปลี่ยนแปลงรวม!H15</f>
        <v>75175543.400000006</v>
      </c>
      <c r="K90" s="122"/>
      <c r="L90" s="7">
        <f>งบเปลี่ยนแปลง!H15</f>
        <v>75175543.400000006</v>
      </c>
      <c r="M90" s="7"/>
      <c r="N90" s="7">
        <f>งบเปลี่ยนแปลง!H12</f>
        <v>75175543.400000006</v>
      </c>
    </row>
    <row r="91" spans="1:14" ht="24" customHeight="1" x14ac:dyDescent="0.45">
      <c r="A91" s="8" t="s">
        <v>62</v>
      </c>
      <c r="B91" s="8"/>
      <c r="C91" s="7"/>
      <c r="D91" s="7"/>
      <c r="E91" s="7"/>
      <c r="F91" s="26"/>
      <c r="G91" s="9"/>
      <c r="H91" s="7">
        <f>+งบเปลี่ยนแปลงรวม!J19</f>
        <v>10680188.029999999</v>
      </c>
      <c r="I91" s="122"/>
      <c r="J91" s="7">
        <f>งบเปลี่ยนแปลงรวม!J15</f>
        <v>10680188.029999999</v>
      </c>
      <c r="K91" s="122"/>
      <c r="L91" s="7">
        <f>งบเปลี่ยนแปลง!J15</f>
        <v>10680188.029999999</v>
      </c>
      <c r="M91" s="7"/>
      <c r="N91" s="7">
        <f>งบเปลี่ยนแปลง!J12</f>
        <v>10680188.029999999</v>
      </c>
    </row>
    <row r="92" spans="1:14" ht="24" customHeight="1" x14ac:dyDescent="0.45">
      <c r="A92" s="8" t="s">
        <v>20</v>
      </c>
      <c r="B92" s="8"/>
      <c r="C92" s="7"/>
      <c r="D92" s="7"/>
      <c r="E92" s="7"/>
      <c r="I92" s="8"/>
      <c r="J92" s="7"/>
      <c r="K92" s="8"/>
      <c r="L92" s="7"/>
      <c r="M92" s="7"/>
      <c r="N92" s="7"/>
    </row>
    <row r="93" spans="1:14" ht="24" customHeight="1" x14ac:dyDescent="0.45">
      <c r="A93" s="8" t="s">
        <v>38</v>
      </c>
      <c r="B93" s="7"/>
      <c r="C93" s="7"/>
      <c r="D93" s="7"/>
      <c r="E93" s="7"/>
      <c r="F93" s="26"/>
      <c r="G93" s="9"/>
      <c r="H93" s="9">
        <f>+งบเปลี่ยนแปลงรวม!L19</f>
        <v>10346848.5</v>
      </c>
      <c r="I93" s="122"/>
      <c r="J93" s="1">
        <f>งบเปลี่ยนแปลงรวม!L15</f>
        <v>10346848.5</v>
      </c>
      <c r="K93" s="122"/>
      <c r="L93" s="1">
        <f>งบเปลี่ยนแปลง!L15</f>
        <v>10346848.5</v>
      </c>
      <c r="M93" s="7"/>
      <c r="N93" s="1">
        <f>งบเปลี่ยนแปลง!L12</f>
        <v>10346848.5</v>
      </c>
    </row>
    <row r="94" spans="1:14" ht="24" customHeight="1" x14ac:dyDescent="0.45">
      <c r="A94" s="8" t="s">
        <v>14</v>
      </c>
      <c r="B94" s="7"/>
      <c r="C94" s="7"/>
      <c r="D94" s="7"/>
      <c r="E94" s="7"/>
      <c r="F94" s="26"/>
      <c r="G94" s="9"/>
      <c r="H94" s="9">
        <f>+งบเปลี่ยนแปลงรวม!N19</f>
        <v>94490186.429999858</v>
      </c>
      <c r="I94" s="122"/>
      <c r="J94" s="7">
        <f>งบเปลี่ยนแปลงรวม!N15</f>
        <v>100909420.33999981</v>
      </c>
      <c r="K94" s="122"/>
      <c r="L94" s="7">
        <f>งบเปลี่ยนแปลง!N15</f>
        <v>85099978.889999866</v>
      </c>
      <c r="M94" s="7"/>
      <c r="N94" s="7">
        <f>งบเปลี่ยนแปลง!N12</f>
        <v>89374618.899999782</v>
      </c>
    </row>
    <row r="95" spans="1:14" ht="24" customHeight="1" x14ac:dyDescent="0.45">
      <c r="A95" s="8" t="s">
        <v>136</v>
      </c>
      <c r="B95" s="7"/>
      <c r="C95" s="7"/>
      <c r="D95" s="7"/>
      <c r="E95" s="7"/>
      <c r="F95" s="26"/>
      <c r="G95" s="9"/>
      <c r="H95" s="9">
        <f>งบเปลี่ยนแปลงรวม!P19</f>
        <v>201493.95000000019</v>
      </c>
      <c r="I95" s="122"/>
      <c r="J95" s="7">
        <f>งบเปลี่ยนแปลงรวม!P15</f>
        <v>201493.95000000019</v>
      </c>
      <c r="K95" s="122"/>
      <c r="L95" s="7">
        <v>0</v>
      </c>
      <c r="M95" s="7"/>
      <c r="N95" s="7">
        <v>0</v>
      </c>
    </row>
    <row r="96" spans="1:14" ht="24" customHeight="1" x14ac:dyDescent="0.45">
      <c r="A96" s="3"/>
      <c r="B96" s="6" t="s">
        <v>43</v>
      </c>
      <c r="F96" s="26"/>
      <c r="G96" s="7"/>
      <c r="H96" s="123">
        <f>SUM(H89:H95)</f>
        <v>289462745.30999988</v>
      </c>
      <c r="I96" s="7"/>
      <c r="J96" s="123">
        <f>SUM(J89:J95)</f>
        <v>295881979.21999979</v>
      </c>
      <c r="K96" s="7"/>
      <c r="L96" s="123">
        <f>SUM(L89:L95)</f>
        <v>279871043.81999987</v>
      </c>
      <c r="M96" s="7"/>
      <c r="N96" s="123">
        <f>SUM(N89:N95)</f>
        <v>284145683.8299998</v>
      </c>
    </row>
    <row r="97" spans="1:20" ht="24" customHeight="1" x14ac:dyDescent="0.45">
      <c r="A97" s="8" t="s">
        <v>44</v>
      </c>
      <c r="B97" s="6"/>
      <c r="F97" s="7"/>
      <c r="G97" s="7"/>
      <c r="H97" s="56">
        <f>+งบเปลี่ยนแปลงรวม!T19</f>
        <v>5944.2199999997065</v>
      </c>
      <c r="I97" s="7"/>
      <c r="J97" s="56">
        <f>งบเปลี่ยนแปลงรวม!T15</f>
        <v>-185393.37000000029</v>
      </c>
      <c r="K97" s="7"/>
      <c r="L97" s="7">
        <v>0</v>
      </c>
      <c r="M97" s="7"/>
      <c r="N97" s="7">
        <v>0</v>
      </c>
    </row>
    <row r="98" spans="1:20" ht="24" customHeight="1" x14ac:dyDescent="0.45">
      <c r="A98" s="8"/>
      <c r="B98" s="6" t="s">
        <v>24</v>
      </c>
      <c r="F98" s="7"/>
      <c r="G98" s="7"/>
      <c r="H98" s="118">
        <f>SUM(H96:H97)</f>
        <v>289468689.52999991</v>
      </c>
      <c r="I98" s="7"/>
      <c r="J98" s="118">
        <f>SUM(J96:J97)</f>
        <v>295696585.84999979</v>
      </c>
      <c r="K98" s="7"/>
      <c r="L98" s="118">
        <f>SUM(L96:L97)</f>
        <v>279871043.81999987</v>
      </c>
      <c r="M98" s="7"/>
      <c r="N98" s="118">
        <f>SUM(N96:N97)</f>
        <v>284145683.8299998</v>
      </c>
    </row>
    <row r="99" spans="1:20" ht="24" customHeight="1" thickBot="1" x14ac:dyDescent="0.5">
      <c r="A99" s="6" t="s">
        <v>11</v>
      </c>
      <c r="B99" s="11"/>
      <c r="C99" s="7"/>
      <c r="D99" s="7"/>
      <c r="E99" s="7"/>
      <c r="F99" s="7"/>
      <c r="G99" s="7"/>
      <c r="H99" s="124">
        <f>+H59+H98</f>
        <v>379493648.54999989</v>
      </c>
      <c r="I99" s="7"/>
      <c r="J99" s="124">
        <f>+J59+J98</f>
        <v>391715576.1499998</v>
      </c>
      <c r="K99" s="7"/>
      <c r="L99" s="124">
        <f>+L59+L98</f>
        <v>364962701.39999986</v>
      </c>
      <c r="M99" s="7"/>
      <c r="N99" s="124">
        <f>+N59+N98</f>
        <v>376103909.1499998</v>
      </c>
    </row>
    <row r="100" spans="1:20" ht="24" customHeight="1" thickTop="1" x14ac:dyDescent="0.45">
      <c r="A100" s="6"/>
      <c r="B100" s="11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R100" s="108"/>
      <c r="S100" s="108"/>
      <c r="T100" s="108"/>
    </row>
    <row r="101" spans="1:20" ht="24" customHeight="1" x14ac:dyDescent="0.45">
      <c r="A101" s="6"/>
      <c r="B101" s="11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P101" s="132">
        <f>+H99-H28</f>
        <v>0</v>
      </c>
      <c r="Q101" s="132">
        <f>+J99-J28</f>
        <v>0</v>
      </c>
      <c r="R101" s="132">
        <f>+L99-L28</f>
        <v>0</v>
      </c>
      <c r="S101" s="132">
        <f>+N99-N28</f>
        <v>0</v>
      </c>
    </row>
    <row r="102" spans="1:20" ht="24" customHeight="1" x14ac:dyDescent="0.45">
      <c r="A102" s="6"/>
      <c r="B102" s="11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Q102" s="130"/>
      <c r="R102" s="130"/>
      <c r="S102" s="130"/>
      <c r="T102" s="130"/>
    </row>
    <row r="103" spans="1:20" ht="24" customHeight="1" x14ac:dyDescent="0.45">
      <c r="A103" s="6"/>
      <c r="B103" s="11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Q103" s="130"/>
      <c r="R103" s="130"/>
      <c r="S103" s="130"/>
      <c r="T103" s="130"/>
    </row>
    <row r="104" spans="1:20" ht="24" customHeight="1" x14ac:dyDescent="0.45">
      <c r="A104" s="8" t="s">
        <v>208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20" ht="24" customHeight="1" x14ac:dyDescent="0.45">
      <c r="A105" s="6"/>
      <c r="B105" s="11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20" ht="24" customHeight="1" x14ac:dyDescent="0.45">
      <c r="A106" s="6"/>
      <c r="B106" s="11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20" ht="24" customHeight="1" x14ac:dyDescent="0.45">
      <c r="A107" s="8"/>
      <c r="B107" s="7"/>
      <c r="C107" s="10" t="s">
        <v>155</v>
      </c>
      <c r="D107" s="25"/>
      <c r="E107" s="25"/>
      <c r="F107" s="25"/>
      <c r="G107" s="7"/>
      <c r="H107" s="12"/>
      <c r="I107" s="12"/>
      <c r="J107" s="12"/>
      <c r="K107" s="12"/>
      <c r="L107" s="12"/>
      <c r="M107" s="12"/>
      <c r="N107" s="12"/>
      <c r="O107" s="12"/>
    </row>
    <row r="108" spans="1:20" ht="24" customHeight="1" x14ac:dyDescent="0.45">
      <c r="A108" s="7"/>
      <c r="C108" s="10" t="s">
        <v>162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7"/>
      <c r="N108" s="7"/>
    </row>
    <row r="109" spans="1:20" ht="25.5" customHeight="1" x14ac:dyDescent="0.45">
      <c r="A109" s="8"/>
      <c r="C109" s="10"/>
      <c r="D109" s="25"/>
      <c r="E109" s="25"/>
      <c r="F109" s="25"/>
      <c r="G109" s="25"/>
      <c r="H109" s="25"/>
      <c r="I109" s="25"/>
      <c r="J109" s="25"/>
      <c r="K109" s="7"/>
      <c r="L109" s="7"/>
      <c r="M109" s="7"/>
      <c r="N109" s="7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10:D10"/>
    <mergeCell ref="A36:N36"/>
    <mergeCell ref="H41:J41"/>
    <mergeCell ref="L41:N41"/>
    <mergeCell ref="A45:D45"/>
    <mergeCell ref="A37:N37"/>
    <mergeCell ref="A38:N38"/>
    <mergeCell ref="A39:N39"/>
    <mergeCell ref="A83:D83"/>
    <mergeCell ref="A74:N74"/>
    <mergeCell ref="A75:N75"/>
    <mergeCell ref="A76:N76"/>
    <mergeCell ref="A77:N77"/>
    <mergeCell ref="H79:J79"/>
    <mergeCell ref="L79:N79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7"/>
  <sheetViews>
    <sheetView view="pageBreakPreview" topLeftCell="A55" zoomScaleNormal="100" zoomScaleSheetLayoutView="100" workbookViewId="0">
      <selection activeCell="A72" sqref="A72:J72"/>
    </sheetView>
  </sheetViews>
  <sheetFormatPr defaultColWidth="9.140625" defaultRowHeight="24.95" customHeight="1" x14ac:dyDescent="0.45"/>
  <cols>
    <col min="1" max="2" width="9.140625" style="15"/>
    <col min="3" max="3" width="9.140625" style="15" customWidth="1"/>
    <col min="4" max="4" width="7.7109375" style="15" customWidth="1"/>
    <col min="5" max="5" width="1.7109375" style="15" customWidth="1"/>
    <col min="6" max="6" width="9.140625" style="15" customWidth="1"/>
    <col min="7" max="7" width="1.140625" style="15" customWidth="1"/>
    <col min="8" max="8" width="14.85546875" style="15" customWidth="1"/>
    <col min="9" max="9" width="1.140625" style="15" customWidth="1"/>
    <col min="10" max="10" width="14.85546875" style="15" customWidth="1"/>
    <col min="11" max="11" width="1.140625" style="15" customWidth="1"/>
    <col min="12" max="12" width="14.85546875" style="15" customWidth="1"/>
    <col min="13" max="13" width="1.140625" style="15" customWidth="1"/>
    <col min="14" max="14" width="14.85546875" style="15" customWidth="1"/>
    <col min="15" max="15" width="1.28515625" style="15" customWidth="1"/>
    <col min="16" max="16" width="15.28515625" style="15" bestFit="1" customWidth="1"/>
    <col min="17" max="17" width="15" style="15" bestFit="1" customWidth="1"/>
    <col min="18" max="18" width="15.140625" style="15" bestFit="1" customWidth="1"/>
    <col min="19" max="19" width="14.28515625" style="15" bestFit="1" customWidth="1"/>
    <col min="20" max="20" width="14" style="15" bestFit="1" customWidth="1"/>
    <col min="21" max="21" width="9.140625" style="15"/>
    <col min="22" max="22" width="12.85546875" style="15" bestFit="1" customWidth="1"/>
    <col min="23" max="16384" width="9.140625" style="15"/>
  </cols>
  <sheetData>
    <row r="1" spans="1:17" ht="24" customHeight="1" x14ac:dyDescent="0.45">
      <c r="A1" s="136" t="s">
        <v>169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7" ht="24" customHeight="1" x14ac:dyDescent="0.45">
      <c r="A2" s="135" t="s">
        <v>49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7" ht="24" customHeight="1" x14ac:dyDescent="0.45">
      <c r="A3" s="134" t="s">
        <v>35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7" ht="24" customHeight="1" x14ac:dyDescent="0.45">
      <c r="A4" s="135" t="s">
        <v>200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7" ht="24" customHeight="1" x14ac:dyDescent="0.45">
      <c r="A5" s="135" t="s">
        <v>156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7" ht="24" customHeight="1" x14ac:dyDescent="0.4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7" ht="24" customHeight="1" x14ac:dyDescent="0.45">
      <c r="A7" s="23"/>
      <c r="B7" s="23"/>
      <c r="C7" s="23"/>
      <c r="D7" s="23"/>
      <c r="E7" s="23"/>
      <c r="F7" s="23"/>
      <c r="G7" s="23"/>
      <c r="H7" s="137" t="s">
        <v>41</v>
      </c>
      <c r="I7" s="137"/>
      <c r="J7" s="137"/>
      <c r="K7" s="4"/>
      <c r="L7" s="138" t="s">
        <v>40</v>
      </c>
      <c r="M7" s="138"/>
      <c r="N7" s="138"/>
    </row>
    <row r="8" spans="1:17" ht="24" customHeight="1" x14ac:dyDescent="0.45">
      <c r="A8" s="7"/>
      <c r="B8" s="7"/>
      <c r="C8" s="7"/>
      <c r="D8" s="7"/>
      <c r="E8" s="7"/>
      <c r="F8" s="24" t="s">
        <v>15</v>
      </c>
      <c r="G8" s="24"/>
      <c r="H8" s="18" t="s">
        <v>157</v>
      </c>
      <c r="I8" s="19"/>
      <c r="J8" s="18" t="s">
        <v>131</v>
      </c>
      <c r="K8" s="11"/>
      <c r="L8" s="18" t="s">
        <v>157</v>
      </c>
      <c r="M8" s="19"/>
      <c r="N8" s="18" t="s">
        <v>131</v>
      </c>
    </row>
    <row r="9" spans="1:17" ht="24" customHeight="1" x14ac:dyDescent="0.45">
      <c r="A9" s="7"/>
      <c r="B9" s="7"/>
      <c r="C9" s="7"/>
      <c r="D9" s="7"/>
      <c r="E9" s="7"/>
      <c r="F9" s="24"/>
      <c r="G9" s="24"/>
      <c r="H9" s="36"/>
      <c r="I9" s="11"/>
      <c r="J9" s="36"/>
      <c r="K9" s="11"/>
      <c r="L9" s="36"/>
      <c r="M9" s="11"/>
      <c r="N9" s="36"/>
    </row>
    <row r="10" spans="1:17" ht="24" customHeight="1" x14ac:dyDescent="0.45">
      <c r="A10" s="8" t="s">
        <v>91</v>
      </c>
      <c r="B10" s="7"/>
      <c r="F10" s="26"/>
      <c r="G10" s="26"/>
      <c r="H10" s="28">
        <v>112771217.87000006</v>
      </c>
      <c r="I10" s="28"/>
      <c r="J10" s="28">
        <v>102319888.39000008</v>
      </c>
      <c r="K10" s="28"/>
      <c r="L10" s="28">
        <v>109124853.92</v>
      </c>
      <c r="M10" s="28"/>
      <c r="N10" s="28">
        <v>89461231.709999979</v>
      </c>
    </row>
    <row r="11" spans="1:17" ht="24" customHeight="1" x14ac:dyDescent="0.45">
      <c r="A11" s="8" t="s">
        <v>92</v>
      </c>
      <c r="B11" s="7"/>
      <c r="F11" s="26"/>
      <c r="G11" s="26"/>
      <c r="H11" s="125">
        <v>-81166832.020000011</v>
      </c>
      <c r="I11" s="125"/>
      <c r="J11" s="125">
        <v>-79109277.210000038</v>
      </c>
      <c r="K11" s="125"/>
      <c r="L11" s="29">
        <v>-79225544.189999998</v>
      </c>
      <c r="M11" s="28"/>
      <c r="N11" s="29">
        <v>-72045159.25999999</v>
      </c>
    </row>
    <row r="12" spans="1:17" ht="24" customHeight="1" x14ac:dyDescent="0.45">
      <c r="A12" s="7" t="s">
        <v>29</v>
      </c>
      <c r="H12" s="30">
        <f>SUM(H10:H11)</f>
        <v>31604385.850000054</v>
      </c>
      <c r="I12" s="31"/>
      <c r="J12" s="30">
        <f>SUM(J10:J11)</f>
        <v>23210611.180000037</v>
      </c>
      <c r="K12" s="31"/>
      <c r="L12" s="28">
        <f>SUM(L10:L11)</f>
        <v>29899309.730000004</v>
      </c>
      <c r="M12" s="28"/>
      <c r="N12" s="28">
        <f>SUM(N10:N11)</f>
        <v>17416072.449999988</v>
      </c>
    </row>
    <row r="13" spans="1:17" ht="24" customHeight="1" x14ac:dyDescent="0.45">
      <c r="A13" s="7" t="s">
        <v>28</v>
      </c>
      <c r="B13" s="11"/>
      <c r="H13" s="31">
        <v>932034.50999999978</v>
      </c>
      <c r="I13" s="31"/>
      <c r="J13" s="31">
        <v>388244.44999999972</v>
      </c>
      <c r="K13" s="31"/>
      <c r="L13" s="28">
        <v>1317997.4800000004</v>
      </c>
      <c r="M13" s="28"/>
      <c r="N13" s="28">
        <v>449255.51</v>
      </c>
    </row>
    <row r="14" spans="1:17" ht="24" customHeight="1" x14ac:dyDescent="0.45">
      <c r="A14" s="8" t="s">
        <v>101</v>
      </c>
      <c r="B14" s="7"/>
      <c r="H14" s="31">
        <v>-3078576.9700000007</v>
      </c>
      <c r="I14" s="31"/>
      <c r="J14" s="31">
        <v>-2746443.2299999995</v>
      </c>
      <c r="K14" s="31"/>
      <c r="L14" s="28">
        <v>-2820409.8500000006</v>
      </c>
      <c r="M14" s="28"/>
      <c r="N14" s="28">
        <v>-2155485</v>
      </c>
      <c r="Q14" s="27"/>
    </row>
    <row r="15" spans="1:17" ht="24" customHeight="1" x14ac:dyDescent="0.45">
      <c r="A15" s="22" t="s">
        <v>31</v>
      </c>
      <c r="B15" s="21"/>
      <c r="C15" s="38"/>
      <c r="D15" s="38"/>
      <c r="E15" s="38"/>
      <c r="F15" s="38"/>
      <c r="G15" s="38"/>
      <c r="H15" s="126">
        <v>-38765024.140000008</v>
      </c>
      <c r="I15" s="126"/>
      <c r="J15" s="126">
        <v>-29574889.059999973</v>
      </c>
      <c r="K15" s="126"/>
      <c r="L15" s="56">
        <v>-33255140.129999999</v>
      </c>
      <c r="M15" s="56"/>
      <c r="N15" s="56">
        <v>-28889523.219999999</v>
      </c>
    </row>
    <row r="16" spans="1:17" ht="24" customHeight="1" x14ac:dyDescent="0.45">
      <c r="A16" s="22" t="s">
        <v>202</v>
      </c>
      <c r="B16" s="21"/>
      <c r="C16" s="38"/>
      <c r="D16" s="38"/>
      <c r="E16" s="38"/>
      <c r="F16" s="38"/>
      <c r="G16" s="38"/>
      <c r="H16" s="59">
        <f>SUM(H12:H15)</f>
        <v>-9307180.7499999553</v>
      </c>
      <c r="I16" s="55"/>
      <c r="J16" s="59">
        <f>SUM(J12:J15)</f>
        <v>-8722476.6599999368</v>
      </c>
      <c r="K16" s="55"/>
      <c r="L16" s="59">
        <f>SUM(L12:L15)</f>
        <v>-4858242.7699999958</v>
      </c>
      <c r="M16" s="56"/>
      <c r="N16" s="59">
        <f>SUM(N12:N15)</f>
        <v>-13179680.260000009</v>
      </c>
    </row>
    <row r="17" spans="1:14" ht="24" customHeight="1" x14ac:dyDescent="0.45">
      <c r="A17" s="8" t="s">
        <v>34</v>
      </c>
      <c r="B17" s="7"/>
      <c r="F17" s="16"/>
      <c r="G17" s="16"/>
      <c r="H17" s="125">
        <v>-515974.82000000007</v>
      </c>
      <c r="I17" s="125"/>
      <c r="J17" s="125">
        <v>-287531.86999999988</v>
      </c>
      <c r="K17" s="125"/>
      <c r="L17" s="28">
        <v>-502940.48000000004</v>
      </c>
      <c r="M17" s="28"/>
      <c r="N17" s="28">
        <v>-286657.13000000006</v>
      </c>
    </row>
    <row r="18" spans="1:14" ht="24" customHeight="1" x14ac:dyDescent="0.45">
      <c r="A18" s="8" t="s">
        <v>203</v>
      </c>
      <c r="F18" s="7"/>
      <c r="G18" s="7"/>
      <c r="H18" s="30">
        <f>SUM(H16:H17)</f>
        <v>-9823155.5699999556</v>
      </c>
      <c r="I18" s="31"/>
      <c r="J18" s="30">
        <f>SUM(J16:J17)</f>
        <v>-9010008.529999936</v>
      </c>
      <c r="K18" s="31"/>
      <c r="L18" s="30">
        <f>SUM(L16:L17)</f>
        <v>-5361183.2499999963</v>
      </c>
      <c r="M18" s="28"/>
      <c r="N18" s="30">
        <f>SUM(N16:N17)</f>
        <v>-13466337.39000001</v>
      </c>
    </row>
    <row r="19" spans="1:14" ht="24" customHeight="1" x14ac:dyDescent="0.45">
      <c r="A19" s="8" t="s">
        <v>205</v>
      </c>
      <c r="B19" s="7"/>
      <c r="C19" s="7"/>
      <c r="D19" s="7"/>
      <c r="E19" s="7"/>
      <c r="F19" s="26" t="s">
        <v>112</v>
      </c>
      <c r="G19" s="26"/>
      <c r="H19" s="32">
        <v>738016.01999999979</v>
      </c>
      <c r="I19" s="31"/>
      <c r="J19" s="32">
        <v>2277215.2499999981</v>
      </c>
      <c r="K19" s="31"/>
      <c r="L19" s="32">
        <v>812463.99999999977</v>
      </c>
      <c r="M19" s="28"/>
      <c r="N19" s="32">
        <v>3019871.67</v>
      </c>
    </row>
    <row r="20" spans="1:14" ht="24" customHeight="1" x14ac:dyDescent="0.45">
      <c r="A20" s="8" t="s">
        <v>204</v>
      </c>
      <c r="B20" s="7"/>
      <c r="C20" s="7"/>
      <c r="D20" s="7"/>
      <c r="E20" s="7"/>
      <c r="F20" s="26"/>
      <c r="G20" s="26"/>
      <c r="H20" s="113">
        <f>SUM(H18:H19)</f>
        <v>-9085139.549999956</v>
      </c>
      <c r="I20" s="31"/>
      <c r="J20" s="113">
        <f>SUM(J18:J19)</f>
        <v>-6732793.2799999379</v>
      </c>
      <c r="K20" s="31"/>
      <c r="L20" s="113">
        <f>SUM(L18:L19)</f>
        <v>-4548719.2499999963</v>
      </c>
      <c r="M20" s="28"/>
      <c r="N20" s="113">
        <f>SUM(N18:N19)</f>
        <v>-10446465.72000001</v>
      </c>
    </row>
    <row r="21" spans="1:14" ht="24" customHeight="1" x14ac:dyDescent="0.45">
      <c r="A21" s="111" t="s">
        <v>158</v>
      </c>
      <c r="B21" s="7"/>
      <c r="C21" s="7"/>
      <c r="D21" s="7"/>
      <c r="E21" s="7"/>
      <c r="F21" s="26"/>
      <c r="G21" s="26"/>
      <c r="H21" s="112">
        <v>0</v>
      </c>
      <c r="J21" s="112">
        <v>0</v>
      </c>
      <c r="L21" s="112">
        <v>0</v>
      </c>
      <c r="M21" s="7"/>
      <c r="N21" s="112">
        <v>0</v>
      </c>
    </row>
    <row r="22" spans="1:14" ht="24" customHeight="1" thickBot="1" x14ac:dyDescent="0.5">
      <c r="A22" s="8" t="s">
        <v>173</v>
      </c>
      <c r="B22" s="7"/>
      <c r="C22" s="7"/>
      <c r="D22" s="7"/>
      <c r="E22" s="7"/>
      <c r="F22" s="26"/>
      <c r="G22" s="26"/>
      <c r="H22" s="33">
        <f>+H21+H20</f>
        <v>-9085139.549999956</v>
      </c>
      <c r="I22" s="31"/>
      <c r="J22" s="33">
        <f>+J21+J20</f>
        <v>-6732793.2799999379</v>
      </c>
      <c r="K22" s="31"/>
      <c r="L22" s="33">
        <f>+L21+L20</f>
        <v>-4548719.2499999963</v>
      </c>
      <c r="M22" s="28"/>
      <c r="N22" s="33">
        <f>+N21+N20</f>
        <v>-10446465.72000001</v>
      </c>
    </row>
    <row r="23" spans="1:14" ht="24" customHeight="1" thickTop="1" x14ac:dyDescent="0.45">
      <c r="A23" s="7"/>
      <c r="B23" s="7"/>
      <c r="C23" s="7"/>
      <c r="D23" s="7"/>
      <c r="E23" s="7"/>
      <c r="F23" s="24"/>
      <c r="G23" s="24"/>
      <c r="H23" s="37"/>
      <c r="I23" s="34"/>
      <c r="J23" s="37"/>
      <c r="K23" s="34"/>
      <c r="L23" s="37"/>
      <c r="M23" s="34"/>
      <c r="N23" s="37"/>
    </row>
    <row r="24" spans="1:14" ht="24" customHeight="1" x14ac:dyDescent="0.45">
      <c r="A24" s="15" t="s">
        <v>104</v>
      </c>
      <c r="C24" s="7"/>
      <c r="D24" s="7"/>
      <c r="E24" s="7"/>
      <c r="F24" s="7"/>
      <c r="G24" s="7"/>
      <c r="H24" s="28"/>
      <c r="I24" s="31"/>
      <c r="J24" s="28"/>
      <c r="K24" s="31"/>
      <c r="L24" s="28"/>
      <c r="M24" s="28"/>
      <c r="N24" s="28"/>
    </row>
    <row r="25" spans="1:14" ht="24" customHeight="1" x14ac:dyDescent="0.45">
      <c r="A25" s="8" t="s">
        <v>65</v>
      </c>
      <c r="C25" s="7"/>
      <c r="D25" s="7"/>
      <c r="E25" s="7"/>
      <c r="F25" s="7"/>
      <c r="G25" s="7"/>
      <c r="H25" s="28">
        <f>+H20-H26</f>
        <v>-9084122.1899999566</v>
      </c>
      <c r="I25" s="31"/>
      <c r="J25" s="28">
        <f>+J20-J26</f>
        <v>-6887016.0299999379</v>
      </c>
      <c r="K25" s="31"/>
      <c r="L25" s="28">
        <f>+L20-L26</f>
        <v>-4548719.2499999963</v>
      </c>
      <c r="M25" s="28"/>
      <c r="N25" s="28">
        <f>+N20-N26</f>
        <v>-10446465.72000001</v>
      </c>
    </row>
    <row r="26" spans="1:14" ht="24" customHeight="1" x14ac:dyDescent="0.45">
      <c r="A26" s="8" t="s">
        <v>66</v>
      </c>
      <c r="C26" s="7"/>
      <c r="D26" s="7"/>
      <c r="E26" s="7"/>
      <c r="F26" s="7"/>
      <c r="G26" s="7"/>
      <c r="H26" s="29">
        <v>-1017.36</v>
      </c>
      <c r="I26" s="31"/>
      <c r="J26" s="29">
        <v>154222.75</v>
      </c>
      <c r="K26" s="31"/>
      <c r="L26" s="29">
        <v>0</v>
      </c>
      <c r="M26" s="28"/>
      <c r="N26" s="29">
        <v>0</v>
      </c>
    </row>
    <row r="27" spans="1:14" ht="24" customHeight="1" thickBot="1" x14ac:dyDescent="0.5">
      <c r="A27" s="8"/>
      <c r="B27" s="15" t="s">
        <v>83</v>
      </c>
      <c r="C27" s="7"/>
      <c r="D27" s="7"/>
      <c r="E27" s="7"/>
      <c r="F27" s="7"/>
      <c r="G27" s="7"/>
      <c r="H27" s="35">
        <f>SUM(H25:H26)</f>
        <v>-9085139.549999956</v>
      </c>
      <c r="I27" s="31"/>
      <c r="J27" s="35">
        <f>SUM(J25:J26)</f>
        <v>-6732793.2799999379</v>
      </c>
      <c r="K27" s="31"/>
      <c r="L27" s="35">
        <f>SUM(L25:L26)</f>
        <v>-4548719.2499999963</v>
      </c>
      <c r="M27" s="28"/>
      <c r="N27" s="35">
        <f>SUM(N25:N26)</f>
        <v>-10446465.72000001</v>
      </c>
    </row>
    <row r="28" spans="1:14" ht="24" customHeight="1" thickTop="1" x14ac:dyDescent="0.45">
      <c r="A28" s="8"/>
      <c r="C28" s="7"/>
      <c r="D28" s="7"/>
      <c r="E28" s="7"/>
      <c r="F28" s="7"/>
      <c r="G28" s="7"/>
      <c r="H28" s="28"/>
      <c r="I28" s="31"/>
      <c r="J28" s="28"/>
      <c r="K28" s="31"/>
      <c r="L28" s="28"/>
      <c r="M28" s="28"/>
      <c r="N28" s="28"/>
    </row>
    <row r="29" spans="1:14" ht="24" customHeight="1" x14ac:dyDescent="0.45">
      <c r="A29" s="8" t="s">
        <v>134</v>
      </c>
      <c r="B29" s="8"/>
      <c r="C29" s="7"/>
      <c r="D29" s="7"/>
      <c r="E29" s="7"/>
      <c r="F29" s="7"/>
      <c r="G29" s="7"/>
      <c r="H29" s="31"/>
      <c r="I29" s="31"/>
      <c r="J29" s="31"/>
      <c r="K29" s="31"/>
      <c r="L29" s="28"/>
      <c r="M29" s="28"/>
      <c r="N29" s="28"/>
    </row>
    <row r="30" spans="1:14" ht="24" customHeight="1" x14ac:dyDescent="0.45">
      <c r="A30" s="8" t="s">
        <v>193</v>
      </c>
      <c r="B30" s="8"/>
      <c r="C30" s="7"/>
      <c r="D30" s="7"/>
      <c r="E30" s="7"/>
      <c r="F30" s="16"/>
      <c r="G30" s="16"/>
      <c r="H30" s="31">
        <f>H25/H31</f>
        <v>-9.2160513474463537E-2</v>
      </c>
      <c r="I30" s="31"/>
      <c r="J30" s="31">
        <f>J25/J31</f>
        <v>-6.9870365056335579E-2</v>
      </c>
      <c r="K30" s="31"/>
      <c r="L30" s="31">
        <f>L25/L31</f>
        <v>-4.6147805254387303E-2</v>
      </c>
      <c r="M30" s="31"/>
      <c r="N30" s="31">
        <f>N25/N31</f>
        <v>-0.10598180260151112</v>
      </c>
    </row>
    <row r="31" spans="1:14" ht="24" customHeight="1" x14ac:dyDescent="0.45">
      <c r="A31" s="8" t="s">
        <v>64</v>
      </c>
      <c r="B31" s="8"/>
      <c r="C31" s="7"/>
      <c r="D31" s="7"/>
      <c r="E31" s="7"/>
      <c r="F31" s="16"/>
      <c r="H31" s="13">
        <v>98568485</v>
      </c>
      <c r="I31" s="7"/>
      <c r="J31" s="13">
        <v>98568485</v>
      </c>
      <c r="K31" s="7"/>
      <c r="L31" s="20">
        <v>98568485</v>
      </c>
      <c r="M31" s="7"/>
      <c r="N31" s="13">
        <v>98568485</v>
      </c>
    </row>
    <row r="32" spans="1:14" ht="24" customHeight="1" x14ac:dyDescent="0.45">
      <c r="C32" s="7"/>
      <c r="D32" s="7"/>
      <c r="E32" s="7"/>
      <c r="F32" s="7"/>
      <c r="G32" s="7"/>
      <c r="H32" s="7"/>
      <c r="J32" s="7"/>
      <c r="L32" s="7"/>
      <c r="M32" s="7"/>
      <c r="N32" s="7"/>
    </row>
    <row r="33" spans="1:16" ht="24" customHeight="1" x14ac:dyDescent="0.45">
      <c r="A33" s="8" t="s">
        <v>208</v>
      </c>
      <c r="B33" s="7"/>
      <c r="C33" s="7"/>
      <c r="D33" s="7"/>
      <c r="E33" s="7"/>
      <c r="F33" s="7"/>
      <c r="G33" s="7"/>
      <c r="H33" s="7"/>
      <c r="I33" s="7"/>
      <c r="J33" s="7"/>
      <c r="L33" s="7"/>
      <c r="M33" s="7"/>
      <c r="N33" s="7"/>
    </row>
    <row r="34" spans="1:16" ht="24" customHeight="1" x14ac:dyDescent="0.45">
      <c r="A34" s="8"/>
      <c r="C34" s="7"/>
      <c r="D34" s="7"/>
      <c r="E34" s="7"/>
      <c r="F34" s="7"/>
      <c r="G34" s="7"/>
      <c r="H34" s="7"/>
      <c r="J34" s="7"/>
      <c r="L34" s="7"/>
      <c r="M34" s="7"/>
      <c r="N34" s="7"/>
    </row>
    <row r="35" spans="1:16" ht="24" customHeight="1" x14ac:dyDescent="0.45">
      <c r="A35" s="8"/>
      <c r="C35" s="7"/>
      <c r="D35" s="7"/>
      <c r="E35" s="7"/>
      <c r="F35" s="7"/>
      <c r="G35" s="7"/>
      <c r="H35" s="7"/>
      <c r="J35" s="7"/>
      <c r="L35" s="7"/>
      <c r="M35" s="7"/>
      <c r="N35" s="7"/>
    </row>
    <row r="36" spans="1:16" ht="24" customHeight="1" x14ac:dyDescent="0.45">
      <c r="A36" s="8"/>
      <c r="C36" s="10" t="s">
        <v>155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"/>
      <c r="O36" s="7"/>
    </row>
    <row r="37" spans="1:16" ht="24" customHeight="1" x14ac:dyDescent="0.45">
      <c r="A37" s="8"/>
      <c r="C37" s="10" t="s">
        <v>162</v>
      </c>
      <c r="D37" s="25"/>
      <c r="E37" s="25"/>
      <c r="F37" s="25"/>
      <c r="G37" s="25"/>
      <c r="H37" s="25"/>
      <c r="I37" s="25"/>
      <c r="J37" s="25"/>
      <c r="K37" s="25"/>
      <c r="L37" s="7"/>
      <c r="M37" s="7"/>
      <c r="N37" s="7"/>
      <c r="O37" s="7"/>
    </row>
    <row r="38" spans="1:16" ht="22.9" customHeight="1" x14ac:dyDescent="0.45">
      <c r="A38" s="8"/>
      <c r="C38" s="10"/>
      <c r="D38" s="25"/>
      <c r="E38" s="25"/>
      <c r="F38" s="25"/>
      <c r="G38" s="25"/>
      <c r="H38" s="25"/>
      <c r="I38" s="25"/>
      <c r="J38" s="25"/>
      <c r="K38" s="25"/>
      <c r="L38" s="7"/>
      <c r="M38" s="7"/>
      <c r="N38" s="7"/>
      <c r="O38" s="7"/>
    </row>
    <row r="39" spans="1:16" ht="23.45" customHeight="1" x14ac:dyDescent="0.45">
      <c r="A39" s="136" t="s">
        <v>170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</row>
    <row r="40" spans="1:16" ht="23.45" customHeight="1" x14ac:dyDescent="0.45">
      <c r="A40" s="135" t="s">
        <v>49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</row>
    <row r="41" spans="1:16" ht="23.45" customHeight="1" x14ac:dyDescent="0.45">
      <c r="A41" s="134" t="s">
        <v>35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</row>
    <row r="42" spans="1:16" ht="23.45" customHeight="1" x14ac:dyDescent="0.45">
      <c r="A42" s="135" t="s">
        <v>201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16" ht="23.45" customHeight="1" x14ac:dyDescent="0.45">
      <c r="A43" s="135" t="s">
        <v>156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</row>
    <row r="44" spans="1:16" ht="23.45" customHeight="1" x14ac:dyDescent="0.4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6" ht="23.45" customHeight="1" x14ac:dyDescent="0.45">
      <c r="A45" s="23"/>
      <c r="B45" s="23"/>
      <c r="C45" s="23"/>
      <c r="D45" s="23"/>
      <c r="E45" s="23"/>
      <c r="F45" s="23"/>
      <c r="G45" s="23"/>
      <c r="H45" s="137" t="s">
        <v>41</v>
      </c>
      <c r="I45" s="137"/>
      <c r="J45" s="137"/>
      <c r="K45" s="4"/>
      <c r="L45" s="138" t="s">
        <v>40</v>
      </c>
      <c r="M45" s="138"/>
      <c r="N45" s="138"/>
    </row>
    <row r="46" spans="1:16" ht="23.45" customHeight="1" x14ac:dyDescent="0.45">
      <c r="A46" s="7"/>
      <c r="B46" s="7"/>
      <c r="C46" s="7"/>
      <c r="D46" s="7"/>
      <c r="E46" s="7"/>
      <c r="F46" s="24" t="s">
        <v>15</v>
      </c>
      <c r="G46" s="24"/>
      <c r="H46" s="18" t="s">
        <v>157</v>
      </c>
      <c r="I46" s="19"/>
      <c r="J46" s="18" t="s">
        <v>131</v>
      </c>
      <c r="K46" s="11"/>
      <c r="L46" s="18" t="s">
        <v>157</v>
      </c>
      <c r="M46" s="19"/>
      <c r="N46" s="18" t="s">
        <v>131</v>
      </c>
    </row>
    <row r="47" spans="1:16" ht="23.45" customHeight="1" x14ac:dyDescent="0.45">
      <c r="A47" s="7"/>
      <c r="B47" s="7"/>
      <c r="C47" s="7"/>
      <c r="D47" s="7"/>
      <c r="E47" s="7"/>
      <c r="F47" s="24"/>
      <c r="G47" s="24"/>
      <c r="H47" s="133"/>
      <c r="I47" s="133"/>
      <c r="J47" s="133"/>
      <c r="K47" s="133"/>
      <c r="L47" s="133"/>
      <c r="M47" s="133"/>
      <c r="N47" s="133"/>
    </row>
    <row r="48" spans="1:16" ht="23.45" customHeight="1" x14ac:dyDescent="0.45">
      <c r="A48" s="8" t="s">
        <v>91</v>
      </c>
      <c r="B48" s="7"/>
      <c r="F48" s="26"/>
      <c r="G48" s="26"/>
      <c r="H48" s="28">
        <v>326512139.95000005</v>
      </c>
      <c r="I48" s="28"/>
      <c r="J48" s="28">
        <v>298122620.26000005</v>
      </c>
      <c r="K48" s="28"/>
      <c r="L48" s="28">
        <v>303904364.01000005</v>
      </c>
      <c r="M48" s="28"/>
      <c r="N48" s="28">
        <v>278698796.58000004</v>
      </c>
      <c r="P48" s="27"/>
    </row>
    <row r="49" spans="1:17" ht="23.45" customHeight="1" x14ac:dyDescent="0.45">
      <c r="A49" s="8" t="s">
        <v>92</v>
      </c>
      <c r="B49" s="7"/>
      <c r="F49" s="26"/>
      <c r="G49" s="26"/>
      <c r="H49" s="125">
        <v>-233678366.66999999</v>
      </c>
      <c r="I49" s="125"/>
      <c r="J49" s="125">
        <v>-221985054.65000001</v>
      </c>
      <c r="K49" s="125"/>
      <c r="L49" s="29">
        <v>-219267130.39999998</v>
      </c>
      <c r="M49" s="28"/>
      <c r="N49" s="29">
        <v>-212890235.27000001</v>
      </c>
    </row>
    <row r="50" spans="1:17" ht="23.45" customHeight="1" x14ac:dyDescent="0.45">
      <c r="A50" s="7" t="s">
        <v>29</v>
      </c>
      <c r="H50" s="30">
        <f>SUM(H48:H49)</f>
        <v>92833773.280000061</v>
      </c>
      <c r="I50" s="31"/>
      <c r="J50" s="30">
        <f>SUM(J48:J49)</f>
        <v>76137565.610000044</v>
      </c>
      <c r="K50" s="31"/>
      <c r="L50" s="28">
        <f>SUM(L48:L49)</f>
        <v>84637233.610000074</v>
      </c>
      <c r="M50" s="28"/>
      <c r="N50" s="28">
        <f>SUM(N48:N49)</f>
        <v>65808561.310000032</v>
      </c>
    </row>
    <row r="51" spans="1:17" ht="23.45" customHeight="1" x14ac:dyDescent="0.45">
      <c r="A51" s="7" t="s">
        <v>28</v>
      </c>
      <c r="B51" s="11"/>
      <c r="H51" s="31">
        <v>2138786.04</v>
      </c>
      <c r="I51" s="31"/>
      <c r="J51" s="31">
        <v>2866387.58</v>
      </c>
      <c r="K51" s="31"/>
      <c r="L51" s="28">
        <v>2796608.1100000003</v>
      </c>
      <c r="M51" s="28"/>
      <c r="N51" s="28">
        <v>3231964.6799999997</v>
      </c>
      <c r="Q51" s="27"/>
    </row>
    <row r="52" spans="1:17" ht="23.45" customHeight="1" x14ac:dyDescent="0.45">
      <c r="A52" s="8" t="s">
        <v>101</v>
      </c>
      <c r="B52" s="7"/>
      <c r="H52" s="31">
        <v>-9029026.7000000011</v>
      </c>
      <c r="I52" s="31"/>
      <c r="J52" s="31">
        <v>-9542987.1999999993</v>
      </c>
      <c r="K52" s="31"/>
      <c r="L52" s="28">
        <v>-7969690.9900000012</v>
      </c>
      <c r="M52" s="28"/>
      <c r="N52" s="28">
        <v>-7376487.3099999987</v>
      </c>
    </row>
    <row r="53" spans="1:17" ht="23.45" customHeight="1" x14ac:dyDescent="0.45">
      <c r="A53" s="22" t="s">
        <v>31</v>
      </c>
      <c r="B53" s="21"/>
      <c r="C53" s="38"/>
      <c r="D53" s="38"/>
      <c r="E53" s="38"/>
      <c r="F53" s="38"/>
      <c r="G53" s="38"/>
      <c r="H53" s="126">
        <v>-90184481.520000011</v>
      </c>
      <c r="I53" s="126"/>
      <c r="J53" s="126">
        <v>-211574374.20999998</v>
      </c>
      <c r="K53" s="126"/>
      <c r="L53" s="56">
        <v>-82155316.420000002</v>
      </c>
      <c r="M53" s="56"/>
      <c r="N53" s="56">
        <v>-213845692.81999999</v>
      </c>
    </row>
    <row r="54" spans="1:17" ht="23.45" customHeight="1" x14ac:dyDescent="0.45">
      <c r="A54" s="22" t="s">
        <v>202</v>
      </c>
      <c r="B54" s="21"/>
      <c r="C54" s="38"/>
      <c r="D54" s="38"/>
      <c r="E54" s="38"/>
      <c r="F54" s="38"/>
      <c r="G54" s="38"/>
      <c r="H54" s="59">
        <f>SUM(H50:H53)</f>
        <v>-4240948.8999999464</v>
      </c>
      <c r="I54" s="55"/>
      <c r="J54" s="59">
        <f>SUM(J50:J53)</f>
        <v>-142113408.21999994</v>
      </c>
      <c r="K54" s="55"/>
      <c r="L54" s="59">
        <f>SUM(L50:L53)</f>
        <v>-2691165.6899999231</v>
      </c>
      <c r="M54" s="56"/>
      <c r="N54" s="59">
        <f>SUM(N50:N53)</f>
        <v>-152181654.13999996</v>
      </c>
    </row>
    <row r="55" spans="1:17" ht="23.45" customHeight="1" x14ac:dyDescent="0.45">
      <c r="A55" s="8" t="s">
        <v>126</v>
      </c>
      <c r="B55" s="7"/>
      <c r="H55" s="31">
        <v>0</v>
      </c>
      <c r="I55" s="31"/>
      <c r="J55" s="31">
        <v>-1441411.78</v>
      </c>
      <c r="K55" s="31"/>
      <c r="L55" s="31">
        <v>0</v>
      </c>
      <c r="M55" s="28"/>
      <c r="N55" s="31">
        <v>0</v>
      </c>
    </row>
    <row r="56" spans="1:17" ht="23.45" customHeight="1" x14ac:dyDescent="0.45">
      <c r="A56" s="8" t="s">
        <v>34</v>
      </c>
      <c r="B56" s="7"/>
      <c r="F56" s="16"/>
      <c r="G56" s="16"/>
      <c r="H56" s="125">
        <v>-1517112.24</v>
      </c>
      <c r="I56" s="125"/>
      <c r="J56" s="125">
        <v>-772715.12999999989</v>
      </c>
      <c r="K56" s="125"/>
      <c r="L56" s="28">
        <v>-1493983.69</v>
      </c>
      <c r="M56" s="28"/>
      <c r="N56" s="28">
        <v>-770119.42999999993</v>
      </c>
    </row>
    <row r="57" spans="1:17" ht="23.45" customHeight="1" x14ac:dyDescent="0.45">
      <c r="A57" s="8" t="s">
        <v>203</v>
      </c>
      <c r="F57" s="7"/>
      <c r="G57" s="7"/>
      <c r="H57" s="30">
        <f>SUM(H54:H56)</f>
        <v>-5758061.1399999466</v>
      </c>
      <c r="I57" s="31"/>
      <c r="J57" s="30">
        <f>SUM(J54:J56)</f>
        <v>-144327535.12999994</v>
      </c>
      <c r="K57" s="31"/>
      <c r="L57" s="30">
        <f>SUM(L54:L56)</f>
        <v>-4185149.3799999231</v>
      </c>
      <c r="M57" s="28"/>
      <c r="N57" s="30">
        <f>SUM(N54:N56)</f>
        <v>-152951773.56999996</v>
      </c>
    </row>
    <row r="58" spans="1:17" ht="23.45" customHeight="1" x14ac:dyDescent="0.45">
      <c r="A58" s="8" t="s">
        <v>192</v>
      </c>
      <c r="B58" s="7"/>
      <c r="C58" s="7"/>
      <c r="D58" s="7"/>
      <c r="E58" s="7"/>
      <c r="F58" s="26" t="s">
        <v>112</v>
      </c>
      <c r="G58" s="26"/>
      <c r="H58" s="32">
        <v>-661886.6100000001</v>
      </c>
      <c r="I58" s="31"/>
      <c r="J58" s="32">
        <v>9271458.459999999</v>
      </c>
      <c r="K58" s="31"/>
      <c r="L58" s="32">
        <v>-89490.63</v>
      </c>
      <c r="M58" s="28"/>
      <c r="N58" s="32">
        <v>10098010.4</v>
      </c>
    </row>
    <row r="59" spans="1:17" ht="23.45" customHeight="1" x14ac:dyDescent="0.45">
      <c r="A59" s="8" t="s">
        <v>204</v>
      </c>
      <c r="B59" s="7"/>
      <c r="C59" s="7"/>
      <c r="D59" s="7"/>
      <c r="E59" s="7"/>
      <c r="F59" s="26"/>
      <c r="G59" s="26"/>
      <c r="H59" s="113">
        <f>SUM(H57:H58)</f>
        <v>-6419947.7499999469</v>
      </c>
      <c r="I59" s="31"/>
      <c r="J59" s="113">
        <f>SUM(J57:J58)</f>
        <v>-135056076.66999993</v>
      </c>
      <c r="K59" s="31"/>
      <c r="L59" s="113">
        <f>SUM(L57:L58)</f>
        <v>-4274640.0099999234</v>
      </c>
      <c r="M59" s="28"/>
      <c r="N59" s="113">
        <f>SUM(N57:N58)</f>
        <v>-142853763.16999996</v>
      </c>
    </row>
    <row r="60" spans="1:17" ht="23.45" customHeight="1" x14ac:dyDescent="0.45">
      <c r="A60" s="111" t="s">
        <v>158</v>
      </c>
      <c r="B60" s="7"/>
      <c r="C60" s="7"/>
      <c r="D60" s="7"/>
      <c r="E60" s="7"/>
      <c r="F60" s="26"/>
      <c r="G60" s="26"/>
      <c r="H60" s="112">
        <v>0</v>
      </c>
      <c r="J60" s="112">
        <v>0</v>
      </c>
      <c r="L60" s="112">
        <v>0</v>
      </c>
      <c r="M60" s="7"/>
      <c r="N60" s="112">
        <v>0</v>
      </c>
    </row>
    <row r="61" spans="1:17" ht="23.45" customHeight="1" thickBot="1" x14ac:dyDescent="0.5">
      <c r="A61" s="8" t="s">
        <v>173</v>
      </c>
      <c r="B61" s="7"/>
      <c r="C61" s="7"/>
      <c r="D61" s="7"/>
      <c r="E61" s="7"/>
      <c r="F61" s="26"/>
      <c r="G61" s="26"/>
      <c r="H61" s="33">
        <f>+H60+H59</f>
        <v>-6419947.7499999469</v>
      </c>
      <c r="I61" s="31"/>
      <c r="J61" s="33">
        <f>+J60+J59</f>
        <v>-135056076.66999993</v>
      </c>
      <c r="K61" s="31"/>
      <c r="L61" s="33">
        <f>+L60+L59</f>
        <v>-4274640.0099999234</v>
      </c>
      <c r="M61" s="28"/>
      <c r="N61" s="33">
        <f>+N60+N59</f>
        <v>-142853763.16999996</v>
      </c>
    </row>
    <row r="62" spans="1:17" ht="23.45" customHeight="1" thickTop="1" x14ac:dyDescent="0.45">
      <c r="A62" s="7"/>
      <c r="B62" s="7"/>
      <c r="C62" s="7"/>
      <c r="D62" s="7"/>
      <c r="E62" s="7"/>
      <c r="F62" s="24"/>
      <c r="G62" s="24"/>
      <c r="H62" s="37"/>
      <c r="I62" s="34"/>
      <c r="J62" s="37"/>
      <c r="K62" s="34"/>
      <c r="L62" s="37"/>
      <c r="M62" s="34"/>
      <c r="N62" s="37"/>
    </row>
    <row r="63" spans="1:17" ht="23.45" customHeight="1" x14ac:dyDescent="0.45">
      <c r="A63" s="15" t="s">
        <v>104</v>
      </c>
      <c r="C63" s="7"/>
      <c r="D63" s="7"/>
      <c r="E63" s="7"/>
      <c r="F63" s="7"/>
      <c r="G63" s="7"/>
      <c r="H63" s="28"/>
      <c r="I63" s="31"/>
      <c r="J63" s="28"/>
      <c r="K63" s="31"/>
      <c r="L63" s="28"/>
      <c r="M63" s="28"/>
      <c r="N63" s="28"/>
    </row>
    <row r="64" spans="1:17" ht="23.45" customHeight="1" x14ac:dyDescent="0.45">
      <c r="A64" s="8" t="s">
        <v>65</v>
      </c>
      <c r="C64" s="7"/>
      <c r="D64" s="7"/>
      <c r="E64" s="7"/>
      <c r="F64" s="7"/>
      <c r="G64" s="7"/>
      <c r="H64" s="28">
        <f>+H59-H65</f>
        <v>-6419233.9099999471</v>
      </c>
      <c r="I64" s="31"/>
      <c r="J64" s="28">
        <f>+J59-J65</f>
        <v>-135255855.33999991</v>
      </c>
      <c r="K64" s="31"/>
      <c r="L64" s="28">
        <f>+L59-L65</f>
        <v>-4274640.0099999234</v>
      </c>
      <c r="M64" s="28"/>
      <c r="N64" s="28">
        <f>+N59-N65</f>
        <v>-142853763.16999996</v>
      </c>
    </row>
    <row r="65" spans="1:17" ht="23.45" customHeight="1" x14ac:dyDescent="0.45">
      <c r="A65" s="8" t="s">
        <v>66</v>
      </c>
      <c r="C65" s="7"/>
      <c r="D65" s="7"/>
      <c r="E65" s="7"/>
      <c r="F65" s="7"/>
      <c r="G65" s="7"/>
      <c r="H65" s="29">
        <v>-713.84</v>
      </c>
      <c r="I65" s="31"/>
      <c r="J65" s="29">
        <v>199778.67</v>
      </c>
      <c r="K65" s="31"/>
      <c r="L65" s="29">
        <v>0</v>
      </c>
      <c r="M65" s="28"/>
      <c r="N65" s="29">
        <v>0</v>
      </c>
      <c r="P65" s="27"/>
      <c r="Q65" s="27"/>
    </row>
    <row r="66" spans="1:17" ht="23.45" customHeight="1" thickBot="1" x14ac:dyDescent="0.5">
      <c r="A66" s="8"/>
      <c r="B66" s="15" t="s">
        <v>83</v>
      </c>
      <c r="C66" s="7"/>
      <c r="D66" s="7"/>
      <c r="E66" s="7"/>
      <c r="F66" s="7"/>
      <c r="G66" s="7"/>
      <c r="H66" s="35">
        <f>SUM(H64:H65)</f>
        <v>-6419947.7499999469</v>
      </c>
      <c r="I66" s="31"/>
      <c r="J66" s="35">
        <f>SUM(J64:J65)</f>
        <v>-135056076.66999993</v>
      </c>
      <c r="K66" s="31"/>
      <c r="L66" s="35">
        <f>SUM(L64:L65)</f>
        <v>-4274640.0099999234</v>
      </c>
      <c r="M66" s="28"/>
      <c r="N66" s="35">
        <f>SUM(N64:N65)</f>
        <v>-142853763.16999996</v>
      </c>
    </row>
    <row r="67" spans="1:17" ht="23.45" customHeight="1" thickTop="1" x14ac:dyDescent="0.45">
      <c r="A67" s="8"/>
      <c r="C67" s="7"/>
      <c r="D67" s="7"/>
      <c r="E67" s="7"/>
      <c r="F67" s="7"/>
      <c r="G67" s="7"/>
      <c r="H67" s="28"/>
      <c r="I67" s="31"/>
      <c r="J67" s="28"/>
      <c r="K67" s="31"/>
      <c r="L67" s="28"/>
      <c r="M67" s="28"/>
      <c r="N67" s="28"/>
    </row>
    <row r="68" spans="1:17" ht="23.45" customHeight="1" x14ac:dyDescent="0.45">
      <c r="A68" s="8" t="s">
        <v>134</v>
      </c>
      <c r="B68" s="8"/>
      <c r="C68" s="7"/>
      <c r="D68" s="7"/>
      <c r="E68" s="7"/>
      <c r="F68" s="7"/>
      <c r="G68" s="7"/>
      <c r="H68" s="31"/>
      <c r="I68" s="31"/>
      <c r="J68" s="31"/>
      <c r="K68" s="31"/>
      <c r="L68" s="28"/>
      <c r="M68" s="28"/>
      <c r="N68" s="28"/>
    </row>
    <row r="69" spans="1:17" ht="23.45" customHeight="1" x14ac:dyDescent="0.45">
      <c r="A69" s="8" t="s">
        <v>194</v>
      </c>
      <c r="B69" s="8"/>
      <c r="C69" s="7"/>
      <c r="D69" s="7"/>
      <c r="E69" s="7"/>
      <c r="F69" s="16"/>
      <c r="G69" s="16"/>
      <c r="H69" s="31">
        <f>H64/H70</f>
        <v>-6.5124607626869252E-2</v>
      </c>
      <c r="I69" s="31"/>
      <c r="J69" s="31">
        <f>J64/J70</f>
        <v>-1.3722018284038748</v>
      </c>
      <c r="K69" s="31"/>
      <c r="L69" s="31">
        <f>L64/L70</f>
        <v>-4.3367208190324961E-2</v>
      </c>
      <c r="M69" s="31"/>
      <c r="N69" s="31">
        <f>N64/N70</f>
        <v>-1.4492843546291694</v>
      </c>
    </row>
    <row r="70" spans="1:17" ht="23.45" customHeight="1" x14ac:dyDescent="0.45">
      <c r="A70" s="8" t="s">
        <v>64</v>
      </c>
      <c r="B70" s="8"/>
      <c r="C70" s="7"/>
      <c r="D70" s="7"/>
      <c r="E70" s="7"/>
      <c r="F70" s="16"/>
      <c r="H70" s="13">
        <v>98568485</v>
      </c>
      <c r="I70" s="7"/>
      <c r="J70" s="13">
        <v>98568485</v>
      </c>
      <c r="K70" s="7"/>
      <c r="L70" s="20">
        <v>98568485</v>
      </c>
      <c r="M70" s="7"/>
      <c r="N70" s="13">
        <v>98568485</v>
      </c>
    </row>
    <row r="71" spans="1:17" ht="23.45" customHeight="1" x14ac:dyDescent="0.45">
      <c r="C71" s="7"/>
      <c r="D71" s="7"/>
      <c r="E71" s="7"/>
      <c r="F71" s="7"/>
      <c r="G71" s="7"/>
      <c r="H71" s="7"/>
      <c r="J71" s="7"/>
      <c r="L71" s="7"/>
      <c r="M71" s="7"/>
      <c r="N71" s="7"/>
    </row>
    <row r="72" spans="1:17" ht="23.45" customHeight="1" x14ac:dyDescent="0.45">
      <c r="A72" s="8" t="s">
        <v>208</v>
      </c>
      <c r="B72" s="7"/>
      <c r="C72" s="7"/>
      <c r="D72" s="7"/>
      <c r="E72" s="7"/>
      <c r="F72" s="7"/>
      <c r="G72" s="7"/>
      <c r="H72" s="7"/>
      <c r="I72" s="7"/>
      <c r="J72" s="7"/>
      <c r="L72" s="7"/>
      <c r="M72" s="7"/>
      <c r="N72" s="7"/>
    </row>
    <row r="73" spans="1:17" ht="23.45" customHeight="1" x14ac:dyDescent="0.45">
      <c r="A73" s="8"/>
      <c r="C73" s="7"/>
      <c r="D73" s="7"/>
      <c r="E73" s="7"/>
      <c r="F73" s="7"/>
      <c r="G73" s="7"/>
      <c r="H73" s="7"/>
      <c r="J73" s="7"/>
      <c r="L73" s="7"/>
      <c r="M73" s="7"/>
      <c r="N73" s="7"/>
    </row>
    <row r="74" spans="1:17" ht="23.45" customHeight="1" x14ac:dyDescent="0.45">
      <c r="A74" s="8"/>
      <c r="C74" s="7"/>
      <c r="D74" s="7"/>
      <c r="E74" s="7"/>
      <c r="F74" s="7"/>
      <c r="G74" s="7"/>
      <c r="H74" s="7"/>
      <c r="J74" s="7"/>
      <c r="L74" s="7"/>
      <c r="M74" s="7"/>
      <c r="N74" s="7"/>
    </row>
    <row r="75" spans="1:17" ht="23.45" customHeight="1" x14ac:dyDescent="0.45">
      <c r="A75" s="8"/>
      <c r="C75" s="10" t="s">
        <v>155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7"/>
      <c r="O75" s="7"/>
    </row>
    <row r="76" spans="1:17" ht="23.45" customHeight="1" x14ac:dyDescent="0.45">
      <c r="A76" s="8"/>
      <c r="C76" s="10" t="s">
        <v>162</v>
      </c>
      <c r="D76" s="25"/>
      <c r="E76" s="25"/>
      <c r="F76" s="25"/>
      <c r="G76" s="25"/>
      <c r="H76" s="25"/>
      <c r="I76" s="25"/>
      <c r="J76" s="25"/>
      <c r="K76" s="25"/>
      <c r="L76" s="7"/>
      <c r="M76" s="7"/>
      <c r="N76" s="7"/>
      <c r="O76" s="7"/>
    </row>
    <row r="77" spans="1:17" ht="23.45" customHeight="1" x14ac:dyDescent="0.45">
      <c r="A77" s="8"/>
      <c r="C77" s="10"/>
      <c r="D77" s="25"/>
      <c r="E77" s="25"/>
      <c r="F77" s="25"/>
      <c r="G77" s="25"/>
      <c r="H77" s="25"/>
      <c r="I77" s="25"/>
      <c r="J77" s="25"/>
      <c r="K77" s="25"/>
      <c r="L77" s="7"/>
      <c r="M77" s="7"/>
      <c r="N77" s="7"/>
      <c r="O77" s="7"/>
    </row>
  </sheetData>
  <mergeCells count="14">
    <mergeCell ref="H45:J45"/>
    <mergeCell ref="L45:N45"/>
    <mergeCell ref="A39:N39"/>
    <mergeCell ref="A40:N40"/>
    <mergeCell ref="A41:N41"/>
    <mergeCell ref="A42:N42"/>
    <mergeCell ref="A43:N43"/>
    <mergeCell ref="A1:N1"/>
    <mergeCell ref="H7:J7"/>
    <mergeCell ref="L7:N7"/>
    <mergeCell ref="A2:N2"/>
    <mergeCell ref="A3:N3"/>
    <mergeCell ref="A4:N4"/>
    <mergeCell ref="A5:N5"/>
  </mergeCells>
  <pageMargins left="0.59055118110236227" right="0.19685039370078741" top="0.59055118110236227" bottom="0.39370078740157483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view="pageBreakPreview" topLeftCell="A9" zoomScaleNormal="100" zoomScaleSheetLayoutView="100" workbookViewId="0">
      <selection activeCell="A27" sqref="A27:J27"/>
    </sheetView>
  </sheetViews>
  <sheetFormatPr defaultColWidth="9.140625" defaultRowHeight="21.75" x14ac:dyDescent="0.45"/>
  <cols>
    <col min="1" max="3" width="9.140625" style="38" customWidth="1"/>
    <col min="4" max="4" width="5.7109375" style="38" customWidth="1"/>
    <col min="5" max="5" width="9.140625" style="38" customWidth="1"/>
    <col min="6" max="6" width="14.7109375" style="38" customWidth="1"/>
    <col min="7" max="7" width="0.85546875" style="38" customWidth="1"/>
    <col min="8" max="8" width="14.7109375" style="38" customWidth="1"/>
    <col min="9" max="9" width="0.85546875" style="38" customWidth="1"/>
    <col min="10" max="10" width="14.7109375" style="38" customWidth="1"/>
    <col min="11" max="11" width="0.85546875" style="38" customWidth="1"/>
    <col min="12" max="12" width="14.7109375" style="38" customWidth="1"/>
    <col min="13" max="13" width="0.85546875" style="38" customWidth="1"/>
    <col min="14" max="14" width="14.7109375" style="38" customWidth="1"/>
    <col min="15" max="15" width="0.7109375" style="38" customWidth="1"/>
    <col min="16" max="16" width="14.7109375" style="38" customWidth="1"/>
    <col min="17" max="17" width="0.7109375" style="38" customWidth="1"/>
    <col min="18" max="18" width="14.7109375" style="38" customWidth="1"/>
    <col min="19" max="19" width="0.85546875" style="38" customWidth="1"/>
    <col min="20" max="20" width="14.7109375" style="38" customWidth="1"/>
    <col min="21" max="21" width="0.85546875" style="38" customWidth="1"/>
    <col min="22" max="22" width="14.7109375" style="38" customWidth="1"/>
    <col min="23" max="23" width="1" style="38" customWidth="1"/>
    <col min="24" max="24" width="12.85546875" style="38" customWidth="1"/>
    <col min="25" max="16384" width="9.140625" style="38"/>
  </cols>
  <sheetData>
    <row r="1" spans="1:22" ht="23.45" customHeight="1" x14ac:dyDescent="0.45">
      <c r="A1" s="136" t="s">
        <v>105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ht="23.45" customHeight="1" x14ac:dyDescent="0.45">
      <c r="A2" s="141" t="s">
        <v>49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</row>
    <row r="3" spans="1:22" ht="23.45" customHeight="1" x14ac:dyDescent="0.45">
      <c r="A3" s="142" t="s">
        <v>172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</row>
    <row r="4" spans="1:22" ht="23.45" customHeight="1" x14ac:dyDescent="0.45">
      <c r="A4" s="141" t="s">
        <v>201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23.45" customHeight="1" x14ac:dyDescent="0.45">
      <c r="A5" s="141" t="s">
        <v>156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</row>
    <row r="6" spans="1:22" ht="23.45" customHeight="1" x14ac:dyDescent="0.4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ht="23.45" customHeight="1" x14ac:dyDescent="0.45">
      <c r="A7" s="17"/>
      <c r="B7" s="17"/>
      <c r="C7" s="17"/>
      <c r="D7" s="17"/>
      <c r="E7" s="17"/>
      <c r="F7" s="139" t="s">
        <v>47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</row>
    <row r="8" spans="1:22" ht="23.45" customHeight="1" x14ac:dyDescent="0.45">
      <c r="A8" s="17"/>
      <c r="B8" s="17"/>
      <c r="C8" s="17"/>
      <c r="D8" s="17"/>
      <c r="E8" s="105" t="s">
        <v>15</v>
      </c>
      <c r="F8" s="143" t="s">
        <v>45</v>
      </c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T8" s="39" t="s">
        <v>84</v>
      </c>
      <c r="V8" s="40" t="s">
        <v>83</v>
      </c>
    </row>
    <row r="9" spans="1:22" ht="23.45" customHeight="1" x14ac:dyDescent="0.45">
      <c r="A9" s="17"/>
      <c r="B9" s="17"/>
      <c r="C9" s="17"/>
      <c r="D9" s="17"/>
      <c r="E9" s="105"/>
      <c r="F9" s="41"/>
      <c r="G9" s="41"/>
      <c r="H9" s="41"/>
      <c r="I9" s="41"/>
      <c r="J9" s="41"/>
      <c r="K9" s="41"/>
      <c r="L9" s="41"/>
      <c r="M9" s="41"/>
      <c r="N9" s="41"/>
      <c r="O9" s="41"/>
      <c r="P9" s="41" t="s">
        <v>137</v>
      </c>
      <c r="Q9" s="41"/>
      <c r="R9" s="41"/>
      <c r="T9" s="42" t="s">
        <v>85</v>
      </c>
      <c r="V9" s="40" t="s">
        <v>10</v>
      </c>
    </row>
    <row r="10" spans="1:22" ht="23.45" customHeight="1" x14ac:dyDescent="0.45">
      <c r="A10" s="21"/>
      <c r="B10" s="21"/>
      <c r="C10" s="21"/>
      <c r="D10" s="21"/>
      <c r="E10" s="106"/>
      <c r="F10" s="43" t="s">
        <v>76</v>
      </c>
      <c r="G10" s="17"/>
      <c r="H10" s="43" t="s">
        <v>78</v>
      </c>
      <c r="I10" s="21"/>
      <c r="J10" s="43" t="s">
        <v>80</v>
      </c>
      <c r="K10" s="21"/>
      <c r="L10" s="140" t="s">
        <v>16</v>
      </c>
      <c r="M10" s="140"/>
      <c r="N10" s="140"/>
      <c r="O10" s="43"/>
      <c r="P10" s="50" t="s">
        <v>10</v>
      </c>
      <c r="Q10" s="43"/>
      <c r="R10" s="43" t="s">
        <v>86</v>
      </c>
      <c r="T10" s="42"/>
      <c r="V10" s="40"/>
    </row>
    <row r="11" spans="1:22" ht="23.45" customHeight="1" x14ac:dyDescent="0.45">
      <c r="A11" s="21"/>
      <c r="B11" s="21"/>
      <c r="C11" s="21"/>
      <c r="D11" s="21"/>
      <c r="E11" s="106"/>
      <c r="F11" s="43" t="s">
        <v>77</v>
      </c>
      <c r="G11" s="17"/>
      <c r="H11" s="43" t="s">
        <v>79</v>
      </c>
      <c r="I11" s="21"/>
      <c r="J11" s="43" t="s">
        <v>81</v>
      </c>
      <c r="K11" s="21"/>
      <c r="L11" s="43" t="s">
        <v>30</v>
      </c>
      <c r="M11" s="44"/>
      <c r="N11" s="43" t="s">
        <v>17</v>
      </c>
      <c r="O11" s="43"/>
      <c r="P11" s="43" t="s">
        <v>146</v>
      </c>
      <c r="Q11" s="43"/>
      <c r="R11" s="45" t="s">
        <v>87</v>
      </c>
      <c r="T11" s="46"/>
      <c r="V11" s="46"/>
    </row>
    <row r="12" spans="1:22" ht="23.45" customHeight="1" x14ac:dyDescent="0.45">
      <c r="A12" s="21"/>
      <c r="B12" s="21"/>
      <c r="C12" s="21"/>
      <c r="D12" s="21"/>
      <c r="E12" s="106"/>
      <c r="F12" s="43"/>
      <c r="G12" s="17"/>
      <c r="H12" s="43"/>
      <c r="I12" s="21"/>
      <c r="J12" s="43" t="s">
        <v>82</v>
      </c>
      <c r="K12" s="21"/>
      <c r="L12" s="43"/>
      <c r="M12" s="44"/>
      <c r="N12" s="43"/>
      <c r="O12" s="43"/>
      <c r="P12" s="43" t="s">
        <v>147</v>
      </c>
      <c r="Q12" s="43"/>
      <c r="R12" s="45"/>
      <c r="T12" s="46"/>
      <c r="V12" s="46"/>
    </row>
    <row r="13" spans="1:22" ht="23.45" customHeight="1" x14ac:dyDescent="0.45">
      <c r="A13" s="21"/>
      <c r="B13" s="21"/>
      <c r="C13" s="21"/>
      <c r="D13" s="21"/>
      <c r="E13" s="106"/>
      <c r="F13" s="47"/>
      <c r="G13" s="48"/>
      <c r="H13" s="47"/>
      <c r="I13" s="49"/>
      <c r="J13" s="50"/>
      <c r="K13" s="49"/>
      <c r="L13" s="47"/>
      <c r="M13" s="47"/>
      <c r="N13" s="47"/>
      <c r="O13" s="50"/>
      <c r="P13" s="50" t="s">
        <v>148</v>
      </c>
      <c r="Q13" s="50"/>
      <c r="R13" s="51"/>
      <c r="S13" s="52"/>
      <c r="T13" s="53"/>
      <c r="U13" s="52"/>
      <c r="V13" s="53"/>
    </row>
    <row r="14" spans="1:22" ht="12" customHeight="1" x14ac:dyDescent="0.45">
      <c r="A14" s="21"/>
      <c r="B14" s="21"/>
      <c r="C14" s="21"/>
      <c r="D14" s="21"/>
      <c r="E14" s="106"/>
      <c r="F14" s="44"/>
      <c r="G14" s="17"/>
      <c r="H14" s="44"/>
      <c r="I14" s="21"/>
      <c r="J14" s="43"/>
      <c r="K14" s="21"/>
      <c r="L14" s="44"/>
      <c r="M14" s="44"/>
      <c r="N14" s="44"/>
      <c r="O14" s="43"/>
      <c r="P14" s="44"/>
      <c r="Q14" s="43"/>
      <c r="R14" s="54"/>
      <c r="T14" s="46"/>
      <c r="V14" s="46"/>
    </row>
    <row r="15" spans="1:22" ht="23.45" customHeight="1" x14ac:dyDescent="0.45">
      <c r="A15" s="21" t="s">
        <v>159</v>
      </c>
      <c r="B15" s="22"/>
      <c r="F15" s="55">
        <v>98568485</v>
      </c>
      <c r="G15" s="55"/>
      <c r="H15" s="55">
        <v>75175543.400000006</v>
      </c>
      <c r="I15" s="55"/>
      <c r="J15" s="55">
        <v>10680188.029999999</v>
      </c>
      <c r="K15" s="55"/>
      <c r="L15" s="55">
        <v>10346848.5</v>
      </c>
      <c r="M15" s="55"/>
      <c r="N15" s="55">
        <v>100909420.33999981</v>
      </c>
      <c r="O15" s="55"/>
      <c r="P15" s="55">
        <v>201493.95000000019</v>
      </c>
      <c r="Q15" s="55"/>
      <c r="R15" s="55">
        <f>SUM(F15:P15)</f>
        <v>295881979.21999979</v>
      </c>
      <c r="S15" s="55"/>
      <c r="T15" s="55">
        <v>-185393.37000000029</v>
      </c>
      <c r="U15" s="55"/>
      <c r="V15" s="55">
        <f>SUM(R15:U15)</f>
        <v>295696585.84999979</v>
      </c>
    </row>
    <row r="16" spans="1:22" ht="23.45" customHeight="1" x14ac:dyDescent="0.45">
      <c r="A16" s="21" t="s">
        <v>140</v>
      </c>
      <c r="B16" s="22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</row>
    <row r="17" spans="1:22" ht="23.45" customHeight="1" x14ac:dyDescent="0.45">
      <c r="A17" s="21" t="s">
        <v>190</v>
      </c>
      <c r="B17" s="22"/>
      <c r="E17" s="26" t="s">
        <v>135</v>
      </c>
      <c r="F17" s="55">
        <v>0</v>
      </c>
      <c r="G17" s="55"/>
      <c r="H17" s="55">
        <v>0</v>
      </c>
      <c r="I17" s="55"/>
      <c r="J17" s="55">
        <v>0</v>
      </c>
      <c r="K17" s="55"/>
      <c r="L17" s="55">
        <v>0</v>
      </c>
      <c r="M17" s="55"/>
      <c r="N17" s="55">
        <v>0</v>
      </c>
      <c r="O17" s="55"/>
      <c r="P17" s="55">
        <v>0</v>
      </c>
      <c r="Q17" s="55"/>
      <c r="R17" s="55">
        <f>SUM(F17:P17)</f>
        <v>0</v>
      </c>
      <c r="S17" s="55"/>
      <c r="T17" s="55">
        <v>192051.43</v>
      </c>
      <c r="U17" s="55"/>
      <c r="V17" s="55">
        <f>SUM(R17:U17)</f>
        <v>192051.43</v>
      </c>
    </row>
    <row r="18" spans="1:22" ht="23.45" customHeight="1" x14ac:dyDescent="0.45">
      <c r="A18" s="21" t="s">
        <v>161</v>
      </c>
      <c r="B18" s="22"/>
      <c r="E18" s="107"/>
      <c r="F18" s="55">
        <v>0</v>
      </c>
      <c r="G18" s="55"/>
      <c r="H18" s="55">
        <v>0</v>
      </c>
      <c r="I18" s="55"/>
      <c r="J18" s="55">
        <v>0</v>
      </c>
      <c r="K18" s="55"/>
      <c r="L18" s="55">
        <v>0</v>
      </c>
      <c r="M18" s="55"/>
      <c r="N18" s="55">
        <f>+กำไรขาดทุน!H64</f>
        <v>-6419233.9099999471</v>
      </c>
      <c r="O18" s="55"/>
      <c r="P18" s="55">
        <v>0</v>
      </c>
      <c r="Q18" s="55"/>
      <c r="R18" s="55">
        <f>SUM(F18:P18)</f>
        <v>-6419233.9099999471</v>
      </c>
      <c r="S18" s="55"/>
      <c r="T18" s="55">
        <f>+กำไรขาดทุน!H65</f>
        <v>-713.84</v>
      </c>
      <c r="U18" s="55"/>
      <c r="V18" s="55">
        <f>SUM(R18:U18)</f>
        <v>-6419947.7499999469</v>
      </c>
    </row>
    <row r="19" spans="1:22" ht="23.45" customHeight="1" thickBot="1" x14ac:dyDescent="0.5">
      <c r="A19" s="21" t="s">
        <v>160</v>
      </c>
      <c r="B19" s="22"/>
      <c r="F19" s="57">
        <f>SUM(F15:F18)</f>
        <v>98568485</v>
      </c>
      <c r="G19" s="55"/>
      <c r="H19" s="57">
        <f>SUM(H15:H18)</f>
        <v>75175543.400000006</v>
      </c>
      <c r="I19" s="55"/>
      <c r="J19" s="57">
        <f>SUM(J15:J18)</f>
        <v>10680188.029999999</v>
      </c>
      <c r="K19" s="55"/>
      <c r="L19" s="57">
        <f>SUM(L15:L18)</f>
        <v>10346848.5</v>
      </c>
      <c r="M19" s="55"/>
      <c r="N19" s="57">
        <f>SUM(N15:N18)</f>
        <v>94490186.429999858</v>
      </c>
      <c r="O19" s="55"/>
      <c r="P19" s="57">
        <f>SUM(P15:P18)</f>
        <v>201493.95000000019</v>
      </c>
      <c r="Q19" s="55"/>
      <c r="R19" s="57">
        <f>SUM(R15:R18)</f>
        <v>289462745.30999982</v>
      </c>
      <c r="S19" s="55"/>
      <c r="T19" s="57">
        <f>SUM(T15:T18)</f>
        <v>5944.2199999997065</v>
      </c>
      <c r="U19" s="55"/>
      <c r="V19" s="57">
        <f>SUM(V15:V18)</f>
        <v>289468689.52999985</v>
      </c>
    </row>
    <row r="20" spans="1:22" ht="12" customHeight="1" thickTop="1" x14ac:dyDescent="0.45">
      <c r="B20" s="22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ht="23.45" customHeight="1" x14ac:dyDescent="0.45">
      <c r="A21" s="21" t="s">
        <v>132</v>
      </c>
      <c r="B21" s="22"/>
      <c r="F21" s="55">
        <v>98568485</v>
      </c>
      <c r="G21" s="55"/>
      <c r="H21" s="55">
        <v>75175543.400000006</v>
      </c>
      <c r="I21" s="55"/>
      <c r="J21" s="55">
        <v>10680188.029999999</v>
      </c>
      <c r="K21" s="55"/>
      <c r="L21" s="55">
        <v>10346848.5</v>
      </c>
      <c r="M21" s="55"/>
      <c r="N21" s="55">
        <v>242992040.46999985</v>
      </c>
      <c r="O21" s="55"/>
      <c r="P21" s="55">
        <v>0</v>
      </c>
      <c r="Q21" s="55"/>
      <c r="R21" s="55">
        <f>SUM(F21:P21)</f>
        <v>437763105.39999986</v>
      </c>
      <c r="S21" s="55"/>
      <c r="T21" s="55">
        <v>5416285.6299999999</v>
      </c>
      <c r="U21" s="55"/>
      <c r="V21" s="55">
        <f>SUM(R21:U21)</f>
        <v>443179391.02999985</v>
      </c>
    </row>
    <row r="22" spans="1:22" ht="23.45" customHeight="1" x14ac:dyDescent="0.45">
      <c r="A22" s="21" t="s">
        <v>140</v>
      </c>
      <c r="B22" s="22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</row>
    <row r="23" spans="1:22" ht="23.45" customHeight="1" x14ac:dyDescent="0.45">
      <c r="A23" s="21" t="s">
        <v>178</v>
      </c>
      <c r="B23" s="22"/>
      <c r="E23" s="107"/>
      <c r="F23" s="55">
        <v>0</v>
      </c>
      <c r="G23" s="55"/>
      <c r="H23" s="55">
        <v>0</v>
      </c>
      <c r="I23" s="55"/>
      <c r="J23" s="55">
        <v>0</v>
      </c>
      <c r="K23" s="55"/>
      <c r="L23" s="55">
        <v>0</v>
      </c>
      <c r="M23" s="55"/>
      <c r="N23" s="55">
        <v>0</v>
      </c>
      <c r="O23" s="55"/>
      <c r="P23" s="55">
        <v>201493.95000000019</v>
      </c>
      <c r="Q23" s="55"/>
      <c r="R23" s="55">
        <f>SUM(F23:P23)</f>
        <v>201493.95000000019</v>
      </c>
      <c r="S23" s="55"/>
      <c r="T23" s="55">
        <v>-5801493.9500000002</v>
      </c>
      <c r="U23" s="55"/>
      <c r="V23" s="55">
        <f>SUM(R23:U23)</f>
        <v>-5600000</v>
      </c>
    </row>
    <row r="24" spans="1:22" ht="23.45" customHeight="1" x14ac:dyDescent="0.45">
      <c r="A24" s="21" t="s">
        <v>161</v>
      </c>
      <c r="B24" s="22"/>
      <c r="E24" s="107"/>
      <c r="F24" s="55">
        <v>0</v>
      </c>
      <c r="G24" s="55"/>
      <c r="H24" s="55">
        <v>0</v>
      </c>
      <c r="I24" s="55"/>
      <c r="J24" s="55">
        <v>0</v>
      </c>
      <c r="K24" s="55"/>
      <c r="L24" s="55">
        <v>0</v>
      </c>
      <c r="M24" s="55"/>
      <c r="N24" s="55">
        <f>+กำไรขาดทุน!J64</f>
        <v>-135255855.33999991</v>
      </c>
      <c r="O24" s="55"/>
      <c r="P24" s="55">
        <v>0</v>
      </c>
      <c r="Q24" s="55"/>
      <c r="R24" s="55">
        <f>SUM(F24:P24)</f>
        <v>-135255855.33999991</v>
      </c>
      <c r="S24" s="55"/>
      <c r="T24" s="55">
        <f>+กำไรขาดทุน!J65</f>
        <v>199778.67</v>
      </c>
      <c r="U24" s="55"/>
      <c r="V24" s="55">
        <f>SUM(R24:U24)</f>
        <v>-135056076.66999993</v>
      </c>
    </row>
    <row r="25" spans="1:22" ht="23.45" customHeight="1" thickBot="1" x14ac:dyDescent="0.5">
      <c r="A25" s="21" t="s">
        <v>133</v>
      </c>
      <c r="B25" s="22"/>
      <c r="F25" s="57">
        <f>SUM(F21:F24)</f>
        <v>98568485</v>
      </c>
      <c r="G25" s="55"/>
      <c r="H25" s="57">
        <f>SUM(H21:H24)</f>
        <v>75175543.400000006</v>
      </c>
      <c r="I25" s="55"/>
      <c r="J25" s="57">
        <f>SUM(J21:J24)</f>
        <v>10680188.029999999</v>
      </c>
      <c r="K25" s="55"/>
      <c r="L25" s="57">
        <f>SUM(L21:L24)</f>
        <v>10346848.5</v>
      </c>
      <c r="M25" s="55"/>
      <c r="N25" s="57">
        <f>SUM(N21:N24)</f>
        <v>107736185.12999994</v>
      </c>
      <c r="O25" s="55"/>
      <c r="P25" s="57">
        <f>SUM(P21:P24)</f>
        <v>201493.95000000019</v>
      </c>
      <c r="Q25" s="55"/>
      <c r="R25" s="57">
        <f>SUM(R21:R24)</f>
        <v>302708744.00999993</v>
      </c>
      <c r="S25" s="55"/>
      <c r="T25" s="57">
        <f>SUM(T21:T24)</f>
        <v>-185429.65000000029</v>
      </c>
      <c r="U25" s="55"/>
      <c r="V25" s="57">
        <f>SUM(V21:V24)</f>
        <v>302523314.3599999</v>
      </c>
    </row>
    <row r="26" spans="1:22" ht="23.45" customHeight="1" thickTop="1" x14ac:dyDescent="0.45">
      <c r="A26" s="21"/>
      <c r="B26" s="22"/>
    </row>
    <row r="27" spans="1:22" ht="23.45" customHeight="1" x14ac:dyDescent="0.45">
      <c r="A27" s="8" t="s">
        <v>208</v>
      </c>
      <c r="B27" s="7"/>
      <c r="C27" s="7"/>
      <c r="D27" s="7"/>
      <c r="E27" s="7"/>
      <c r="F27" s="7"/>
      <c r="G27" s="7"/>
      <c r="H27" s="7"/>
      <c r="I27" s="7"/>
      <c r="J27" s="7"/>
    </row>
    <row r="28" spans="1:22" ht="23.45" customHeight="1" x14ac:dyDescent="0.45">
      <c r="B28" s="22"/>
    </row>
    <row r="29" spans="1:22" ht="23.45" customHeight="1" x14ac:dyDescent="0.45"/>
    <row r="30" spans="1:22" ht="23.45" customHeight="1" x14ac:dyDescent="0.45">
      <c r="A30" s="21"/>
      <c r="B30" s="21"/>
      <c r="G30" s="25"/>
      <c r="H30" s="10" t="s">
        <v>155</v>
      </c>
      <c r="I30" s="25"/>
      <c r="J30" s="25"/>
      <c r="K30" s="25"/>
      <c r="L30" s="25"/>
      <c r="M30" s="25"/>
      <c r="N30" s="25"/>
      <c r="O30" s="25"/>
      <c r="P30" s="25"/>
      <c r="Q30" s="25"/>
      <c r="R30" s="7"/>
      <c r="S30" s="7"/>
    </row>
    <row r="31" spans="1:22" ht="23.45" customHeight="1" x14ac:dyDescent="0.45">
      <c r="A31" s="22"/>
      <c r="B31" s="22"/>
      <c r="G31" s="25"/>
      <c r="H31" s="10" t="s">
        <v>164</v>
      </c>
      <c r="I31" s="25"/>
      <c r="J31" s="25"/>
      <c r="K31" s="25"/>
      <c r="L31" s="25"/>
      <c r="M31" s="25"/>
      <c r="N31" s="7"/>
      <c r="O31" s="7"/>
      <c r="P31" s="7"/>
      <c r="Q31" s="7"/>
      <c r="R31" s="7"/>
      <c r="S31" s="7"/>
    </row>
  </sheetData>
  <mergeCells count="8">
    <mergeCell ref="A1:V1"/>
    <mergeCell ref="F7:V7"/>
    <mergeCell ref="L10:N10"/>
    <mergeCell ref="A2:V2"/>
    <mergeCell ref="A3:V3"/>
    <mergeCell ref="F8:R8"/>
    <mergeCell ref="A4:V4"/>
    <mergeCell ref="A5:V5"/>
  </mergeCells>
  <phoneticPr fontId="3" type="noConversion"/>
  <pageMargins left="0.59055118110236227" right="0.19685039370078741" top="0.39370078740157483" bottom="0.19685039370078741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view="pageBreakPreview" zoomScaleNormal="100" zoomScaleSheetLayoutView="100" workbookViewId="0">
      <selection activeCell="A22" sqref="A22:J22"/>
    </sheetView>
  </sheetViews>
  <sheetFormatPr defaultColWidth="9.140625" defaultRowHeight="21.75" customHeight="1" x14ac:dyDescent="0.45"/>
  <cols>
    <col min="1" max="5" width="9.140625" style="61" customWidth="1"/>
    <col min="6" max="6" width="15.28515625" style="61" customWidth="1"/>
    <col min="7" max="7" width="1" style="61" customWidth="1"/>
    <col min="8" max="8" width="15.28515625" style="61" customWidth="1"/>
    <col min="9" max="9" width="1" style="61" customWidth="1"/>
    <col min="10" max="10" width="15.28515625" style="61" customWidth="1"/>
    <col min="11" max="11" width="1" style="61" customWidth="1"/>
    <col min="12" max="12" width="15.28515625" style="61" customWidth="1"/>
    <col min="13" max="13" width="1" style="61" customWidth="1"/>
    <col min="14" max="14" width="15.28515625" style="61" customWidth="1"/>
    <col min="15" max="15" width="1" style="61" customWidth="1"/>
    <col min="16" max="16" width="15.28515625" style="61" customWidth="1"/>
    <col min="17" max="17" width="3.140625" style="61" customWidth="1"/>
    <col min="18" max="18" width="29.140625" style="61" customWidth="1"/>
    <col min="19" max="19" width="16.28515625" style="61" customWidth="1"/>
    <col min="20" max="16384" width="9.140625" style="61"/>
  </cols>
  <sheetData>
    <row r="1" spans="1:20" ht="24" customHeight="1" x14ac:dyDescent="0.45">
      <c r="A1" s="144" t="s">
        <v>107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60"/>
      <c r="R1" s="60"/>
      <c r="S1" s="60"/>
      <c r="T1" s="60"/>
    </row>
    <row r="2" spans="1:20" ht="24" customHeight="1" x14ac:dyDescent="0.45">
      <c r="A2" s="145" t="s">
        <v>49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20" ht="24" customHeight="1" x14ac:dyDescent="0.45">
      <c r="A3" s="146" t="s">
        <v>172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20" ht="24" customHeight="1" x14ac:dyDescent="0.45">
      <c r="A4" s="145" t="s">
        <v>201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20" ht="24" customHeight="1" x14ac:dyDescent="0.45">
      <c r="A5" s="145" t="s">
        <v>156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20" ht="24" customHeight="1" x14ac:dyDescent="0.4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20" ht="24" customHeight="1" x14ac:dyDescent="0.45">
      <c r="A7" s="62"/>
      <c r="B7" s="62"/>
      <c r="C7" s="62"/>
      <c r="D7" s="62"/>
      <c r="E7" s="62"/>
      <c r="F7" s="148" t="s">
        <v>48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20" ht="24" customHeight="1" x14ac:dyDescent="0.45">
      <c r="A8" s="62"/>
      <c r="B8" s="62"/>
      <c r="C8" s="62"/>
      <c r="D8" s="62"/>
      <c r="E8" s="110"/>
      <c r="F8" s="65" t="s">
        <v>76</v>
      </c>
      <c r="G8" s="63"/>
      <c r="H8" s="65" t="s">
        <v>73</v>
      </c>
      <c r="I8" s="63"/>
      <c r="J8" s="65" t="s">
        <v>80</v>
      </c>
      <c r="K8" s="63"/>
      <c r="L8" s="147" t="s">
        <v>16</v>
      </c>
      <c r="M8" s="147"/>
      <c r="N8" s="147"/>
      <c r="O8" s="63"/>
      <c r="P8" s="66" t="s">
        <v>46</v>
      </c>
    </row>
    <row r="9" spans="1:20" ht="24" customHeight="1" x14ac:dyDescent="0.45">
      <c r="A9" s="64"/>
      <c r="B9" s="64"/>
      <c r="C9" s="64"/>
      <c r="D9" s="64"/>
      <c r="E9" s="67"/>
      <c r="F9" s="68" t="s">
        <v>77</v>
      </c>
      <c r="G9" s="62"/>
      <c r="H9" s="69"/>
      <c r="I9" s="64"/>
      <c r="J9" s="68" t="s">
        <v>81</v>
      </c>
      <c r="K9" s="64"/>
      <c r="L9" s="68" t="s">
        <v>30</v>
      </c>
      <c r="M9" s="68"/>
      <c r="N9" s="68" t="s">
        <v>17</v>
      </c>
      <c r="P9" s="62" t="s">
        <v>72</v>
      </c>
    </row>
    <row r="10" spans="1:20" ht="24" customHeight="1" x14ac:dyDescent="0.45">
      <c r="A10" s="64"/>
      <c r="B10" s="64"/>
      <c r="C10" s="64"/>
      <c r="D10" s="64"/>
      <c r="E10" s="67"/>
      <c r="F10" s="70"/>
      <c r="G10" s="71"/>
      <c r="H10" s="70"/>
      <c r="I10" s="72"/>
      <c r="J10" s="73" t="s">
        <v>82</v>
      </c>
      <c r="K10" s="72"/>
      <c r="L10" s="70"/>
      <c r="M10" s="70"/>
      <c r="N10" s="70"/>
      <c r="O10" s="74"/>
      <c r="P10" s="70"/>
    </row>
    <row r="11" spans="1:20" ht="12" customHeight="1" x14ac:dyDescent="0.45">
      <c r="A11" s="64"/>
      <c r="B11" s="64"/>
      <c r="C11" s="64"/>
      <c r="D11" s="64"/>
      <c r="E11" s="67"/>
      <c r="F11" s="69"/>
      <c r="G11" s="62"/>
      <c r="H11" s="69"/>
      <c r="I11" s="64"/>
      <c r="J11" s="68"/>
      <c r="K11" s="64"/>
      <c r="L11" s="69"/>
      <c r="M11" s="69"/>
      <c r="N11" s="69"/>
      <c r="P11" s="69"/>
    </row>
    <row r="12" spans="1:20" ht="24" customHeight="1" x14ac:dyDescent="0.45">
      <c r="A12" s="64" t="s">
        <v>159</v>
      </c>
      <c r="B12" s="64"/>
      <c r="C12" s="64"/>
      <c r="D12" s="64"/>
      <c r="E12" s="75"/>
      <c r="F12" s="76">
        <v>98568485</v>
      </c>
      <c r="G12" s="76"/>
      <c r="H12" s="76">
        <v>75175543.400000006</v>
      </c>
      <c r="I12" s="76"/>
      <c r="J12" s="76">
        <v>10680188.029999999</v>
      </c>
      <c r="K12" s="76"/>
      <c r="L12" s="76">
        <v>10346848.5</v>
      </c>
      <c r="M12" s="77"/>
      <c r="N12" s="76">
        <v>89374618.899999782</v>
      </c>
      <c r="O12" s="77"/>
      <c r="P12" s="76">
        <f>SUM(F12:O12)</f>
        <v>284145683.8299998</v>
      </c>
    </row>
    <row r="13" spans="1:20" ht="24" customHeight="1" x14ac:dyDescent="0.45">
      <c r="A13" s="64" t="s">
        <v>140</v>
      </c>
      <c r="B13" s="78"/>
      <c r="E13" s="75"/>
      <c r="F13" s="79"/>
      <c r="G13" s="77"/>
      <c r="H13" s="79"/>
      <c r="I13" s="77"/>
      <c r="J13" s="79"/>
      <c r="K13" s="77"/>
      <c r="L13" s="77"/>
      <c r="M13" s="77"/>
      <c r="N13" s="77"/>
      <c r="O13" s="77"/>
      <c r="P13" s="76"/>
    </row>
    <row r="14" spans="1:20" ht="24" customHeight="1" x14ac:dyDescent="0.45">
      <c r="A14" s="64" t="s">
        <v>161</v>
      </c>
      <c r="B14" s="64"/>
      <c r="C14" s="64"/>
      <c r="D14" s="64"/>
      <c r="E14" s="80"/>
      <c r="F14" s="79">
        <v>0</v>
      </c>
      <c r="G14" s="77"/>
      <c r="H14" s="79">
        <v>0</v>
      </c>
      <c r="I14" s="77"/>
      <c r="J14" s="79">
        <v>0</v>
      </c>
      <c r="K14" s="77"/>
      <c r="L14" s="77">
        <v>0</v>
      </c>
      <c r="M14" s="76"/>
      <c r="N14" s="76">
        <f>+กำไรขาดทุน!L64</f>
        <v>-4274640.0099999234</v>
      </c>
      <c r="O14" s="77"/>
      <c r="P14" s="76">
        <f>SUM(H14:O14)</f>
        <v>-4274640.0099999234</v>
      </c>
    </row>
    <row r="15" spans="1:20" ht="24" customHeight="1" thickBot="1" x14ac:dyDescent="0.5">
      <c r="A15" s="64" t="s">
        <v>160</v>
      </c>
      <c r="B15" s="78"/>
      <c r="F15" s="81">
        <f>SUM(F12:F14)</f>
        <v>98568485</v>
      </c>
      <c r="G15" s="77"/>
      <c r="H15" s="81">
        <f>SUM(H12:H14)</f>
        <v>75175543.400000006</v>
      </c>
      <c r="I15" s="77"/>
      <c r="J15" s="81">
        <f>SUM(J12:J14)</f>
        <v>10680188.029999999</v>
      </c>
      <c r="K15" s="77"/>
      <c r="L15" s="81">
        <f>SUM(L12:L14)</f>
        <v>10346848.5</v>
      </c>
      <c r="M15" s="77"/>
      <c r="N15" s="81">
        <f>SUM(N12:N14)</f>
        <v>85099978.889999866</v>
      </c>
      <c r="O15" s="77"/>
      <c r="P15" s="81">
        <f>SUM(P12:P14)</f>
        <v>279871043.81999987</v>
      </c>
    </row>
    <row r="16" spans="1:20" ht="12" customHeight="1" thickTop="1" x14ac:dyDescent="0.45">
      <c r="A16" s="64"/>
      <c r="B16" s="64"/>
      <c r="C16" s="64"/>
      <c r="D16" s="64"/>
      <c r="E16" s="82"/>
      <c r="F16" s="83"/>
      <c r="G16" s="84"/>
      <c r="H16" s="85"/>
      <c r="I16" s="76"/>
      <c r="J16" s="83"/>
      <c r="K16" s="76"/>
      <c r="L16" s="85"/>
      <c r="M16" s="85"/>
      <c r="N16" s="85"/>
      <c r="O16" s="77"/>
      <c r="P16" s="86"/>
    </row>
    <row r="17" spans="1:16" ht="24" customHeight="1" x14ac:dyDescent="0.45">
      <c r="A17" s="64" t="s">
        <v>132</v>
      </c>
      <c r="B17" s="78"/>
      <c r="F17" s="77">
        <v>98568485</v>
      </c>
      <c r="G17" s="77"/>
      <c r="H17" s="77">
        <v>75175543.400000006</v>
      </c>
      <c r="I17" s="77"/>
      <c r="J17" s="77">
        <v>10680188.029999999</v>
      </c>
      <c r="K17" s="77"/>
      <c r="L17" s="77">
        <v>10346848.5</v>
      </c>
      <c r="M17" s="77"/>
      <c r="N17" s="77">
        <v>239397237.67999977</v>
      </c>
      <c r="O17" s="77"/>
      <c r="P17" s="77">
        <f>SUM(F17:O17)</f>
        <v>434168302.60999978</v>
      </c>
    </row>
    <row r="18" spans="1:16" ht="24" customHeight="1" x14ac:dyDescent="0.45">
      <c r="A18" s="64" t="s">
        <v>140</v>
      </c>
      <c r="B18" s="64"/>
      <c r="C18" s="64"/>
      <c r="D18" s="64"/>
      <c r="E18" s="64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76"/>
    </row>
    <row r="19" spans="1:16" ht="24" customHeight="1" x14ac:dyDescent="0.45">
      <c r="A19" s="64" t="s">
        <v>161</v>
      </c>
      <c r="B19" s="64"/>
      <c r="C19" s="64"/>
      <c r="D19" s="64"/>
      <c r="E19" s="80"/>
      <c r="F19" s="79">
        <v>0</v>
      </c>
      <c r="G19" s="77"/>
      <c r="H19" s="79">
        <v>0</v>
      </c>
      <c r="I19" s="77"/>
      <c r="J19" s="79">
        <v>0</v>
      </c>
      <c r="K19" s="77"/>
      <c r="L19" s="77">
        <v>0</v>
      </c>
      <c r="M19" s="76"/>
      <c r="N19" s="76">
        <f>+กำไรขาดทุน!N64</f>
        <v>-142853763.16999996</v>
      </c>
      <c r="O19" s="77"/>
      <c r="P19" s="76">
        <f>SUM(F19:O19)</f>
        <v>-142853763.16999996</v>
      </c>
    </row>
    <row r="20" spans="1:16" ht="24" customHeight="1" thickBot="1" x14ac:dyDescent="0.5">
      <c r="A20" s="64" t="s">
        <v>133</v>
      </c>
      <c r="B20" s="78"/>
      <c r="E20" s="75"/>
      <c r="F20" s="81">
        <f>SUM(F17:F19)</f>
        <v>98568485</v>
      </c>
      <c r="G20" s="77"/>
      <c r="H20" s="81">
        <f>SUM(H17:H19)</f>
        <v>75175543.400000006</v>
      </c>
      <c r="I20" s="77"/>
      <c r="J20" s="81">
        <f>SUM(J17:J19)</f>
        <v>10680188.029999999</v>
      </c>
      <c r="K20" s="77"/>
      <c r="L20" s="81">
        <f>SUM(L17:L19)</f>
        <v>10346848.5</v>
      </c>
      <c r="M20" s="77"/>
      <c r="N20" s="81">
        <f>SUM(N17:N19)</f>
        <v>96543474.509999812</v>
      </c>
      <c r="O20" s="77"/>
      <c r="P20" s="81">
        <f>SUM(P17:P19)</f>
        <v>291314539.43999982</v>
      </c>
    </row>
    <row r="21" spans="1:16" ht="24" customHeight="1" thickTop="1" x14ac:dyDescent="0.45">
      <c r="B21" s="78"/>
    </row>
    <row r="22" spans="1:16" ht="24" customHeight="1" x14ac:dyDescent="0.45">
      <c r="A22" s="8" t="s">
        <v>208</v>
      </c>
      <c r="B22" s="7"/>
      <c r="C22" s="7"/>
      <c r="D22" s="7"/>
      <c r="E22" s="7"/>
      <c r="F22" s="7"/>
      <c r="G22" s="7"/>
      <c r="H22" s="7"/>
      <c r="I22" s="7"/>
      <c r="J22" s="7"/>
    </row>
    <row r="23" spans="1:16" ht="24" customHeight="1" x14ac:dyDescent="0.45">
      <c r="A23" s="78"/>
      <c r="B23" s="78"/>
    </row>
    <row r="24" spans="1:16" ht="24" customHeight="1" x14ac:dyDescent="0.45">
      <c r="A24" s="78"/>
      <c r="B24" s="78"/>
    </row>
    <row r="25" spans="1:16" ht="24" customHeight="1" x14ac:dyDescent="0.45">
      <c r="A25" s="64"/>
      <c r="B25" s="64"/>
      <c r="E25" s="10" t="s">
        <v>155</v>
      </c>
      <c r="F25" s="88"/>
      <c r="G25" s="88"/>
      <c r="H25" s="58"/>
      <c r="I25" s="58"/>
      <c r="J25" s="58"/>
      <c r="K25" s="58"/>
      <c r="L25" s="58"/>
      <c r="M25" s="64"/>
      <c r="N25" s="64"/>
      <c r="O25" s="64"/>
    </row>
    <row r="26" spans="1:16" ht="23.1" customHeight="1" x14ac:dyDescent="0.45">
      <c r="A26" s="78"/>
      <c r="B26" s="78"/>
      <c r="E26" s="10" t="s">
        <v>163</v>
      </c>
      <c r="F26" s="88"/>
      <c r="G26" s="88"/>
      <c r="H26" s="58"/>
      <c r="I26" s="58"/>
      <c r="J26" s="58"/>
      <c r="K26" s="58"/>
      <c r="L26" s="58"/>
      <c r="M26" s="64"/>
    </row>
    <row r="27" spans="1:16" ht="23.1" customHeight="1" x14ac:dyDescent="0.45"/>
    <row r="28" spans="1:16" ht="21" customHeight="1" x14ac:dyDescent="0.45"/>
  </sheetData>
  <mergeCells count="7">
    <mergeCell ref="A1:P1"/>
    <mergeCell ref="A2:P2"/>
    <mergeCell ref="A3:P3"/>
    <mergeCell ref="L8:N8"/>
    <mergeCell ref="F7:P7"/>
    <mergeCell ref="A4:P4"/>
    <mergeCell ref="A5:P5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9"/>
  <sheetViews>
    <sheetView tabSelected="1" view="pageBreakPreview" zoomScaleNormal="100" zoomScaleSheetLayoutView="100" workbookViewId="0">
      <selection activeCell="U82" sqref="U82"/>
    </sheetView>
  </sheetViews>
  <sheetFormatPr defaultColWidth="9.140625" defaultRowHeight="23.45" customHeight="1" x14ac:dyDescent="0.45"/>
  <cols>
    <col min="1" max="1" width="4.85546875" style="89" customWidth="1"/>
    <col min="2" max="5" width="9.140625" style="89" customWidth="1"/>
    <col min="6" max="6" width="5.7109375" style="89" customWidth="1"/>
    <col min="7" max="7" width="9.140625" style="89" customWidth="1"/>
    <col min="8" max="8" width="15" style="89" customWidth="1"/>
    <col min="9" max="9" width="1.140625" style="89" customWidth="1"/>
    <col min="10" max="10" width="15" style="89" customWidth="1"/>
    <col min="11" max="11" width="1.140625" style="89" customWidth="1"/>
    <col min="12" max="12" width="15" style="89" customWidth="1"/>
    <col min="13" max="13" width="1.140625" style="89" customWidth="1"/>
    <col min="14" max="14" width="15" style="89" customWidth="1"/>
    <col min="15" max="15" width="2.140625" style="89" customWidth="1"/>
    <col min="16" max="16" width="16" style="90" bestFit="1" customWidth="1"/>
    <col min="17" max="17" width="17.140625" style="90" bestFit="1" customWidth="1"/>
    <col min="18" max="18" width="15" style="89" bestFit="1" customWidth="1"/>
    <col min="19" max="19" width="14.42578125" style="90" bestFit="1" customWidth="1"/>
    <col min="20" max="20" width="14" style="91" bestFit="1" customWidth="1"/>
    <col min="21" max="21" width="15" style="91" bestFit="1" customWidth="1"/>
    <col min="22" max="23" width="13" style="91" bestFit="1" customWidth="1"/>
    <col min="24" max="24" width="9.140625" style="91"/>
    <col min="25" max="25" width="11.42578125" style="91" bestFit="1" customWidth="1"/>
    <col min="26" max="16384" width="9.140625" style="89"/>
  </cols>
  <sheetData>
    <row r="1" spans="1:20" ht="22.15" customHeight="1" x14ac:dyDescent="0.45">
      <c r="A1" s="144" t="s">
        <v>106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20" ht="22.15" customHeight="1" x14ac:dyDescent="0.45">
      <c r="A2" s="149" t="s">
        <v>49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20" ht="22.15" customHeight="1" x14ac:dyDescent="0.4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20" ht="22.15" customHeight="1" x14ac:dyDescent="0.45">
      <c r="A4" s="149" t="s">
        <v>201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20" ht="22.15" customHeight="1" x14ac:dyDescent="0.45">
      <c r="A5" s="149" t="s">
        <v>156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20" ht="22.15" customHeight="1" x14ac:dyDescent="0.4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20" ht="22.15" customHeight="1" x14ac:dyDescent="0.45">
      <c r="A7" s="92"/>
      <c r="B7" s="92"/>
      <c r="C7" s="92"/>
      <c r="D7" s="92"/>
      <c r="E7" s="92"/>
      <c r="F7" s="92"/>
      <c r="G7" s="92"/>
      <c r="H7" s="151" t="s">
        <v>41</v>
      </c>
      <c r="I7" s="151"/>
      <c r="J7" s="151"/>
      <c r="K7" s="127"/>
      <c r="L7" s="152" t="s">
        <v>40</v>
      </c>
      <c r="M7" s="152"/>
      <c r="N7" s="152"/>
      <c r="O7" s="92"/>
    </row>
    <row r="8" spans="1:20" ht="22.15" customHeight="1" x14ac:dyDescent="0.45">
      <c r="A8" s="93"/>
      <c r="B8" s="93"/>
      <c r="C8" s="93"/>
      <c r="D8" s="93"/>
      <c r="E8" s="93"/>
      <c r="F8" s="93"/>
      <c r="G8" s="24" t="s">
        <v>15</v>
      </c>
      <c r="H8" s="18" t="s">
        <v>157</v>
      </c>
      <c r="I8" s="19"/>
      <c r="J8" s="18" t="s">
        <v>131</v>
      </c>
      <c r="K8" s="128"/>
      <c r="L8" s="18" t="s">
        <v>157</v>
      </c>
      <c r="M8" s="19"/>
      <c r="N8" s="18" t="s">
        <v>131</v>
      </c>
    </row>
    <row r="9" spans="1:20" ht="22.15" customHeight="1" x14ac:dyDescent="0.45">
      <c r="A9" s="94" t="s">
        <v>3</v>
      </c>
      <c r="B9" s="94"/>
      <c r="C9" s="94"/>
      <c r="D9" s="94"/>
      <c r="E9" s="94"/>
      <c r="F9" s="94"/>
    </row>
    <row r="10" spans="1:20" ht="22.15" customHeight="1" x14ac:dyDescent="0.45">
      <c r="A10" s="89" t="s">
        <v>195</v>
      </c>
      <c r="H10" s="95">
        <f>+กำไรขาดทุน!H59</f>
        <v>-6419947.7499999469</v>
      </c>
      <c r="I10" s="95"/>
      <c r="J10" s="95">
        <f>+กำไรขาดทุน!J59</f>
        <v>-135056076.66999993</v>
      </c>
      <c r="K10" s="95"/>
      <c r="L10" s="95">
        <f>+กำไรขาดทุน!L59</f>
        <v>-4274640.0099999234</v>
      </c>
      <c r="M10" s="95"/>
      <c r="N10" s="95">
        <f>+กำไรขาดทุน!N59</f>
        <v>-142853763.16999996</v>
      </c>
      <c r="R10" s="91"/>
    </row>
    <row r="11" spans="1:20" ht="22.15" customHeight="1" x14ac:dyDescent="0.45">
      <c r="A11" s="94" t="s">
        <v>121</v>
      </c>
      <c r="H11" s="95"/>
      <c r="I11" s="95"/>
      <c r="J11" s="95"/>
      <c r="K11" s="95"/>
      <c r="L11" s="95"/>
      <c r="M11" s="95"/>
      <c r="N11" s="95"/>
      <c r="R11" s="91"/>
    </row>
    <row r="12" spans="1:20" ht="22.15" customHeight="1" x14ac:dyDescent="0.45">
      <c r="B12" s="89" t="s">
        <v>108</v>
      </c>
      <c r="H12" s="95">
        <v>-390825.16000000038</v>
      </c>
      <c r="I12" s="95"/>
      <c r="J12" s="95">
        <v>-102735.24</v>
      </c>
      <c r="K12" s="95"/>
      <c r="L12" s="95">
        <v>-390825.16000000038</v>
      </c>
      <c r="M12" s="95"/>
      <c r="N12" s="95">
        <v>-102735.24</v>
      </c>
      <c r="S12" s="91"/>
      <c r="T12" s="90"/>
    </row>
    <row r="13" spans="1:20" ht="22.15" customHeight="1" x14ac:dyDescent="0.45">
      <c r="B13" s="89" t="s">
        <v>122</v>
      </c>
      <c r="H13" s="95">
        <v>8520619.75</v>
      </c>
      <c r="I13" s="95"/>
      <c r="J13" s="95">
        <v>5922927.1800000006</v>
      </c>
      <c r="K13" s="95"/>
      <c r="L13" s="95">
        <v>-2396030.83</v>
      </c>
      <c r="M13" s="95"/>
      <c r="N13" s="95">
        <v>5922927.1800000006</v>
      </c>
      <c r="S13" s="91"/>
      <c r="T13" s="90"/>
    </row>
    <row r="14" spans="1:20" ht="22.15" customHeight="1" x14ac:dyDescent="0.45">
      <c r="B14" s="89" t="s">
        <v>179</v>
      </c>
      <c r="H14" s="95">
        <v>0</v>
      </c>
      <c r="I14" s="95"/>
      <c r="J14" s="95">
        <v>-1238.74</v>
      </c>
      <c r="K14" s="95"/>
      <c r="L14" s="95">
        <v>0</v>
      </c>
      <c r="M14" s="95"/>
      <c r="N14" s="95">
        <v>-1238.74</v>
      </c>
      <c r="S14" s="91"/>
      <c r="T14" s="90"/>
    </row>
    <row r="15" spans="1:20" ht="22.15" customHeight="1" x14ac:dyDescent="0.45">
      <c r="B15" s="89" t="s">
        <v>180</v>
      </c>
      <c r="H15" s="95">
        <v>0</v>
      </c>
      <c r="I15" s="95"/>
      <c r="J15" s="95">
        <v>121493704.08</v>
      </c>
      <c r="K15" s="95"/>
      <c r="L15" s="95">
        <v>0</v>
      </c>
      <c r="M15" s="95"/>
      <c r="N15" s="95">
        <v>126466276.77</v>
      </c>
      <c r="Q15" s="99"/>
      <c r="S15" s="91"/>
      <c r="T15" s="90"/>
    </row>
    <row r="16" spans="1:20" ht="22.15" customHeight="1" x14ac:dyDescent="0.45">
      <c r="B16" s="89" t="s">
        <v>126</v>
      </c>
      <c r="H16" s="95">
        <v>0</v>
      </c>
      <c r="I16" s="95"/>
      <c r="J16" s="95">
        <v>1441411.78</v>
      </c>
      <c r="K16" s="95"/>
      <c r="L16" s="95">
        <v>0</v>
      </c>
      <c r="M16" s="95"/>
      <c r="N16" s="95">
        <v>0</v>
      </c>
    </row>
    <row r="17" spans="1:22" ht="22.15" customHeight="1" x14ac:dyDescent="0.45">
      <c r="B17" s="89" t="s">
        <v>187</v>
      </c>
      <c r="H17" s="95">
        <v>706867.65</v>
      </c>
      <c r="I17" s="95"/>
      <c r="J17" s="95">
        <v>0</v>
      </c>
      <c r="K17" s="95"/>
      <c r="L17" s="95">
        <v>-313379.75</v>
      </c>
      <c r="M17" s="95"/>
      <c r="N17" s="95">
        <v>0</v>
      </c>
    </row>
    <row r="18" spans="1:22" ht="22.15" customHeight="1" x14ac:dyDescent="0.45">
      <c r="B18" s="89" t="s">
        <v>206</v>
      </c>
      <c r="H18" s="95">
        <v>0</v>
      </c>
      <c r="I18" s="95"/>
      <c r="J18" s="95">
        <v>0</v>
      </c>
      <c r="K18" s="95"/>
      <c r="L18" s="95">
        <v>6019837.3200000003</v>
      </c>
      <c r="M18" s="95"/>
      <c r="N18" s="95">
        <v>0</v>
      </c>
    </row>
    <row r="19" spans="1:22" ht="22.15" customHeight="1" x14ac:dyDescent="0.45">
      <c r="B19" s="89" t="s">
        <v>4</v>
      </c>
      <c r="H19" s="95">
        <v>20644441.129999954</v>
      </c>
      <c r="I19" s="95"/>
      <c r="J19" s="95">
        <v>19895787.710000023</v>
      </c>
      <c r="K19" s="95"/>
      <c r="L19" s="95">
        <v>20325137.82</v>
      </c>
      <c r="M19" s="95"/>
      <c r="N19" s="95">
        <v>19583789.549999997</v>
      </c>
      <c r="R19" s="91"/>
    </row>
    <row r="20" spans="1:22" ht="22.15" customHeight="1" x14ac:dyDescent="0.45">
      <c r="B20" s="89" t="s">
        <v>181</v>
      </c>
      <c r="H20" s="95">
        <v>1767636.59</v>
      </c>
      <c r="I20" s="95"/>
      <c r="J20" s="95">
        <v>44155.78</v>
      </c>
      <c r="K20" s="95"/>
      <c r="L20" s="95">
        <v>1767636.59</v>
      </c>
      <c r="M20" s="95"/>
      <c r="N20" s="95">
        <v>123269.55000000335</v>
      </c>
      <c r="R20" s="91"/>
    </row>
    <row r="21" spans="1:22" ht="22.15" customHeight="1" x14ac:dyDescent="0.45">
      <c r="B21" s="89" t="s">
        <v>139</v>
      </c>
      <c r="H21" s="95">
        <v>-130678.05000000005</v>
      </c>
      <c r="I21" s="95"/>
      <c r="J21" s="95">
        <v>-7066.09</v>
      </c>
      <c r="K21" s="95"/>
      <c r="L21" s="95">
        <v>-130678.05000000005</v>
      </c>
      <c r="M21" s="95"/>
      <c r="N21" s="95">
        <v>-7066.09</v>
      </c>
      <c r="R21" s="96"/>
      <c r="S21" s="96"/>
    </row>
    <row r="22" spans="1:22" ht="22.15" customHeight="1" x14ac:dyDescent="0.45">
      <c r="B22" s="89" t="s">
        <v>207</v>
      </c>
      <c r="H22" s="95">
        <v>-36024.51</v>
      </c>
      <c r="I22" s="95"/>
      <c r="J22" s="95">
        <v>0</v>
      </c>
      <c r="K22" s="95"/>
      <c r="L22" s="95">
        <v>-36024.51</v>
      </c>
      <c r="M22" s="95"/>
      <c r="N22" s="95">
        <v>0</v>
      </c>
      <c r="R22" s="96"/>
      <c r="S22" s="96"/>
    </row>
    <row r="23" spans="1:22" ht="22.15" customHeight="1" x14ac:dyDescent="0.45">
      <c r="B23" s="89" t="s">
        <v>125</v>
      </c>
      <c r="H23" s="95">
        <v>332549.16999999993</v>
      </c>
      <c r="I23" s="95"/>
      <c r="J23" s="95">
        <v>401282.93000000017</v>
      </c>
      <c r="K23" s="95"/>
      <c r="L23" s="95">
        <v>332549.16999999993</v>
      </c>
      <c r="M23" s="95"/>
      <c r="N23" s="95">
        <v>401282.93000000017</v>
      </c>
      <c r="R23" s="91"/>
    </row>
    <row r="24" spans="1:22" ht="22.15" customHeight="1" x14ac:dyDescent="0.45">
      <c r="B24" s="89" t="s">
        <v>197</v>
      </c>
      <c r="H24" s="95"/>
      <c r="I24" s="95"/>
      <c r="J24" s="95"/>
      <c r="K24" s="95"/>
      <c r="L24" s="95"/>
      <c r="M24" s="95"/>
      <c r="N24" s="95"/>
      <c r="R24" s="91"/>
    </row>
    <row r="25" spans="1:22" ht="22.15" customHeight="1" x14ac:dyDescent="0.45">
      <c r="B25" s="89" t="s">
        <v>94</v>
      </c>
      <c r="H25" s="95">
        <v>43249.38</v>
      </c>
      <c r="I25" s="95"/>
      <c r="J25" s="95">
        <v>0</v>
      </c>
      <c r="K25" s="95"/>
      <c r="L25" s="95">
        <v>43249.38</v>
      </c>
      <c r="M25" s="95"/>
      <c r="N25" s="95">
        <v>0</v>
      </c>
      <c r="R25" s="91"/>
    </row>
    <row r="26" spans="1:22" ht="22.15" customHeight="1" x14ac:dyDescent="0.45">
      <c r="B26" s="89" t="s">
        <v>191</v>
      </c>
      <c r="H26" s="95">
        <v>8640.5300000000007</v>
      </c>
      <c r="I26" s="95"/>
      <c r="J26" s="95">
        <v>0</v>
      </c>
      <c r="K26" s="95"/>
      <c r="L26" s="95">
        <v>0</v>
      </c>
      <c r="M26" s="95"/>
      <c r="N26" s="95">
        <v>0</v>
      </c>
      <c r="R26" s="91"/>
    </row>
    <row r="27" spans="1:22" ht="22.15" customHeight="1" x14ac:dyDescent="0.45">
      <c r="B27" s="89" t="s">
        <v>89</v>
      </c>
      <c r="H27" s="129">
        <v>1986414.9800000014</v>
      </c>
      <c r="I27" s="129"/>
      <c r="J27" s="129">
        <v>2116221.9799999995</v>
      </c>
      <c r="K27" s="129"/>
      <c r="L27" s="95">
        <v>1960410.9400000016</v>
      </c>
      <c r="M27" s="95"/>
      <c r="N27" s="95">
        <v>2069966.2599999979</v>
      </c>
      <c r="R27" s="91"/>
    </row>
    <row r="28" spans="1:22" ht="22.15" customHeight="1" x14ac:dyDescent="0.45">
      <c r="B28" s="89" t="s">
        <v>32</v>
      </c>
      <c r="H28" s="129">
        <v>1517112.24</v>
      </c>
      <c r="I28" s="129"/>
      <c r="J28" s="129">
        <v>772715.13</v>
      </c>
      <c r="K28" s="129"/>
      <c r="L28" s="129">
        <v>1493983.69</v>
      </c>
      <c r="M28" s="95"/>
      <c r="N28" s="95">
        <v>770119.43</v>
      </c>
      <c r="R28" s="90"/>
      <c r="T28" s="90"/>
      <c r="U28" s="90"/>
      <c r="V28" s="90"/>
    </row>
    <row r="29" spans="1:22" ht="22.15" customHeight="1" x14ac:dyDescent="0.45">
      <c r="B29" s="89" t="s">
        <v>196</v>
      </c>
      <c r="H29" s="95">
        <v>661886.61</v>
      </c>
      <c r="I29" s="95"/>
      <c r="J29" s="95">
        <v>-9271458.459999999</v>
      </c>
      <c r="K29" s="95"/>
      <c r="L29" s="97">
        <v>89490.63</v>
      </c>
      <c r="M29" s="95"/>
      <c r="N29" s="97">
        <v>-10098010.4</v>
      </c>
      <c r="R29" s="91"/>
      <c r="S29" s="91"/>
    </row>
    <row r="30" spans="1:22" ht="22.15" customHeight="1" x14ac:dyDescent="0.45">
      <c r="A30" s="94"/>
      <c r="H30" s="98">
        <f>SUM(H10:H29)</f>
        <v>29211942.560000006</v>
      </c>
      <c r="I30" s="95"/>
      <c r="J30" s="98">
        <f>SUM(J10:J29)</f>
        <v>7649631.370000096</v>
      </c>
      <c r="K30" s="95"/>
      <c r="L30" s="98">
        <f>SUM(L10:L29)</f>
        <v>24490717.230000071</v>
      </c>
      <c r="M30" s="95"/>
      <c r="N30" s="98">
        <f>SUM(N10:N29)</f>
        <v>2274818.0300000235</v>
      </c>
      <c r="R30" s="91"/>
    </row>
    <row r="31" spans="1:22" ht="22.15" customHeight="1" x14ac:dyDescent="0.45">
      <c r="A31" s="109" t="s">
        <v>144</v>
      </c>
      <c r="H31" s="95"/>
      <c r="I31" s="95"/>
      <c r="J31" s="95"/>
      <c r="K31" s="95"/>
      <c r="L31" s="95"/>
      <c r="M31" s="95"/>
      <c r="N31" s="95"/>
      <c r="R31" s="91"/>
    </row>
    <row r="32" spans="1:22" ht="22.15" customHeight="1" x14ac:dyDescent="0.45">
      <c r="B32" s="109" t="s">
        <v>150</v>
      </c>
      <c r="H32" s="95"/>
      <c r="I32" s="95"/>
      <c r="J32" s="95"/>
      <c r="K32" s="95"/>
      <c r="L32" s="95"/>
      <c r="M32" s="95"/>
      <c r="N32" s="95"/>
    </row>
    <row r="33" spans="1:18" ht="22.15" customHeight="1" x14ac:dyDescent="0.45">
      <c r="B33" s="89" t="s">
        <v>70</v>
      </c>
      <c r="H33" s="95">
        <v>18875008.589999974</v>
      </c>
      <c r="I33" s="95"/>
      <c r="J33" s="95">
        <v>33905419.069999993</v>
      </c>
      <c r="K33" s="95"/>
      <c r="L33" s="95">
        <v>13444256.639999986</v>
      </c>
      <c r="M33" s="95"/>
      <c r="N33" s="95">
        <v>31969820.420000002</v>
      </c>
      <c r="R33" s="91"/>
    </row>
    <row r="34" spans="1:18" ht="22.15" customHeight="1" x14ac:dyDescent="0.45">
      <c r="B34" s="89" t="s">
        <v>171</v>
      </c>
      <c r="H34" s="95">
        <v>1082306.53</v>
      </c>
      <c r="I34" s="95"/>
      <c r="J34" s="95">
        <v>4283112.7400000021</v>
      </c>
      <c r="K34" s="95"/>
      <c r="L34" s="95">
        <v>1136891.58</v>
      </c>
      <c r="M34" s="95"/>
      <c r="N34" s="95">
        <v>4237177.1300000027</v>
      </c>
      <c r="R34" s="91"/>
    </row>
    <row r="35" spans="1:18" ht="22.15" customHeight="1" x14ac:dyDescent="0.45">
      <c r="B35" s="89" t="s">
        <v>1</v>
      </c>
      <c r="H35" s="95">
        <v>443265.93</v>
      </c>
      <c r="I35" s="95"/>
      <c r="J35" s="95">
        <v>-1022950.5700000003</v>
      </c>
      <c r="K35" s="95"/>
      <c r="L35" s="95">
        <v>93982.49</v>
      </c>
      <c r="M35" s="95"/>
      <c r="N35" s="95">
        <v>-438623</v>
      </c>
      <c r="R35" s="91"/>
    </row>
    <row r="36" spans="1:18" ht="22.15" customHeight="1" x14ac:dyDescent="0.45">
      <c r="B36" s="89" t="s">
        <v>130</v>
      </c>
      <c r="H36" s="95">
        <v>327891.21999999997</v>
      </c>
      <c r="I36" s="95"/>
      <c r="J36" s="95">
        <v>805762.53</v>
      </c>
      <c r="K36" s="95"/>
      <c r="L36" s="95">
        <v>0</v>
      </c>
      <c r="M36" s="95"/>
      <c r="N36" s="95">
        <v>0</v>
      </c>
      <c r="R36" s="91"/>
    </row>
    <row r="37" spans="1:18" ht="22.15" customHeight="1" x14ac:dyDescent="0.45">
      <c r="B37" s="131" t="s">
        <v>182</v>
      </c>
      <c r="H37" s="95">
        <v>0</v>
      </c>
      <c r="I37" s="95"/>
      <c r="J37" s="95">
        <v>-10401.07</v>
      </c>
      <c r="K37" s="95"/>
      <c r="L37" s="95">
        <v>0</v>
      </c>
      <c r="M37" s="95"/>
      <c r="N37" s="95">
        <v>-10401.07</v>
      </c>
      <c r="R37" s="91"/>
    </row>
    <row r="38" spans="1:18" ht="22.15" customHeight="1" x14ac:dyDescent="0.45">
      <c r="B38" s="89" t="s">
        <v>138</v>
      </c>
      <c r="H38" s="95">
        <v>-666416.41</v>
      </c>
      <c r="I38" s="95"/>
      <c r="J38" s="95">
        <v>-161528.97</v>
      </c>
      <c r="K38" s="95"/>
      <c r="L38" s="95">
        <v>-666416.40999999968</v>
      </c>
      <c r="M38" s="95"/>
      <c r="N38" s="95">
        <v>-161528.96999999951</v>
      </c>
    </row>
    <row r="39" spans="1:18" ht="22.15" customHeight="1" x14ac:dyDescent="0.45">
      <c r="A39" s="109" t="s">
        <v>145</v>
      </c>
      <c r="H39" s="95"/>
      <c r="I39" s="95"/>
      <c r="J39" s="95"/>
      <c r="K39" s="95"/>
      <c r="L39" s="95"/>
      <c r="M39" s="95"/>
      <c r="N39" s="95"/>
    </row>
    <row r="40" spans="1:18" ht="22.15" customHeight="1" x14ac:dyDescent="0.45">
      <c r="B40" s="109" t="s">
        <v>149</v>
      </c>
      <c r="H40" s="95"/>
      <c r="I40" s="95"/>
      <c r="J40" s="95"/>
      <c r="K40" s="95"/>
      <c r="L40" s="95"/>
      <c r="M40" s="95"/>
      <c r="N40" s="95"/>
    </row>
    <row r="41" spans="1:18" ht="22.15" customHeight="1" x14ac:dyDescent="0.45">
      <c r="B41" s="89" t="s">
        <v>71</v>
      </c>
      <c r="H41" s="95">
        <v>-6014171.7800000003</v>
      </c>
      <c r="I41" s="95"/>
      <c r="J41" s="95">
        <v>-11723529.169999994</v>
      </c>
      <c r="K41" s="95"/>
      <c r="L41" s="95">
        <v>-6347661.9699999997</v>
      </c>
      <c r="M41" s="95"/>
      <c r="N41" s="95">
        <v>-13315053.619999997</v>
      </c>
    </row>
    <row r="42" spans="1:18" ht="22.15" customHeight="1" x14ac:dyDescent="0.45">
      <c r="B42" s="89" t="s">
        <v>127</v>
      </c>
      <c r="H42" s="97">
        <v>0</v>
      </c>
      <c r="I42" s="95"/>
      <c r="J42" s="97">
        <v>-28545.31</v>
      </c>
      <c r="K42" s="95"/>
      <c r="L42" s="97">
        <v>0</v>
      </c>
      <c r="M42" s="95"/>
      <c r="N42" s="97">
        <v>0</v>
      </c>
    </row>
    <row r="43" spans="1:18" ht="12" customHeight="1" x14ac:dyDescent="0.45">
      <c r="A43" s="94"/>
      <c r="N43" s="100"/>
    </row>
    <row r="44" spans="1:18" ht="22.15" customHeight="1" x14ac:dyDescent="0.45">
      <c r="A44" s="8" t="s">
        <v>208</v>
      </c>
      <c r="B44" s="7"/>
      <c r="C44" s="7"/>
      <c r="D44" s="7"/>
      <c r="E44" s="7"/>
      <c r="F44" s="7"/>
      <c r="G44" s="7"/>
      <c r="H44" s="7"/>
      <c r="I44" s="7"/>
      <c r="J44" s="7"/>
    </row>
    <row r="45" spans="1:18" ht="15" customHeight="1" x14ac:dyDescent="0.45">
      <c r="A45" s="101"/>
    </row>
    <row r="46" spans="1:18" ht="15" customHeight="1" x14ac:dyDescent="0.45">
      <c r="A46" s="101"/>
    </row>
    <row r="47" spans="1:18" ht="22.15" customHeight="1" x14ac:dyDescent="0.45">
      <c r="A47" s="93"/>
      <c r="D47" s="10" t="s">
        <v>155</v>
      </c>
      <c r="E47" s="87"/>
      <c r="F47" s="88"/>
      <c r="G47" s="88"/>
      <c r="H47" s="93"/>
      <c r="I47" s="93"/>
      <c r="J47" s="93"/>
      <c r="K47" s="93"/>
      <c r="L47" s="93"/>
      <c r="M47" s="93"/>
      <c r="N47" s="93"/>
    </row>
    <row r="48" spans="1:18" ht="22.15" customHeight="1" x14ac:dyDescent="0.45">
      <c r="A48" s="101"/>
      <c r="D48" s="10" t="s">
        <v>162</v>
      </c>
      <c r="E48" s="87"/>
      <c r="F48" s="88"/>
      <c r="G48" s="88"/>
      <c r="H48" s="93"/>
      <c r="I48" s="93"/>
      <c r="J48" s="93"/>
      <c r="K48" s="93"/>
      <c r="L48" s="93"/>
      <c r="M48" s="93"/>
      <c r="N48" s="93"/>
    </row>
    <row r="49" spans="1:14" ht="23.45" customHeight="1" x14ac:dyDescent="0.45">
      <c r="A49" s="144" t="s">
        <v>186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</row>
    <row r="50" spans="1:14" ht="23.45" customHeight="1" x14ac:dyDescent="0.45">
      <c r="A50" s="149" t="s">
        <v>49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</row>
    <row r="51" spans="1:14" ht="23.45" customHeight="1" x14ac:dyDescent="0.45">
      <c r="A51" s="150" t="s">
        <v>33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</row>
    <row r="52" spans="1:14" ht="23.45" customHeight="1" x14ac:dyDescent="0.45">
      <c r="A52" s="149" t="s">
        <v>201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</row>
    <row r="53" spans="1:14" ht="23.45" customHeight="1" x14ac:dyDescent="0.45">
      <c r="A53" s="149" t="s">
        <v>156</v>
      </c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</row>
    <row r="54" spans="1:14" ht="23.45" customHeight="1" x14ac:dyDescent="0.45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</row>
    <row r="55" spans="1:14" ht="23.45" customHeight="1" x14ac:dyDescent="0.45">
      <c r="A55" s="92"/>
      <c r="B55" s="92"/>
      <c r="C55" s="92"/>
      <c r="D55" s="92"/>
      <c r="E55" s="92"/>
      <c r="F55" s="92"/>
      <c r="G55" s="92"/>
      <c r="H55" s="151" t="s">
        <v>41</v>
      </c>
      <c r="I55" s="151"/>
      <c r="J55" s="151"/>
      <c r="K55" s="127"/>
      <c r="L55" s="152" t="s">
        <v>40</v>
      </c>
      <c r="M55" s="152"/>
      <c r="N55" s="152"/>
    </row>
    <row r="56" spans="1:14" ht="23.45" customHeight="1" x14ac:dyDescent="0.45">
      <c r="A56" s="93"/>
      <c r="B56" s="93"/>
      <c r="C56" s="93"/>
      <c r="D56" s="93"/>
      <c r="E56" s="93"/>
      <c r="F56" s="93"/>
      <c r="G56" s="24" t="s">
        <v>15</v>
      </c>
      <c r="H56" s="18" t="s">
        <v>157</v>
      </c>
      <c r="I56" s="19"/>
      <c r="J56" s="18" t="s">
        <v>131</v>
      </c>
      <c r="K56" s="128"/>
      <c r="L56" s="18" t="s">
        <v>157</v>
      </c>
      <c r="M56" s="19"/>
      <c r="N56" s="18" t="s">
        <v>131</v>
      </c>
    </row>
    <row r="57" spans="1:14" ht="23.45" customHeight="1" x14ac:dyDescent="0.45">
      <c r="A57" s="94" t="s">
        <v>123</v>
      </c>
      <c r="H57" s="95">
        <f>SUM(H30:H42)</f>
        <v>43259826.639999978</v>
      </c>
      <c r="I57" s="95"/>
      <c r="J57" s="95">
        <f>SUM(J30:J42)</f>
        <v>33696970.620000094</v>
      </c>
      <c r="K57" s="95"/>
      <c r="L57" s="95">
        <f>SUM(L30:L42)</f>
        <v>32151769.560000062</v>
      </c>
      <c r="M57" s="95"/>
      <c r="N57" s="95">
        <f>SUM(N30:N42)</f>
        <v>24556208.920000032</v>
      </c>
    </row>
    <row r="58" spans="1:14" ht="23.45" customHeight="1" x14ac:dyDescent="0.45">
      <c r="A58" s="89" t="s">
        <v>141</v>
      </c>
      <c r="H58" s="95">
        <v>-1026666.67</v>
      </c>
      <c r="I58" s="95"/>
      <c r="J58" s="95">
        <v>0</v>
      </c>
      <c r="K58" s="95"/>
      <c r="L58" s="95">
        <v>-1026666.67</v>
      </c>
      <c r="M58" s="95"/>
      <c r="N58" s="95">
        <v>0</v>
      </c>
    </row>
    <row r="59" spans="1:14" ht="23.45" customHeight="1" x14ac:dyDescent="0.45">
      <c r="A59" s="89" t="s">
        <v>115</v>
      </c>
      <c r="H59" s="95">
        <v>-1027378.28</v>
      </c>
      <c r="I59" s="95"/>
      <c r="J59" s="95">
        <v>-350249.18000000005</v>
      </c>
      <c r="K59" s="95"/>
      <c r="L59" s="95">
        <v>-1007439.28</v>
      </c>
      <c r="M59" s="95"/>
      <c r="N59" s="95">
        <v>-350249.18000000005</v>
      </c>
    </row>
    <row r="60" spans="1:14" ht="23.45" customHeight="1" x14ac:dyDescent="0.45">
      <c r="A60" s="89" t="s">
        <v>116</v>
      </c>
      <c r="H60" s="95">
        <v>-5643061.8499999996</v>
      </c>
      <c r="I60" s="95"/>
      <c r="J60" s="95">
        <v>-4348912.1099999994</v>
      </c>
      <c r="K60" s="95"/>
      <c r="L60" s="95">
        <v>-4647836.82</v>
      </c>
      <c r="M60" s="95"/>
      <c r="N60" s="95">
        <v>-3799153.28</v>
      </c>
    </row>
    <row r="61" spans="1:14" ht="23.45" customHeight="1" x14ac:dyDescent="0.45">
      <c r="A61" s="89" t="s">
        <v>117</v>
      </c>
      <c r="H61" s="95">
        <v>0</v>
      </c>
      <c r="I61" s="95"/>
      <c r="J61" s="95">
        <v>3119382.07</v>
      </c>
      <c r="K61" s="95"/>
      <c r="L61" s="95">
        <v>0</v>
      </c>
      <c r="M61" s="95"/>
      <c r="N61" s="95">
        <v>3119382.07</v>
      </c>
    </row>
    <row r="62" spans="1:14" ht="23.45" customHeight="1" x14ac:dyDescent="0.45">
      <c r="A62" s="94" t="s">
        <v>55</v>
      </c>
      <c r="H62" s="102">
        <f>SUM(H43:H61)</f>
        <v>35562719.839999974</v>
      </c>
      <c r="I62" s="95"/>
      <c r="J62" s="102">
        <f>SUM(J43:J61)</f>
        <v>32117191.400000095</v>
      </c>
      <c r="K62" s="95"/>
      <c r="L62" s="102">
        <f>SUM(L43:L61)</f>
        <v>25469826.790000059</v>
      </c>
      <c r="M62" s="95"/>
      <c r="N62" s="102">
        <f>SUM(N43:N61)</f>
        <v>23526188.530000031</v>
      </c>
    </row>
    <row r="63" spans="1:14" ht="23.45" customHeight="1" x14ac:dyDescent="0.45">
      <c r="A63" s="94" t="s">
        <v>5</v>
      </c>
      <c r="B63" s="94"/>
      <c r="C63" s="94"/>
      <c r="D63" s="94"/>
      <c r="E63" s="94"/>
      <c r="F63" s="94"/>
    </row>
    <row r="64" spans="1:14" ht="23.45" customHeight="1" x14ac:dyDescent="0.45">
      <c r="A64" s="89" t="s">
        <v>188</v>
      </c>
      <c r="B64" s="94"/>
      <c r="C64" s="94"/>
      <c r="D64" s="94"/>
      <c r="E64" s="94"/>
      <c r="F64" s="94"/>
    </row>
    <row r="65" spans="1:14" ht="23.45" customHeight="1" x14ac:dyDescent="0.45">
      <c r="A65" s="89" t="s">
        <v>189</v>
      </c>
      <c r="B65" s="94"/>
      <c r="C65" s="94"/>
      <c r="D65" s="94"/>
      <c r="E65" s="94"/>
      <c r="F65" s="94"/>
      <c r="H65" s="95">
        <f>-625994.72+111178.5</f>
        <v>-514816.22</v>
      </c>
      <c r="I65" s="95"/>
      <c r="J65" s="95">
        <v>0</v>
      </c>
      <c r="K65" s="95"/>
      <c r="L65" s="95">
        <f>202201.25+111178.5</f>
        <v>313379.75</v>
      </c>
      <c r="M65" s="95"/>
      <c r="N65" s="95">
        <v>0</v>
      </c>
    </row>
    <row r="66" spans="1:14" ht="23.45" customHeight="1" x14ac:dyDescent="0.45">
      <c r="A66" s="89" t="s">
        <v>185</v>
      </c>
      <c r="B66" s="94"/>
      <c r="C66" s="94"/>
      <c r="D66" s="94"/>
      <c r="E66" s="94"/>
      <c r="F66" s="94"/>
      <c r="H66" s="95">
        <v>0</v>
      </c>
      <c r="I66" s="95"/>
      <c r="J66" s="95">
        <v>0</v>
      </c>
      <c r="K66" s="95"/>
      <c r="L66" s="95">
        <v>0</v>
      </c>
      <c r="M66" s="95"/>
      <c r="N66" s="95">
        <v>-5600000</v>
      </c>
    </row>
    <row r="67" spans="1:14" ht="23.45" customHeight="1" x14ac:dyDescent="0.45">
      <c r="A67" s="89" t="s">
        <v>118</v>
      </c>
      <c r="B67" s="94"/>
      <c r="C67" s="94"/>
      <c r="D67" s="94"/>
      <c r="E67" s="94"/>
      <c r="F67" s="94"/>
      <c r="H67" s="95">
        <v>2728027.06</v>
      </c>
      <c r="I67" s="95"/>
      <c r="J67" s="95">
        <v>1386172.3399999999</v>
      </c>
      <c r="K67" s="95"/>
      <c r="L67" s="95">
        <v>2709177.98</v>
      </c>
      <c r="M67" s="95"/>
      <c r="N67" s="95">
        <v>1261672.3399999999</v>
      </c>
    </row>
    <row r="68" spans="1:14" ht="23.45" customHeight="1" x14ac:dyDescent="0.45">
      <c r="A68" s="89" t="s">
        <v>119</v>
      </c>
      <c r="H68" s="95">
        <v>-13724585.510000024</v>
      </c>
      <c r="I68" s="95"/>
      <c r="J68" s="95">
        <v>-13250298.710000001</v>
      </c>
      <c r="K68" s="95"/>
      <c r="L68" s="95">
        <v>-14020437.92</v>
      </c>
      <c r="M68" s="95"/>
      <c r="N68" s="95">
        <v>-13118066.18</v>
      </c>
    </row>
    <row r="69" spans="1:14" ht="23.45" customHeight="1" x14ac:dyDescent="0.45">
      <c r="A69" s="89" t="s">
        <v>183</v>
      </c>
      <c r="H69" s="89">
        <v>0</v>
      </c>
      <c r="I69" s="95"/>
      <c r="J69" s="95">
        <v>-472710.28</v>
      </c>
      <c r="K69" s="95"/>
      <c r="L69" s="95">
        <v>0</v>
      </c>
      <c r="M69" s="95"/>
      <c r="N69" s="95">
        <v>-472710.28</v>
      </c>
    </row>
    <row r="70" spans="1:14" ht="23.45" customHeight="1" x14ac:dyDescent="0.45">
      <c r="A70" s="89" t="s">
        <v>120</v>
      </c>
      <c r="H70" s="95">
        <v>-4517200</v>
      </c>
      <c r="I70" s="95"/>
      <c r="J70" s="95">
        <v>-107200</v>
      </c>
      <c r="K70" s="95"/>
      <c r="L70" s="95">
        <v>-4517200</v>
      </c>
      <c r="M70" s="95"/>
      <c r="N70" s="95">
        <v>-107200</v>
      </c>
    </row>
    <row r="71" spans="1:14" ht="23.45" customHeight="1" x14ac:dyDescent="0.45">
      <c r="A71" s="94" t="s">
        <v>54</v>
      </c>
      <c r="B71" s="94"/>
      <c r="C71" s="94"/>
      <c r="D71" s="94"/>
      <c r="E71" s="94"/>
      <c r="F71" s="94"/>
      <c r="G71" s="94"/>
      <c r="H71" s="102">
        <f>SUM(H65:H70)</f>
        <v>-16028574.670000024</v>
      </c>
      <c r="I71" s="95"/>
      <c r="J71" s="102">
        <f>SUM(J65:J70)</f>
        <v>-12444036.65</v>
      </c>
      <c r="K71" s="95"/>
      <c r="L71" s="102">
        <f>SUM(L65:L70)</f>
        <v>-15515080.189999999</v>
      </c>
      <c r="M71" s="95"/>
      <c r="N71" s="102">
        <f>SUM(N65:N70)</f>
        <v>-18036304.120000001</v>
      </c>
    </row>
    <row r="72" spans="1:14" ht="23.45" customHeight="1" x14ac:dyDescent="0.45">
      <c r="A72" s="94" t="s">
        <v>6</v>
      </c>
      <c r="B72" s="94"/>
      <c r="C72" s="94"/>
      <c r="D72" s="94"/>
      <c r="E72" s="94"/>
      <c r="F72" s="94"/>
      <c r="G72" s="94"/>
      <c r="H72" s="95"/>
      <c r="I72" s="95"/>
      <c r="J72" s="95"/>
      <c r="K72" s="95"/>
      <c r="L72" s="95"/>
      <c r="M72" s="95"/>
      <c r="N72" s="95"/>
    </row>
    <row r="73" spans="1:14" ht="23.45" customHeight="1" x14ac:dyDescent="0.45">
      <c r="A73" s="89" t="s">
        <v>142</v>
      </c>
    </row>
    <row r="74" spans="1:14" ht="23.45" customHeight="1" x14ac:dyDescent="0.45">
      <c r="A74" s="89" t="s">
        <v>143</v>
      </c>
      <c r="H74" s="95">
        <v>-14377456.779999999</v>
      </c>
      <c r="I74" s="95"/>
      <c r="J74" s="95">
        <v>-7741711.5700000003</v>
      </c>
      <c r="K74" s="95"/>
      <c r="L74" s="95">
        <v>-14377456.779999999</v>
      </c>
      <c r="M74" s="95"/>
      <c r="N74" s="95">
        <v>-7741711.5700000003</v>
      </c>
    </row>
    <row r="75" spans="1:14" ht="23.45" customHeight="1" x14ac:dyDescent="0.45">
      <c r="A75" s="89" t="s">
        <v>124</v>
      </c>
      <c r="H75" s="95">
        <v>-4545173.2899999954</v>
      </c>
      <c r="I75" s="95"/>
      <c r="J75" s="95">
        <v>-3419547.37</v>
      </c>
      <c r="K75" s="95"/>
      <c r="L75" s="95">
        <v>-4498612.2899999954</v>
      </c>
      <c r="M75" s="95"/>
      <c r="N75" s="95">
        <v>-3419547.3700000006</v>
      </c>
    </row>
    <row r="76" spans="1:14" ht="23.45" customHeight="1" x14ac:dyDescent="0.45">
      <c r="A76" s="89" t="s">
        <v>184</v>
      </c>
      <c r="H76" s="95">
        <v>0</v>
      </c>
      <c r="I76" s="95"/>
      <c r="J76" s="95">
        <v>-5600000</v>
      </c>
      <c r="K76" s="95"/>
      <c r="L76" s="95">
        <v>0</v>
      </c>
      <c r="M76" s="95"/>
      <c r="N76" s="95">
        <v>0</v>
      </c>
    </row>
    <row r="77" spans="1:14" ht="23.45" customHeight="1" x14ac:dyDescent="0.45">
      <c r="A77" s="94" t="s">
        <v>52</v>
      </c>
      <c r="B77" s="94"/>
      <c r="C77" s="94"/>
      <c r="D77" s="94"/>
      <c r="E77" s="94"/>
      <c r="F77" s="94"/>
      <c r="G77" s="94"/>
      <c r="H77" s="102">
        <f>SUM(H74:H76)</f>
        <v>-18922630.069999993</v>
      </c>
      <c r="I77" s="95"/>
      <c r="J77" s="102">
        <f>SUM(J74:J76)</f>
        <v>-16761258.940000001</v>
      </c>
      <c r="K77" s="95"/>
      <c r="L77" s="102">
        <f>SUM(L74:L76)</f>
        <v>-18876069.069999993</v>
      </c>
      <c r="M77" s="95"/>
      <c r="N77" s="102">
        <f>SUM(N74:N76)</f>
        <v>-11161258.940000001</v>
      </c>
    </row>
    <row r="78" spans="1:14" ht="23.45" customHeight="1" x14ac:dyDescent="0.45">
      <c r="A78" s="94" t="s">
        <v>39</v>
      </c>
      <c r="B78" s="94"/>
      <c r="C78" s="94"/>
      <c r="D78" s="94"/>
      <c r="E78" s="94"/>
      <c r="F78" s="94"/>
      <c r="G78" s="94"/>
      <c r="H78" s="95">
        <f>+H62+H71+H77</f>
        <v>611515.09999995679</v>
      </c>
      <c r="I78" s="95"/>
      <c r="J78" s="95">
        <f>+J62+J71+J77</f>
        <v>2911895.8100000955</v>
      </c>
      <c r="K78" s="95"/>
      <c r="L78" s="95">
        <f>+L62+L71+L77</f>
        <v>-8921322.4699999336</v>
      </c>
      <c r="M78" s="95"/>
      <c r="N78" s="95">
        <f>+N62+N71+N77</f>
        <v>-5671374.5299999714</v>
      </c>
    </row>
    <row r="79" spans="1:14" ht="23.45" customHeight="1" x14ac:dyDescent="0.45">
      <c r="A79" s="94" t="s">
        <v>177</v>
      </c>
      <c r="B79" s="94"/>
      <c r="C79" s="94"/>
      <c r="D79" s="94"/>
      <c r="E79" s="94"/>
      <c r="F79" s="94"/>
      <c r="G79" s="94"/>
      <c r="H79" s="95">
        <f>+งบดุล!J12</f>
        <v>32055031.479999997</v>
      </c>
      <c r="I79" s="95"/>
      <c r="J79" s="95">
        <v>35252439.440000005</v>
      </c>
      <c r="K79" s="95"/>
      <c r="L79" s="95">
        <f>+งบดุล!N12</f>
        <v>19867610.810000002</v>
      </c>
      <c r="M79" s="95"/>
      <c r="N79" s="95">
        <v>26279941.090000007</v>
      </c>
    </row>
    <row r="80" spans="1:14" ht="23.45" customHeight="1" thickBot="1" x14ac:dyDescent="0.5">
      <c r="A80" s="94" t="s">
        <v>176</v>
      </c>
      <c r="B80" s="94"/>
      <c r="C80" s="94"/>
      <c r="D80" s="94"/>
      <c r="E80" s="94"/>
      <c r="F80" s="94"/>
      <c r="G80" s="26" t="s">
        <v>114</v>
      </c>
      <c r="H80" s="103">
        <f>SUM(H78:H79)</f>
        <v>32666546.579999954</v>
      </c>
      <c r="I80" s="95"/>
      <c r="J80" s="103">
        <f>SUM(J78:J79)</f>
        <v>38164335.250000104</v>
      </c>
      <c r="K80" s="95"/>
      <c r="L80" s="103">
        <f>SUM(L78:L79)</f>
        <v>10946288.340000069</v>
      </c>
      <c r="M80" s="95"/>
      <c r="N80" s="103">
        <f>SUM(N78:N79)</f>
        <v>20608566.560000036</v>
      </c>
    </row>
    <row r="81" spans="1:21" ht="23.45" customHeight="1" thickTop="1" x14ac:dyDescent="0.45">
      <c r="A81" s="94"/>
      <c r="B81" s="94"/>
      <c r="C81" s="94"/>
      <c r="D81" s="94"/>
      <c r="E81" s="94"/>
      <c r="F81" s="94"/>
      <c r="G81" s="94"/>
      <c r="P81" s="104"/>
      <c r="Q81" s="104"/>
      <c r="R81" s="104"/>
      <c r="S81" s="104"/>
      <c r="U81" s="104"/>
    </row>
    <row r="82" spans="1:21" ht="23.45" customHeight="1" x14ac:dyDescent="0.45">
      <c r="A82" s="94"/>
      <c r="B82" s="94"/>
      <c r="C82" s="94"/>
      <c r="D82" s="94"/>
      <c r="E82" s="94"/>
      <c r="F82" s="94"/>
      <c r="G82" s="94"/>
      <c r="P82" s="104"/>
      <c r="Q82" s="104"/>
      <c r="R82" s="104"/>
      <c r="S82" s="104"/>
      <c r="U82" s="104"/>
    </row>
    <row r="83" spans="1:21" ht="23.45" customHeight="1" x14ac:dyDescent="0.45">
      <c r="A83" s="8" t="s">
        <v>208</v>
      </c>
      <c r="B83" s="7"/>
      <c r="C83" s="7"/>
      <c r="D83" s="7"/>
      <c r="E83" s="7"/>
      <c r="F83" s="7"/>
      <c r="G83" s="7"/>
      <c r="H83" s="7"/>
      <c r="I83" s="7"/>
      <c r="J83" s="7"/>
    </row>
    <row r="85" spans="1:21" ht="23.45" customHeight="1" x14ac:dyDescent="0.45">
      <c r="A85" s="101"/>
    </row>
    <row r="86" spans="1:21" ht="23.45" customHeight="1" x14ac:dyDescent="0.45">
      <c r="A86" s="93"/>
      <c r="D86" s="10" t="s">
        <v>155</v>
      </c>
      <c r="E86" s="87"/>
      <c r="F86" s="88"/>
      <c r="G86" s="88"/>
      <c r="H86" s="93"/>
      <c r="I86" s="93"/>
      <c r="J86" s="93"/>
      <c r="K86" s="93"/>
      <c r="M86" s="93"/>
      <c r="N86" s="93"/>
    </row>
    <row r="87" spans="1:21" ht="23.45" customHeight="1" x14ac:dyDescent="0.45">
      <c r="A87" s="101"/>
      <c r="D87" s="10" t="s">
        <v>162</v>
      </c>
      <c r="E87" s="87"/>
      <c r="F87" s="88"/>
      <c r="G87" s="88"/>
      <c r="H87" s="93"/>
      <c r="I87" s="93"/>
      <c r="J87" s="93"/>
      <c r="K87" s="93"/>
      <c r="M87" s="93"/>
      <c r="N87" s="93"/>
    </row>
    <row r="88" spans="1:21" ht="22.5" customHeight="1" x14ac:dyDescent="0.45"/>
    <row r="89" spans="1:21" ht="23.45" customHeight="1" x14ac:dyDescent="0.45">
      <c r="R89" s="90"/>
    </row>
  </sheetData>
  <mergeCells count="14">
    <mergeCell ref="A1:N1"/>
    <mergeCell ref="A2:N2"/>
    <mergeCell ref="A3:N3"/>
    <mergeCell ref="H7:J7"/>
    <mergeCell ref="L7:N7"/>
    <mergeCell ref="A4:N4"/>
    <mergeCell ref="A5:N5"/>
    <mergeCell ref="A49:N49"/>
    <mergeCell ref="A50:N50"/>
    <mergeCell ref="A51:N51"/>
    <mergeCell ref="H55:J55"/>
    <mergeCell ref="L55:N55"/>
    <mergeCell ref="A52:N52"/>
    <mergeCell ref="A53:N53"/>
  </mergeCells>
  <pageMargins left="0.59055118110236227" right="0.19685039370078741" top="0.59055118110236227" bottom="0.19685039370078741" header="0.23622047244094491" footer="0.23622047244094491"/>
  <pageSetup paperSize="9" scale="80" firstPageNumber="8" orientation="portrait" useFirstPageNumber="1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d1961f8-4d25-4f3f-887e-f3af2c3f42dd">สิริภรณ์ 4/11/67</Preparer_x0020_Sign_x002d_off>
    <ReviewerSign_x002d_off_M xmlns="9d1961f8-4d25-4f3f-887e-f3af2c3f42dd">ปวีณา7/11/67</ReviewerSign_x002d_off_M>
    <Reviewer_x0020_Sign_x002d_off xmlns="9d1961f8-4d25-4f3f-887e-f3af2c3f42dd" xsi:nil="true"/>
    <ReviewerSign_x002d_off_EP xmlns="9d1961f8-4d25-4f3f-887e-f3af2c3f42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BC0CC31ACDFD42A0AE3A2F842DC42A" ma:contentTypeVersion="8" ma:contentTypeDescription="Create a new document." ma:contentTypeScope="" ma:versionID="332ff6383720bfe6a62cf6354e762122">
  <xsd:schema xmlns:xsd="http://www.w3.org/2001/XMLSchema" xmlns:xs="http://www.w3.org/2001/XMLSchema" xmlns:p="http://schemas.microsoft.com/office/2006/metadata/properties" xmlns:ns2="9d1961f8-4d25-4f3f-887e-f3af2c3f42dd" targetNamespace="http://schemas.microsoft.com/office/2006/metadata/properties" ma:root="true" ma:fieldsID="0acfcfe465a3821ed59c70001bc216cf" ns2:_="">
    <xsd:import namespace="9d1961f8-4d25-4f3f-887e-f3af2c3f42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ReviewerSign_x002d_off_M" minOccurs="0"/>
                <xsd:element ref="ns2:ReviewerSign_x002d_off_EP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1961f8-4d25-4f3f-887e-f3af2c3f42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ReviewerSign_x002d_off_M" ma:index="10" nillable="true" ma:displayName="M_Reviewer Sign-off" ma:format="Dropdown" ma:internalName="ReviewerSign_x002d_off_M">
      <xsd:simpleType>
        <xsd:restriction base="dms:Text">
          <xsd:maxLength value="255"/>
        </xsd:restriction>
      </xsd:simpleType>
    </xsd:element>
    <xsd:element name="ReviewerSign_x002d_off_EP" ma:index="11" nillable="true" ma:displayName="EP_Reviewer Sign-off" ma:format="Dropdown" ma:internalName="ReviewerSign_x002d_off_EP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155639-4425-446E-8624-62B1D0D0C46C}">
  <ds:schemaRefs>
    <ds:schemaRef ds:uri="http://www.w3.org/XML/1998/namespace"/>
    <ds:schemaRef ds:uri="9d1961f8-4d25-4f3f-887e-f3af2c3f42dd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C9E7C4-CDC0-462D-A5B6-C5DD2B514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1961f8-4d25-4f3f-887e-f3af2c3f42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'cash flows'!Print_Area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Thanicha Luammeunwai</cp:lastModifiedBy>
  <cp:lastPrinted>2024-08-08T07:08:02Z</cp:lastPrinted>
  <dcterms:created xsi:type="dcterms:W3CDTF">1998-10-22T15:15:08Z</dcterms:created>
  <dcterms:modified xsi:type="dcterms:W3CDTF">2024-11-13T03:51:08Z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0x0101006ABC0CC31ACDFD42A0AE3A2F842DC42A</vt:lpwstr>
  </property>
</Properties>
</file>