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314A2BF6-C427-4B79-8471-A21BB62DAB87}" xr6:coauthVersionLast="47" xr6:coauthVersionMax="47" xr10:uidLastSave="{00000000-0000-0000-0000-000000000000}"/>
  <bookViews>
    <workbookView xWindow="-120" yWindow="-120" windowWidth="29040" windowHeight="15720" tabRatio="892" activeTab="4" xr2:uid="{00000000-000D-0000-FFFF-FFFF00000000}"/>
  </bookViews>
  <sheets>
    <sheet name="งบดุล" sheetId="15" r:id="rId1"/>
    <sheet name="กำไรขาดทุน" sheetId="30" r:id="rId2"/>
    <sheet name="งบเปลี่ยนแปลงรวม" sheetId="25" r:id="rId3"/>
    <sheet name="งบเปลี่ยนแปลง" sheetId="26" r:id="rId4"/>
    <sheet name="cash flows" sheetId="27" r:id="rId5"/>
  </sheets>
  <definedNames>
    <definedName name="_xlnm.Print_Area" localSheetId="0">งบดุล!$A$1:$M$102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4" i="15" l="1"/>
  <c r="P98" i="15"/>
  <c r="T23" i="25"/>
  <c r="N22" i="25"/>
  <c r="R22" i="25" s="1"/>
  <c r="V22" i="25" s="1"/>
  <c r="T17" i="25"/>
  <c r="R16" i="25"/>
  <c r="V16" i="25" s="1"/>
  <c r="N48" i="30"/>
  <c r="N52" i="30" s="1"/>
  <c r="N55" i="30" s="1"/>
  <c r="N57" i="30" s="1"/>
  <c r="M10" i="27" s="1"/>
  <c r="L48" i="30"/>
  <c r="L52" i="30" s="1"/>
  <c r="L55" i="30" s="1"/>
  <c r="L57" i="30" s="1"/>
  <c r="K10" i="27" s="1"/>
  <c r="J48" i="30"/>
  <c r="J52" i="30" s="1"/>
  <c r="J55" i="30" s="1"/>
  <c r="J57" i="30" s="1"/>
  <c r="I10" i="27" s="1"/>
  <c r="H48" i="30"/>
  <c r="H52" i="30" s="1"/>
  <c r="H55" i="30" s="1"/>
  <c r="H57" i="30" s="1"/>
  <c r="G10" i="27" s="1"/>
  <c r="J62" i="30" l="1"/>
  <c r="N23" i="25" s="1"/>
  <c r="J59" i="30"/>
  <c r="H62" i="30"/>
  <c r="N17" i="25" s="1"/>
  <c r="H59" i="30"/>
  <c r="L62" i="30"/>
  <c r="O13" i="26" s="1"/>
  <c r="L59" i="30"/>
  <c r="N62" i="30"/>
  <c r="O18" i="26" s="1"/>
  <c r="N59" i="30"/>
  <c r="H64" i="30" l="1"/>
  <c r="H67" i="30"/>
  <c r="N64" i="30"/>
  <c r="N67" i="30"/>
  <c r="L64" i="30"/>
  <c r="L67" i="30"/>
  <c r="J64" i="30"/>
  <c r="J67" i="30"/>
  <c r="R14" i="25" l="1"/>
  <c r="V14" i="25" s="1"/>
  <c r="R20" i="25"/>
  <c r="V20" i="25" s="1"/>
  <c r="G72" i="27" l="1"/>
  <c r="M66" i="27"/>
  <c r="K66" i="27"/>
  <c r="I66" i="27"/>
  <c r="G66" i="27"/>
  <c r="P24" i="25" l="1"/>
  <c r="P18" i="25"/>
  <c r="G94" i="15" s="1"/>
  <c r="G51" i="15"/>
  <c r="M14" i="26" l="1"/>
  <c r="K14" i="26"/>
  <c r="I14" i="26"/>
  <c r="G14" i="26"/>
  <c r="L18" i="25"/>
  <c r="J18" i="25"/>
  <c r="H18" i="25"/>
  <c r="F18" i="25"/>
  <c r="G88" i="15" s="1"/>
  <c r="G27" i="15"/>
  <c r="M19" i="26"/>
  <c r="K19" i="26"/>
  <c r="I19" i="26"/>
  <c r="G19" i="26"/>
  <c r="T24" i="25"/>
  <c r="L24" i="25"/>
  <c r="J24" i="25"/>
  <c r="H24" i="25"/>
  <c r="F24" i="25"/>
  <c r="M27" i="15" l="1"/>
  <c r="T18" i="25"/>
  <c r="N12" i="30" l="1"/>
  <c r="L12" i="30"/>
  <c r="J12" i="30"/>
  <c r="H12" i="30"/>
  <c r="M57" i="15"/>
  <c r="K57" i="15"/>
  <c r="I57" i="15"/>
  <c r="G57" i="15"/>
  <c r="K74" i="27"/>
  <c r="G74" i="27"/>
  <c r="Q16" i="26"/>
  <c r="K92" i="15"/>
  <c r="K90" i="15"/>
  <c r="K89" i="15"/>
  <c r="K88" i="15"/>
  <c r="G92" i="15"/>
  <c r="G90" i="15"/>
  <c r="G89" i="15"/>
  <c r="G96" i="15"/>
  <c r="M93" i="15"/>
  <c r="M92" i="15"/>
  <c r="M90" i="15"/>
  <c r="M89" i="15"/>
  <c r="M88" i="15"/>
  <c r="I96" i="15"/>
  <c r="I93" i="15"/>
  <c r="I92" i="15"/>
  <c r="I90" i="15"/>
  <c r="I89" i="15"/>
  <c r="I88" i="15"/>
  <c r="M72" i="27"/>
  <c r="K72" i="27"/>
  <c r="I72" i="27"/>
  <c r="M51" i="15"/>
  <c r="K51" i="15"/>
  <c r="I51" i="15"/>
  <c r="K27" i="15"/>
  <c r="I27" i="15"/>
  <c r="K16" i="15"/>
  <c r="G16" i="15"/>
  <c r="I16" i="15"/>
  <c r="M16" i="15"/>
  <c r="L97" i="15"/>
  <c r="J97" i="15"/>
  <c r="Q11" i="26"/>
  <c r="M95" i="15" l="1"/>
  <c r="M97" i="15" s="1"/>
  <c r="I95" i="15"/>
  <c r="I97" i="15" s="1"/>
  <c r="M58" i="15"/>
  <c r="I58" i="15"/>
  <c r="H16" i="30"/>
  <c r="H18" i="30" s="1"/>
  <c r="H20" i="30" s="1"/>
  <c r="H25" i="30" s="1"/>
  <c r="J16" i="30"/>
  <c r="J18" i="30" s="1"/>
  <c r="J20" i="30" s="1"/>
  <c r="J25" i="30" s="1"/>
  <c r="J30" i="30" s="1"/>
  <c r="L16" i="30"/>
  <c r="L18" i="30" s="1"/>
  <c r="L20" i="30" s="1"/>
  <c r="N16" i="30"/>
  <c r="N18" i="30" s="1"/>
  <c r="N20" i="30" s="1"/>
  <c r="I28" i="15"/>
  <c r="M28" i="15"/>
  <c r="K28" i="15"/>
  <c r="G58" i="15"/>
  <c r="K58" i="15"/>
  <c r="G28" i="15"/>
  <c r="H27" i="30" l="1"/>
  <c r="H30" i="30"/>
  <c r="H22" i="30"/>
  <c r="M98" i="15"/>
  <c r="S98" i="15" s="1"/>
  <c r="I98" i="15"/>
  <c r="Q98" i="15" s="1"/>
  <c r="L22" i="30"/>
  <c r="L25" i="30"/>
  <c r="K29" i="27"/>
  <c r="K51" i="27" s="1"/>
  <c r="K56" i="27" s="1"/>
  <c r="K73" i="27" s="1"/>
  <c r="K75" i="27" s="1"/>
  <c r="I29" i="27"/>
  <c r="I51" i="27" s="1"/>
  <c r="I56" i="27" s="1"/>
  <c r="I73" i="27" s="1"/>
  <c r="I75" i="27" s="1"/>
  <c r="J22" i="30"/>
  <c r="N25" i="30"/>
  <c r="M29" i="27"/>
  <c r="M51" i="27" s="1"/>
  <c r="M56" i="27" s="1"/>
  <c r="M73" i="27" s="1"/>
  <c r="M75" i="27" s="1"/>
  <c r="N22" i="30"/>
  <c r="G29" i="27"/>
  <c r="G51" i="27" s="1"/>
  <c r="G56" i="27" s="1"/>
  <c r="O14" i="26" l="1"/>
  <c r="K93" i="15" s="1"/>
  <c r="L30" i="30"/>
  <c r="O19" i="26"/>
  <c r="N30" i="30"/>
  <c r="N24" i="25"/>
  <c r="R23" i="25"/>
  <c r="R24" i="25" s="1"/>
  <c r="R17" i="25"/>
  <c r="G73" i="27"/>
  <c r="G75" i="27" s="1"/>
  <c r="L27" i="30"/>
  <c r="J27" i="30"/>
  <c r="N27" i="30"/>
  <c r="Q13" i="26" l="1"/>
  <c r="Q14" i="26" s="1"/>
  <c r="Q18" i="26"/>
  <c r="Q19" i="26" s="1"/>
  <c r="K95" i="15"/>
  <c r="K97" i="15" s="1"/>
  <c r="K98" i="15" s="1"/>
  <c r="R98" i="15" s="1"/>
  <c r="V23" i="25"/>
  <c r="V24" i="25" s="1"/>
  <c r="V17" i="25"/>
  <c r="N18" i="25" l="1"/>
  <c r="G93" i="15" s="1"/>
  <c r="R18" i="25"/>
  <c r="G95" i="15" l="1"/>
  <c r="G97" i="15" s="1"/>
  <c r="G98" i="15" s="1"/>
  <c r="V18" i="25"/>
</calcChain>
</file>

<file path=xl/sharedStrings.xml><?xml version="1.0" encoding="utf-8"?>
<sst xmlns="http://schemas.openxmlformats.org/spreadsheetml/2006/main" count="339" uniqueCount="202">
  <si>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</si>
  <si>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</si>
  <si>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</si>
  <si>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</si>
  <si>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</si>
  <si>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</si>
  <si>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</si>
  <si>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</si>
  <si>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Note</t>
  </si>
  <si>
    <t>Assets</t>
  </si>
  <si>
    <t>Current assets</t>
  </si>
  <si>
    <t>Non-current assets</t>
  </si>
  <si>
    <t>Total assets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</si>
  <si>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</si>
  <si>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</si>
  <si>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</si>
  <si>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</si>
  <si>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</si>
  <si>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</si>
  <si>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</si>
  <si>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</si>
  <si>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</si>
  <si>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</si>
  <si>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</si>
  <si>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</si>
  <si>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</si>
  <si>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</si>
  <si>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</si>
  <si>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</si>
  <si>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</si>
  <si>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</si>
  <si>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</si>
  <si>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</si>
  <si>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</si>
  <si>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</si>
  <si>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 xml:space="preserve">Interest expenses </t>
  </si>
  <si>
    <t>Cash flows from financing activities</t>
  </si>
  <si>
    <t>Finance costs</t>
  </si>
  <si>
    <t>Net increase (decrease) in cash and cash equivalents</t>
  </si>
  <si>
    <t>STATEMENTS OF FINANCIAL POSITION</t>
  </si>
  <si>
    <t>STATEMENTS OF COMPREHENSIVE INCOME</t>
  </si>
  <si>
    <t>Retained earnings</t>
  </si>
  <si>
    <t>Separate financial statements (Baht)</t>
  </si>
  <si>
    <t xml:space="preserve">     Non-controlling interests</t>
  </si>
  <si>
    <t>Consolidated financial statements  (Baht)</t>
  </si>
  <si>
    <t>Separate financial statements  (Baht)</t>
  </si>
  <si>
    <t>QUALITECH PUBLIC COMPANY LIMITED AND SUBSIDIARIES</t>
  </si>
  <si>
    <t xml:space="preserve">     Total owners of the Company</t>
  </si>
  <si>
    <t>Owners of the Company</t>
  </si>
  <si>
    <t>Consolidated financial statements (Baht)</t>
  </si>
  <si>
    <t>Net cash provided by (used in) financing activities</t>
  </si>
  <si>
    <t xml:space="preserve">     Baht 1 each  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</si>
  <si>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</si>
  <si>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</si>
  <si>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</si>
  <si>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</si>
  <si>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</si>
  <si>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</si>
  <si>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</si>
  <si>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>STATEMENTS OF CASH FLOWS (Cont'd)</t>
  </si>
  <si>
    <t xml:space="preserve">     Trade and other current payables</t>
  </si>
  <si>
    <t xml:space="preserve">     Income tax paid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</si>
  <si>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</si>
  <si>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</si>
  <si>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</si>
  <si>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</si>
  <si>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</si>
  <si>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</si>
  <si>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</si>
  <si>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</si>
  <si>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>Trade and other current receivables</t>
  </si>
  <si>
    <t>Trade and other current payables</t>
  </si>
  <si>
    <t xml:space="preserve">Issued and </t>
  </si>
  <si>
    <t xml:space="preserve">paid-up </t>
  </si>
  <si>
    <t>share capital</t>
  </si>
  <si>
    <t>payment reserve</t>
  </si>
  <si>
    <t>Total owners of</t>
  </si>
  <si>
    <t>the Company</t>
  </si>
  <si>
    <t xml:space="preserve">Non-controlling </t>
  </si>
  <si>
    <t>interests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</si>
  <si>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</si>
  <si>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</si>
  <si>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</si>
  <si>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</si>
  <si>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</si>
  <si>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</si>
  <si>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</si>
  <si>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</si>
  <si>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</si>
  <si>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 xml:space="preserve">     Share premium on ordinary shares</t>
  </si>
  <si>
    <t xml:space="preserve">98,568,485 common shares of </t>
  </si>
  <si>
    <t>Distribution costs</t>
  </si>
  <si>
    <t xml:space="preserve">     Lease liabilities </t>
  </si>
  <si>
    <t>98,568,485  common shares of</t>
  </si>
  <si>
    <t xml:space="preserve">Other assets </t>
  </si>
  <si>
    <t xml:space="preserve">        Payments for lease liabilities </t>
  </si>
  <si>
    <t xml:space="preserve">Provisions for employee benefits </t>
  </si>
  <si>
    <t>Amortized other intangible assets other than goodwill</t>
  </si>
  <si>
    <t xml:space="preserve">        Payments for equipment acquisition </t>
  </si>
  <si>
    <t xml:space="preserve">        Proceeds from sales of equipment 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</si>
  <si>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</si>
  <si>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</si>
  <si>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</si>
  <si>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Investment in subsidiaries</t>
  </si>
  <si>
    <t xml:space="preserve">     Property, plant and equipment </t>
  </si>
  <si>
    <t xml:space="preserve">     Goodwill</t>
  </si>
  <si>
    <t xml:space="preserve">     Other intangible assets other than goodwill</t>
  </si>
  <si>
    <t xml:space="preserve">     Deferred tax assets</t>
  </si>
  <si>
    <t xml:space="preserve">     Income tax for refund</t>
  </si>
  <si>
    <t xml:space="preserve">     Others non-current assets</t>
  </si>
  <si>
    <t xml:space="preserve">     Right-of-use assets</t>
  </si>
  <si>
    <t xml:space="preserve">     Current portion of lease liabilities</t>
  </si>
  <si>
    <t>Profit (loss) attributable to :</t>
  </si>
  <si>
    <t xml:space="preserve">        Owners of the Company</t>
  </si>
  <si>
    <t xml:space="preserve">     Contract assets</t>
  </si>
  <si>
    <t xml:space="preserve">     Income tax refunded</t>
  </si>
  <si>
    <t>- 7 -</t>
  </si>
  <si>
    <t>- 8 -</t>
  </si>
  <si>
    <t>- 9 -</t>
  </si>
  <si>
    <t xml:space="preserve">     Corporate income tax payable</t>
  </si>
  <si>
    <t>Unrealized (gain) loss on exchange rate</t>
  </si>
  <si>
    <t xml:space="preserve">     Others non-current liabilities</t>
  </si>
  <si>
    <t>17</t>
  </si>
  <si>
    <t>Others non-current liabilities</t>
  </si>
  <si>
    <t xml:space="preserve">        Payments for other intangible assets acquisition </t>
  </si>
  <si>
    <t xml:space="preserve">other than goodwill </t>
  </si>
  <si>
    <t xml:space="preserve">        Non-controlling interests</t>
  </si>
  <si>
    <t xml:space="preserve">        Weighted average number of common shares </t>
  </si>
  <si>
    <t xml:space="preserve">Expected credit losses (reversed) </t>
  </si>
  <si>
    <t>Share of loss from investments in associate</t>
  </si>
  <si>
    <t xml:space="preserve">        Adjustments to reconcile profit (loss) to cash received (paid)</t>
  </si>
  <si>
    <t>Earnings per share</t>
  </si>
  <si>
    <t xml:space="preserve">     Capital lease receivables</t>
  </si>
  <si>
    <t>Capital lease receivables</t>
  </si>
  <si>
    <t>2023</t>
  </si>
  <si>
    <t>Beginning balance of the year 2023</t>
  </si>
  <si>
    <t xml:space="preserve">Other components </t>
  </si>
  <si>
    <t>of equity</t>
  </si>
  <si>
    <t>Different of change in</t>
  </si>
  <si>
    <t>percentage of investment</t>
  </si>
  <si>
    <t>in subsidiary</t>
  </si>
  <si>
    <t>Ending balance of the year 2023</t>
  </si>
  <si>
    <t xml:space="preserve">     Other components of equity</t>
  </si>
  <si>
    <t>5</t>
  </si>
  <si>
    <t>6</t>
  </si>
  <si>
    <t>12</t>
  </si>
  <si>
    <t xml:space="preserve">     Employee benefit paid </t>
  </si>
  <si>
    <t xml:space="preserve">Profit (loss) from operating activities </t>
  </si>
  <si>
    <t xml:space="preserve">        Bank overdrafts and short-term borrowings from </t>
  </si>
  <si>
    <t>financial institutions, increase (decrease)</t>
  </si>
  <si>
    <t>Impairment loss on properties foreclosed (reversed)</t>
  </si>
  <si>
    <t>- 2 -</t>
  </si>
  <si>
    <t>(Unaudited</t>
  </si>
  <si>
    <t>(Audited)</t>
  </si>
  <si>
    <t>/Reviewed only)</t>
  </si>
  <si>
    <t>December 31, 2023</t>
  </si>
  <si>
    <t>- 3 -</t>
  </si>
  <si>
    <t xml:space="preserve">     Bank overdrafts from financial institutions</t>
  </si>
  <si>
    <t>- 4 -</t>
  </si>
  <si>
    <t>- 5 -</t>
  </si>
  <si>
    <t>(UNAUDITED/REVIEWED ONLY)</t>
  </si>
  <si>
    <t>2024</t>
  </si>
  <si>
    <t>Other comprehensive income (expense) for the period</t>
  </si>
  <si>
    <t>- 6 -</t>
  </si>
  <si>
    <t>Changes in shareholders' equity :</t>
  </si>
  <si>
    <t xml:space="preserve">          Loss for the period</t>
  </si>
  <si>
    <t>Beginning balance of the year 2024</t>
  </si>
  <si>
    <t>Ending balance of the year 2024</t>
  </si>
  <si>
    <t>Contract assets</t>
  </si>
  <si>
    <t>Total comprehensive expense for the period</t>
  </si>
  <si>
    <t>Cash and cash equivalents as at the beginning of the period</t>
  </si>
  <si>
    <t>Cash and cash equivalents as at the end of the period</t>
  </si>
  <si>
    <t xml:space="preserve">          Subsidiary's dissolution</t>
  </si>
  <si>
    <t>Profit (loss) before income tax expense</t>
  </si>
  <si>
    <t>Profit (loss) for the period</t>
  </si>
  <si>
    <t xml:space="preserve">        Basic earnings (loss) per share</t>
  </si>
  <si>
    <t>- 10 -</t>
  </si>
  <si>
    <t>Loss on devaluation of inventories (reversed)</t>
  </si>
  <si>
    <t>Impairment loss of investment in associate</t>
  </si>
  <si>
    <t>(Gains) losses on dissolution of subsidiary</t>
  </si>
  <si>
    <t>Loss on sale of other intangible assets other than goodwill</t>
  </si>
  <si>
    <t>Amortized other assets</t>
  </si>
  <si>
    <t>Non-current non-cash financial assets pledged as collateral</t>
  </si>
  <si>
    <t xml:space="preserve">        Proceeds from dissolution of subsidiary </t>
  </si>
  <si>
    <t>net of cash paid</t>
  </si>
  <si>
    <t xml:space="preserve">        Payments for acquire of investment in subsidiaries</t>
  </si>
  <si>
    <t xml:space="preserve">        Payments for right-of-use assets </t>
  </si>
  <si>
    <t xml:space="preserve">        Payments for acquire of non-controlling interests</t>
  </si>
  <si>
    <t>Sales and rendering of services income</t>
  </si>
  <si>
    <t>Tax income (expense)</t>
  </si>
  <si>
    <t>Cost of sale and rendering of services</t>
  </si>
  <si>
    <t>Tax expenses (income)</t>
  </si>
  <si>
    <t>AS AT SEPTEMBER 30, 2024</t>
  </si>
  <si>
    <t>September 30, 2024</t>
  </si>
  <si>
    <t>FOR THE THREE-MONTH PERIODS ENDED SEPTEMBER 30, 2024</t>
  </si>
  <si>
    <t>FOR THE NINE-MONTH PERIODS ENDED SEPTEMBER 30, 2024</t>
  </si>
  <si>
    <t>Impairment loss of investment in subsidiaries</t>
  </si>
  <si>
    <t>The accompanying condensed notes to  interim financial information form an integral part of this financial information</t>
  </si>
  <si>
    <t xml:space="preserve">          Purchase of investment in subsidiary</t>
  </si>
  <si>
    <t xml:space="preserve">     Loss for the period</t>
  </si>
  <si>
    <t xml:space="preserve">(Gain) loss on sale of equipment </t>
  </si>
  <si>
    <t>(Gain) loss on cancel of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</si>
</sst>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\ ;[Black]\(#,##0.00\)"/>
    <numFmt numFmtId="167" formatCode="#,##0\ ;[Black]\(#,##0\)"/>
    <numFmt numFmtId="168" formatCode="#,##0_);[Blue]\(#,##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5"/>
      <color rgb="FFFF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59">
    <xf numFmtId="0" fontId="0" fillId="0" borderId="0" xfId="0"/>
    <xf numFmtId="165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7" fillId="0" borderId="0" xfId="5" applyNumberFormat="1" applyFont="1"/>
    <xf numFmtId="165" fontId="7" fillId="0" borderId="0" xfId="5" applyNumberFormat="1" applyFont="1" applyAlignment="1">
      <alignment horizontal="left"/>
    </xf>
    <xf numFmtId="165" fontId="7" fillId="0" borderId="0" xfId="3" applyNumberFormat="1" applyFont="1"/>
    <xf numFmtId="165" fontId="8" fillId="0" borderId="0" xfId="4" applyNumberFormat="1" applyFont="1"/>
    <xf numFmtId="165" fontId="7" fillId="0" borderId="0" xfId="4" applyNumberFormat="1" applyFont="1"/>
    <xf numFmtId="165" fontId="5" fillId="0" borderId="0" xfId="5" applyNumberFormat="1" applyFont="1" applyAlignment="1">
      <alignment horizontal="left"/>
    </xf>
    <xf numFmtId="165" fontId="5" fillId="0" borderId="0" xfId="0" applyNumberFormat="1" applyFont="1"/>
    <xf numFmtId="165" fontId="5" fillId="0" borderId="0" xfId="5" applyNumberFormat="1" applyFont="1"/>
    <xf numFmtId="165" fontId="5" fillId="0" borderId="0" xfId="5" applyNumberFormat="1" applyFont="1" applyAlignment="1">
      <alignment horizontal="center"/>
    </xf>
    <xf numFmtId="165" fontId="5" fillId="0" borderId="0" xfId="3" applyNumberFormat="1" applyFont="1"/>
    <xf numFmtId="164" fontId="7" fillId="0" borderId="0" xfId="0" applyNumberFormat="1" applyFont="1"/>
    <xf numFmtId="164" fontId="7" fillId="0" borderId="0" xfId="5" applyNumberFormat="1" applyFont="1"/>
    <xf numFmtId="39" fontId="5" fillId="0" borderId="0" xfId="5" applyFont="1" applyAlignment="1">
      <alignment horizontal="center"/>
    </xf>
    <xf numFmtId="39" fontId="6" fillId="0" borderId="0" xfId="5" applyFont="1" applyAlignment="1">
      <alignment horizontal="center"/>
    </xf>
    <xf numFmtId="165" fontId="6" fillId="0" borderId="0" xfId="5" applyNumberFormat="1" applyFont="1" applyAlignment="1">
      <alignment horizontal="left"/>
    </xf>
    <xf numFmtId="165" fontId="5" fillId="0" borderId="0" xfId="5" quotePrefix="1" applyNumberFormat="1" applyFont="1" applyAlignment="1">
      <alignment horizontal="right"/>
    </xf>
    <xf numFmtId="165" fontId="6" fillId="0" borderId="0" xfId="0" applyNumberFormat="1" applyFont="1"/>
    <xf numFmtId="165" fontId="6" fillId="0" borderId="0" xfId="5" applyNumberFormat="1" applyFont="1"/>
    <xf numFmtId="165" fontId="5" fillId="0" borderId="0" xfId="5" quotePrefix="1" applyNumberFormat="1" applyFont="1" applyAlignment="1">
      <alignment horizontal="center"/>
    </xf>
    <xf numFmtId="165" fontId="6" fillId="0" borderId="0" xfId="5" applyNumberFormat="1" applyFont="1" applyAlignment="1">
      <alignment horizontal="center"/>
    </xf>
    <xf numFmtId="39" fontId="9" fillId="0" borderId="0" xfId="5" applyFont="1" applyAlignment="1">
      <alignment horizontal="center"/>
    </xf>
    <xf numFmtId="165" fontId="8" fillId="0" borderId="1" xfId="0" quotePrefix="1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5" fillId="0" borderId="0" xfId="5" applyNumberFormat="1" applyFont="1"/>
    <xf numFmtId="166" fontId="5" fillId="0" borderId="0" xfId="0" applyNumberFormat="1" applyFont="1"/>
    <xf numFmtId="166" fontId="5" fillId="0" borderId="2" xfId="5" applyNumberFormat="1" applyFont="1" applyBorder="1"/>
    <xf numFmtId="166" fontId="5" fillId="0" borderId="1" xfId="5" applyNumberFormat="1" applyFont="1" applyBorder="1"/>
    <xf numFmtId="166" fontId="5" fillId="0" borderId="1" xfId="0" applyNumberFormat="1" applyFont="1" applyBorder="1"/>
    <xf numFmtId="165" fontId="5" fillId="0" borderId="0" xfId="0" quotePrefix="1" applyNumberFormat="1" applyFont="1" applyAlignment="1">
      <alignment horizontal="center"/>
    </xf>
    <xf numFmtId="166" fontId="5" fillId="0" borderId="2" xfId="0" applyNumberFormat="1" applyFont="1" applyBorder="1"/>
    <xf numFmtId="166" fontId="7" fillId="0" borderId="2" xfId="0" applyNumberFormat="1" applyFont="1" applyBorder="1"/>
    <xf numFmtId="166" fontId="5" fillId="0" borderId="3" xfId="0" applyNumberFormat="1" applyFont="1" applyBorder="1"/>
    <xf numFmtId="39" fontId="5" fillId="0" borderId="0" xfId="5" applyFont="1" applyAlignment="1">
      <alignment horizontal="left"/>
    </xf>
    <xf numFmtId="166" fontId="5" fillId="0" borderId="0" xfId="3" applyNumberFormat="1" applyFont="1"/>
    <xf numFmtId="166" fontId="5" fillId="0" borderId="3" xfId="5" applyNumberFormat="1" applyFont="1" applyBorder="1"/>
    <xf numFmtId="167" fontId="5" fillId="0" borderId="0" xfId="1" applyNumberFormat="1" applyFont="1" applyFill="1"/>
    <xf numFmtId="167" fontId="5" fillId="0" borderId="0" xfId="5" applyNumberFormat="1" applyFont="1"/>
    <xf numFmtId="167" fontId="7" fillId="0" borderId="0" xfId="1" applyNumberFormat="1" applyFont="1" applyFill="1"/>
    <xf numFmtId="39" fontId="7" fillId="0" borderId="0" xfId="5" quotePrefix="1" applyFont="1" applyAlignment="1">
      <alignment horizontal="center"/>
    </xf>
    <xf numFmtId="165" fontId="10" fillId="0" borderId="0" xfId="0" applyNumberFormat="1" applyFont="1"/>
    <xf numFmtId="39" fontId="10" fillId="0" borderId="0" xfId="0" applyNumberFormat="1" applyFont="1"/>
    <xf numFmtId="39" fontId="7" fillId="0" borderId="0" xfId="5" applyFont="1" applyAlignment="1">
      <alignment horizontal="center"/>
    </xf>
    <xf numFmtId="165" fontId="7" fillId="0" borderId="0" xfId="0" applyNumberFormat="1" applyFont="1"/>
    <xf numFmtId="39" fontId="7" fillId="0" borderId="0" xfId="0" applyNumberFormat="1" applyFont="1"/>
    <xf numFmtId="39" fontId="8" fillId="0" borderId="0" xfId="5" applyFont="1" applyAlignment="1">
      <alignment horizontal="center"/>
    </xf>
    <xf numFmtId="39" fontId="10" fillId="0" borderId="0" xfId="5" applyFont="1" applyAlignment="1">
      <alignment horizontal="center"/>
    </xf>
    <xf numFmtId="39" fontId="11" fillId="0" borderId="0" xfId="5" applyFont="1" applyAlignment="1">
      <alignment horizontal="center"/>
    </xf>
    <xf numFmtId="39" fontId="12" fillId="0" borderId="0" xfId="0" applyNumberFormat="1" applyFont="1"/>
    <xf numFmtId="39" fontId="8" fillId="0" borderId="0" xfId="0" applyNumberFormat="1" applyFont="1"/>
    <xf numFmtId="165" fontId="12" fillId="0" borderId="0" xfId="0" applyNumberFormat="1" applyFont="1"/>
    <xf numFmtId="39" fontId="12" fillId="0" borderId="0" xfId="5" applyFont="1" applyAlignment="1">
      <alignment horizontal="left"/>
    </xf>
    <xf numFmtId="39" fontId="12" fillId="0" borderId="1" xfId="5" quotePrefix="1" applyFont="1" applyBorder="1" applyAlignment="1">
      <alignment horizontal="center"/>
    </xf>
    <xf numFmtId="165" fontId="10" fillId="0" borderId="1" xfId="0" quotePrefix="1" applyNumberFormat="1" applyFont="1" applyBorder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39" fontId="12" fillId="0" borderId="0" xfId="5" quotePrefix="1" applyFont="1" applyAlignment="1">
      <alignment horizontal="center"/>
    </xf>
    <xf numFmtId="165" fontId="10" fillId="0" borderId="0" xfId="0" quotePrefix="1" applyNumberFormat="1" applyFont="1" applyAlignment="1">
      <alignment horizontal="center"/>
    </xf>
    <xf numFmtId="39" fontId="8" fillId="0" borderId="0" xfId="5" applyFont="1" applyAlignment="1">
      <alignment horizontal="left"/>
    </xf>
    <xf numFmtId="39" fontId="8" fillId="0" borderId="0" xfId="5" applyFont="1"/>
    <xf numFmtId="39" fontId="7" fillId="0" borderId="0" xfId="5" applyFont="1" applyAlignment="1">
      <alignment horizontal="left"/>
    </xf>
    <xf numFmtId="39" fontId="7" fillId="0" borderId="0" xfId="5" applyFont="1"/>
    <xf numFmtId="165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right"/>
    </xf>
    <xf numFmtId="165" fontId="7" fillId="0" borderId="0" xfId="5" quotePrefix="1" applyNumberFormat="1" applyFont="1" applyAlignment="1">
      <alignment horizontal="center"/>
    </xf>
    <xf numFmtId="166" fontId="7" fillId="0" borderId="4" xfId="5" applyNumberFormat="1" applyFont="1" applyBorder="1"/>
    <xf numFmtId="166" fontId="7" fillId="0" borderId="0" xfId="5" applyNumberFormat="1" applyFont="1"/>
    <xf numFmtId="166" fontId="7" fillId="0" borderId="0" xfId="0" applyNumberFormat="1" applyFont="1"/>
    <xf numFmtId="168" fontId="7" fillId="0" borderId="0" xfId="5" quotePrefix="1" applyNumberFormat="1" applyFont="1" applyAlignment="1">
      <alignment horizontal="center"/>
    </xf>
    <xf numFmtId="166" fontId="7" fillId="0" borderId="5" xfId="5" applyNumberFormat="1" applyFont="1" applyBorder="1"/>
    <xf numFmtId="39" fontId="7" fillId="0" borderId="0" xfId="0" quotePrefix="1" applyNumberFormat="1" applyFont="1" applyAlignment="1">
      <alignment horizontal="center"/>
    </xf>
    <xf numFmtId="166" fontId="5" fillId="0" borderId="0" xfId="0" quotePrefix="1" applyNumberFormat="1" applyFont="1" applyAlignment="1">
      <alignment horizontal="left"/>
    </xf>
    <xf numFmtId="166" fontId="5" fillId="0" borderId="4" xfId="5" quotePrefix="1" applyNumberFormat="1" applyFont="1" applyBorder="1" applyAlignment="1">
      <alignment horizontal="right"/>
    </xf>
    <xf numFmtId="39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0" xfId="0" quotePrefix="1" applyNumberFormat="1" applyFont="1" applyAlignment="1">
      <alignment horizontal="left"/>
    </xf>
    <xf numFmtId="166" fontId="7" fillId="0" borderId="0" xfId="5" applyNumberFormat="1" applyFont="1" applyAlignment="1">
      <alignment horizontal="left"/>
    </xf>
    <xf numFmtId="166" fontId="7" fillId="0" borderId="2" xfId="5" applyNumberFormat="1" applyFont="1" applyBorder="1"/>
    <xf numFmtId="164" fontId="7" fillId="0" borderId="0" xfId="5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166" fontId="5" fillId="0" borderId="5" xfId="5" applyNumberFormat="1" applyFont="1" applyBorder="1"/>
    <xf numFmtId="166" fontId="7" fillId="0" borderId="0" xfId="5" applyNumberFormat="1" applyFont="1" applyAlignment="1">
      <alignment horizontal="center"/>
    </xf>
    <xf numFmtId="166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left"/>
    </xf>
    <xf numFmtId="166" fontId="7" fillId="0" borderId="1" xfId="5" applyNumberFormat="1" applyFont="1" applyBorder="1"/>
    <xf numFmtId="166" fontId="7" fillId="0" borderId="0" xfId="5" quotePrefix="1" applyNumberFormat="1" applyFont="1" applyAlignment="1">
      <alignment horizontal="left"/>
    </xf>
    <xf numFmtId="166" fontId="7" fillId="0" borderId="3" xfId="5" applyNumberFormat="1" applyFont="1" applyBorder="1"/>
    <xf numFmtId="165" fontId="7" fillId="0" borderId="0" xfId="5" quotePrefix="1" applyNumberFormat="1" applyFont="1" applyAlignment="1">
      <alignment horizontal="left"/>
    </xf>
    <xf numFmtId="39" fontId="13" fillId="0" borderId="0" xfId="5" applyFont="1"/>
    <xf numFmtId="165" fontId="13" fillId="0" borderId="0" xfId="5" quotePrefix="1" applyNumberFormat="1" applyFont="1" applyAlignment="1">
      <alignment horizontal="left"/>
    </xf>
    <xf numFmtId="165" fontId="13" fillId="0" borderId="0" xfId="5" applyNumberFormat="1" applyFont="1"/>
    <xf numFmtId="165" fontId="6" fillId="0" borderId="0" xfId="5" applyNumberFormat="1" applyFont="1" applyAlignment="1">
      <alignment horizontal="center" vertical="center"/>
    </xf>
    <xf numFmtId="166" fontId="7" fillId="0" borderId="0" xfId="4" applyNumberFormat="1" applyFont="1"/>
    <xf numFmtId="164" fontId="5" fillId="0" borderId="0" xfId="4" applyNumberFormat="1" applyFont="1"/>
    <xf numFmtId="166" fontId="7" fillId="0" borderId="2" xfId="4" applyNumberFormat="1" applyFont="1" applyBorder="1"/>
    <xf numFmtId="166" fontId="7" fillId="0" borderId="1" xfId="4" applyNumberFormat="1" applyFont="1" applyBorder="1"/>
    <xf numFmtId="166" fontId="7" fillId="0" borderId="4" xfId="4" applyNumberFormat="1" applyFont="1" applyBorder="1"/>
    <xf numFmtId="165" fontId="7" fillId="0" borderId="0" xfId="4" quotePrefix="1" applyNumberFormat="1" applyFont="1" applyAlignment="1">
      <alignment horizontal="center"/>
    </xf>
    <xf numFmtId="166" fontId="7" fillId="0" borderId="3" xfId="4" applyNumberFormat="1" applyFont="1" applyBorder="1"/>
    <xf numFmtId="165" fontId="7" fillId="0" borderId="6" xfId="4" applyNumberFormat="1" applyFont="1" applyBorder="1"/>
    <xf numFmtId="165" fontId="5" fillId="0" borderId="0" xfId="5" quotePrefix="1" applyNumberFormat="1" applyFont="1"/>
    <xf numFmtId="165" fontId="11" fillId="0" borderId="0" xfId="3" applyNumberFormat="1" applyFont="1"/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11" fillId="0" borderId="0" xfId="5" applyNumberFormat="1" applyFont="1"/>
    <xf numFmtId="165" fontId="14" fillId="0" borderId="0" xfId="5" applyNumberFormat="1" applyFont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 wrapText="1"/>
    </xf>
    <xf numFmtId="165" fontId="14" fillId="0" borderId="0" xfId="5" applyNumberFormat="1" applyFont="1" applyAlignment="1">
      <alignment vertical="center"/>
    </xf>
    <xf numFmtId="165" fontId="11" fillId="0" borderId="0" xfId="5" applyNumberFormat="1" applyFont="1" applyAlignment="1">
      <alignment horizontal="center" vertical="center"/>
    </xf>
    <xf numFmtId="165" fontId="11" fillId="0" borderId="0" xfId="5" applyNumberFormat="1" applyFont="1" applyAlignment="1">
      <alignment vertical="center" wrapText="1"/>
    </xf>
    <xf numFmtId="165" fontId="11" fillId="0" borderId="2" xfId="5" applyNumberFormat="1" applyFont="1" applyBorder="1" applyAlignment="1">
      <alignment horizontal="center" vertical="center"/>
    </xf>
    <xf numFmtId="165" fontId="11" fillId="0" borderId="2" xfId="5" applyNumberFormat="1" applyFont="1" applyBorder="1" applyAlignment="1">
      <alignment horizontal="center"/>
    </xf>
    <xf numFmtId="165" fontId="11" fillId="0" borderId="2" xfId="5" applyNumberFormat="1" applyFont="1" applyBorder="1" applyAlignment="1">
      <alignment vertical="center" wrapText="1"/>
    </xf>
    <xf numFmtId="165" fontId="11" fillId="0" borderId="2" xfId="5" applyNumberFormat="1" applyFont="1" applyBorder="1"/>
    <xf numFmtId="165" fontId="11" fillId="0" borderId="2" xfId="5" applyNumberFormat="1" applyFont="1" applyBorder="1" applyAlignment="1">
      <alignment vertical="center"/>
    </xf>
    <xf numFmtId="165" fontId="11" fillId="0" borderId="2" xfId="3" applyNumberFormat="1" applyFont="1" applyBorder="1"/>
    <xf numFmtId="165" fontId="11" fillId="0" borderId="0" xfId="5" applyNumberFormat="1" applyFont="1" applyAlignment="1">
      <alignment horizontal="left"/>
    </xf>
    <xf numFmtId="166" fontId="11" fillId="0" borderId="0" xfId="5" applyNumberFormat="1" applyFont="1"/>
    <xf numFmtId="166" fontId="11" fillId="0" borderId="0" xfId="3" applyNumberFormat="1" applyFont="1"/>
    <xf numFmtId="165" fontId="11" fillId="0" borderId="0" xfId="3" quotePrefix="1" applyNumberFormat="1" applyFont="1" applyAlignment="1">
      <alignment horizontal="center"/>
    </xf>
    <xf numFmtId="166" fontId="11" fillId="0" borderId="0" xfId="1" applyNumberFormat="1" applyFont="1" applyFill="1" applyBorder="1" applyAlignment="1" applyProtection="1">
      <alignment horizontal="right"/>
    </xf>
    <xf numFmtId="165" fontId="11" fillId="0" borderId="0" xfId="5" quotePrefix="1" applyNumberFormat="1" applyFont="1" applyAlignment="1">
      <alignment horizontal="center"/>
    </xf>
    <xf numFmtId="166" fontId="11" fillId="0" borderId="3" xfId="3" applyNumberFormat="1" applyFont="1" applyBorder="1"/>
    <xf numFmtId="165" fontId="11" fillId="0" borderId="1" xfId="3" applyNumberFormat="1" applyFont="1" applyBorder="1" applyAlignment="1">
      <alignment horizontal="center" vertical="center"/>
    </xf>
    <xf numFmtId="165" fontId="11" fillId="0" borderId="0" xfId="3" applyNumberFormat="1" applyFont="1" applyAlignment="1">
      <alignment horizontal="center" vertical="center"/>
    </xf>
    <xf numFmtId="165" fontId="11" fillId="0" borderId="1" xfId="3" applyNumberFormat="1" applyFont="1" applyBorder="1"/>
    <xf numFmtId="165" fontId="11" fillId="0" borderId="1" xfId="5" applyNumberFormat="1" applyFont="1" applyBorder="1"/>
    <xf numFmtId="165" fontId="11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vertical="center"/>
    </xf>
    <xf numFmtId="165" fontId="11" fillId="0" borderId="0" xfId="5" applyNumberFormat="1" applyFont="1" applyAlignment="1">
      <alignment vertical="center"/>
    </xf>
    <xf numFmtId="165" fontId="11" fillId="0" borderId="2" xfId="3" applyNumberFormat="1" applyFont="1" applyBorder="1" applyAlignment="1">
      <alignment vertical="center"/>
    </xf>
    <xf numFmtId="166" fontId="11" fillId="0" borderId="1" xfId="3" applyNumberFormat="1" applyFont="1" applyBorder="1"/>
    <xf numFmtId="165" fontId="15" fillId="0" borderId="0" xfId="0" applyNumberFormat="1" applyFont="1"/>
    <xf numFmtId="165" fontId="16" fillId="0" borderId="0" xfId="5" applyNumberFormat="1" applyFont="1" applyAlignment="1">
      <alignment horizontal="center" vertical="center"/>
    </xf>
    <xf numFmtId="165" fontId="6" fillId="0" borderId="0" xfId="5" applyNumberFormat="1" applyFont="1" applyAlignment="1">
      <alignment horizontal="center"/>
    </xf>
    <xf numFmtId="39" fontId="7" fillId="0" borderId="0" xfId="5" quotePrefix="1" applyFont="1" applyAlignment="1">
      <alignment horizontal="center"/>
    </xf>
    <xf numFmtId="39" fontId="7" fillId="0" borderId="0" xfId="5" applyFont="1" applyAlignment="1">
      <alignment horizontal="center"/>
    </xf>
    <xf numFmtId="39" fontId="8" fillId="0" borderId="0" xfId="5" applyFont="1" applyAlignment="1">
      <alignment horizontal="center"/>
    </xf>
    <xf numFmtId="39" fontId="9" fillId="0" borderId="0" xfId="5" applyFont="1" applyAlignment="1">
      <alignment horizontal="center"/>
    </xf>
    <xf numFmtId="39" fontId="9" fillId="0" borderId="2" xfId="5" applyFont="1" applyBorder="1" applyAlignment="1">
      <alignment horizontal="center"/>
    </xf>
    <xf numFmtId="165" fontId="5" fillId="0" borderId="0" xfId="5" quotePrefix="1" applyNumberFormat="1" applyFont="1" applyAlignment="1">
      <alignment horizontal="center"/>
    </xf>
    <xf numFmtId="165" fontId="5" fillId="0" borderId="0" xfId="5" applyNumberFormat="1" applyFont="1" applyAlignment="1">
      <alignment horizontal="center"/>
    </xf>
    <xf numFmtId="165" fontId="11" fillId="0" borderId="2" xfId="5" applyNumberFormat="1" applyFont="1" applyBorder="1" applyAlignment="1">
      <alignment horizontal="center"/>
    </xf>
    <xf numFmtId="165" fontId="11" fillId="0" borderId="2" xfId="5" applyNumberFormat="1" applyFont="1" applyBorder="1" applyAlignment="1">
      <alignment horizontal="center" vertical="center"/>
    </xf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9" fillId="0" borderId="2" xfId="5" applyNumberFormat="1" applyFont="1" applyBorder="1" applyAlignment="1">
      <alignment horizontal="center"/>
    </xf>
    <xf numFmtId="165" fontId="11" fillId="0" borderId="1" xfId="5" applyNumberFormat="1" applyFont="1" applyBorder="1" applyAlignment="1">
      <alignment horizontal="center" vertical="center"/>
    </xf>
    <xf numFmtId="165" fontId="7" fillId="0" borderId="0" xfId="5" quotePrefix="1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8" fillId="0" borderId="0" xfId="5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10" xfId="2" xr:uid="{00000000-0005-0000-0000-000002000000}"/>
    <cellStyle name="Normal 2" xfId="3" xr:uid="{00000000-0005-0000-0000-000003000000}"/>
    <cellStyle name="ปกติ 2" xfId="4" xr:uid="{00000000-0005-0000-0000-000004000000}"/>
    <cellStyle name="ปกติ_Sheet1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8"/>
  <sheetViews>
    <sheetView zoomScaleNormal="100" workbookViewId="0">
      <selection activeCell="A67" sqref="A67"/>
    </sheetView>
  </sheetViews>
  <sheetFormatPr defaultColWidth="9.140625" defaultRowHeight="24.95" customHeight="1" x14ac:dyDescent="0.45"/>
  <cols>
    <col min="1" max="2" width="9.140625" style="47" customWidth="1"/>
    <col min="3" max="3" width="9.140625" style="47"/>
    <col min="4" max="4" width="9.85546875" style="47" customWidth="1"/>
    <col min="5" max="5" width="8.42578125" style="47" customWidth="1"/>
    <col min="6" max="6" width="1.140625" style="47" customWidth="1"/>
    <col min="7" max="7" width="15.140625" style="47" customWidth="1"/>
    <col min="8" max="8" width="1.140625" style="46" customWidth="1"/>
    <col min="9" max="9" width="15.140625" style="46" customWidth="1"/>
    <col min="10" max="10" width="1.140625" style="46" customWidth="1"/>
    <col min="11" max="11" width="15.140625" style="46" customWidth="1"/>
    <col min="12" max="12" width="1.140625" style="46" customWidth="1"/>
    <col min="13" max="13" width="15.140625" style="46" customWidth="1"/>
    <col min="14" max="14" width="1.42578125" style="46" customWidth="1"/>
    <col min="15" max="15" width="9.140625" style="10"/>
    <col min="16" max="16" width="12.85546875" style="10" bestFit="1" customWidth="1"/>
    <col min="17" max="18" width="9.140625" style="10" customWidth="1"/>
    <col min="19" max="19" width="12.28515625" style="47" bestFit="1" customWidth="1"/>
    <col min="20" max="16384" width="9.140625" style="47"/>
  </cols>
  <sheetData>
    <row r="1" spans="1:256" ht="25.5" customHeight="1" x14ac:dyDescent="0.45">
      <c r="A1" s="143" t="s">
        <v>151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O1" s="47"/>
      <c r="P1" s="47"/>
      <c r="Q1" s="47"/>
      <c r="R1" s="47"/>
    </row>
    <row r="2" spans="1:256" s="50" customFormat="1" ht="25.5" customHeight="1" x14ac:dyDescent="0.45">
      <c r="A2" s="144" t="s">
        <v>46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49"/>
    </row>
    <row r="3" spans="1:256" s="50" customFormat="1" ht="25.5" customHeight="1" x14ac:dyDescent="0.45">
      <c r="A3" s="145" t="s">
        <v>39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49"/>
    </row>
    <row r="4" spans="1:256" s="50" customFormat="1" ht="25.5" customHeight="1" x14ac:dyDescent="0.45">
      <c r="A4" s="144" t="s">
        <v>192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49"/>
    </row>
    <row r="5" spans="1:256" s="54" customFormat="1" ht="25.5" customHeight="1" x14ac:dyDescent="0.45">
      <c r="A5" s="52"/>
      <c r="B5" s="52"/>
      <c r="C5" s="52"/>
      <c r="D5" s="52"/>
      <c r="E5" s="52"/>
      <c r="F5" s="52"/>
      <c r="G5" s="52"/>
      <c r="H5" s="52"/>
      <c r="I5" s="24"/>
      <c r="J5" s="53"/>
      <c r="K5" s="53"/>
      <c r="L5" s="53"/>
      <c r="M5" s="53"/>
      <c r="N5" s="46"/>
      <c r="O5" s="16"/>
      <c r="P5" s="16"/>
      <c r="Q5" s="16"/>
      <c r="R5" s="16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</row>
    <row r="6" spans="1:256" s="55" customFormat="1" ht="25.5" customHeight="1" x14ac:dyDescent="0.45">
      <c r="F6" s="51"/>
      <c r="G6" s="146" t="s">
        <v>49</v>
      </c>
      <c r="H6" s="146"/>
      <c r="I6" s="146"/>
      <c r="J6" s="24"/>
      <c r="K6" s="147" t="s">
        <v>42</v>
      </c>
      <c r="L6" s="147"/>
      <c r="M6" s="147"/>
      <c r="N6" s="56"/>
      <c r="O6" s="17"/>
      <c r="P6" s="17"/>
      <c r="Q6" s="17"/>
      <c r="R6" s="17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  <c r="IS6" s="54"/>
      <c r="IT6" s="54"/>
      <c r="IU6" s="54"/>
      <c r="IV6" s="54"/>
    </row>
    <row r="7" spans="1:256" s="50" customFormat="1" ht="25.5" customHeight="1" x14ac:dyDescent="0.45">
      <c r="E7" s="51" t="s">
        <v>8</v>
      </c>
      <c r="F7" s="57"/>
      <c r="G7" s="58" t="s">
        <v>193</v>
      </c>
      <c r="H7" s="59"/>
      <c r="I7" s="58" t="s">
        <v>155</v>
      </c>
      <c r="J7" s="60"/>
      <c r="K7" s="58" t="s">
        <v>193</v>
      </c>
      <c r="L7" s="59"/>
      <c r="M7" s="58" t="s">
        <v>155</v>
      </c>
      <c r="N7" s="46"/>
      <c r="O7" s="142"/>
      <c r="P7" s="142"/>
      <c r="Q7" s="142"/>
      <c r="R7" s="142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  <c r="IT7" s="54"/>
      <c r="IU7" s="54"/>
      <c r="IV7" s="54"/>
    </row>
    <row r="8" spans="1:256" s="50" customFormat="1" ht="25.5" customHeight="1" x14ac:dyDescent="0.45">
      <c r="E8" s="51"/>
      <c r="F8" s="57"/>
      <c r="G8" s="61" t="s">
        <v>152</v>
      </c>
      <c r="H8" s="62"/>
      <c r="I8" s="51" t="s">
        <v>153</v>
      </c>
      <c r="J8" s="60"/>
      <c r="K8" s="61" t="s">
        <v>152</v>
      </c>
      <c r="L8" s="62"/>
      <c r="M8" s="51" t="s">
        <v>153</v>
      </c>
      <c r="N8" s="46"/>
      <c r="O8" s="23"/>
      <c r="P8" s="23"/>
      <c r="Q8" s="23"/>
      <c r="R8" s="23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  <c r="IV8" s="54"/>
    </row>
    <row r="9" spans="1:256" s="50" customFormat="1" ht="25.5" customHeight="1" x14ac:dyDescent="0.45">
      <c r="E9" s="51"/>
      <c r="F9" s="57"/>
      <c r="G9" s="51" t="s">
        <v>154</v>
      </c>
      <c r="H9" s="4"/>
      <c r="J9" s="60"/>
      <c r="K9" s="51" t="s">
        <v>154</v>
      </c>
      <c r="L9" s="4"/>
      <c r="N9" s="46"/>
      <c r="O9" s="23"/>
      <c r="P9" s="23"/>
      <c r="Q9" s="23"/>
      <c r="R9" s="23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  <c r="IS9" s="54"/>
      <c r="IT9" s="54"/>
      <c r="IU9" s="54"/>
      <c r="IV9" s="54"/>
    </row>
    <row r="10" spans="1:256" s="50" customFormat="1" ht="25.5" customHeight="1" x14ac:dyDescent="0.45">
      <c r="A10" s="145" t="s">
        <v>9</v>
      </c>
      <c r="B10" s="145"/>
      <c r="C10" s="145"/>
      <c r="D10" s="145"/>
      <c r="E10" s="51"/>
      <c r="F10" s="57"/>
      <c r="G10" s="61"/>
      <c r="H10" s="62"/>
      <c r="I10" s="61"/>
      <c r="J10" s="60"/>
      <c r="K10" s="61"/>
      <c r="L10" s="62"/>
      <c r="M10" s="61"/>
      <c r="N10" s="46"/>
      <c r="O10" s="142"/>
      <c r="P10" s="142"/>
      <c r="Q10" s="142"/>
      <c r="R10" s="142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  <c r="IT10" s="54"/>
      <c r="IU10" s="54"/>
      <c r="IV10" s="54"/>
    </row>
    <row r="11" spans="1:256" s="50" customFormat="1" ht="25.5" customHeight="1" x14ac:dyDescent="0.45">
      <c r="A11" s="63" t="s">
        <v>10</v>
      </c>
      <c r="B11" s="64"/>
      <c r="C11" s="64"/>
      <c r="D11" s="55"/>
      <c r="E11" s="51"/>
      <c r="F11" s="51"/>
      <c r="H11" s="4"/>
      <c r="I11" s="51"/>
      <c r="J11" s="4"/>
      <c r="L11" s="4"/>
      <c r="M11" s="49"/>
      <c r="N11" s="49"/>
      <c r="O11" s="18"/>
      <c r="P11" s="11"/>
      <c r="Q11" s="11"/>
      <c r="R11" s="11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  <c r="IT11" s="55"/>
      <c r="IU11" s="55"/>
      <c r="IV11" s="55"/>
    </row>
    <row r="12" spans="1:256" s="50" customFormat="1" ht="25.5" customHeight="1" x14ac:dyDescent="0.45">
      <c r="A12" s="65" t="s">
        <v>100</v>
      </c>
      <c r="C12" s="66"/>
      <c r="E12" s="22"/>
      <c r="F12" s="67"/>
      <c r="G12" s="68">
        <v>32666546.579999998</v>
      </c>
      <c r="H12" s="30"/>
      <c r="I12" s="68">
        <v>32055031.479999997</v>
      </c>
      <c r="J12" s="30"/>
      <c r="K12" s="30">
        <v>10946288.339999998</v>
      </c>
      <c r="L12" s="30"/>
      <c r="M12" s="30">
        <v>19867610.810000002</v>
      </c>
      <c r="N12" s="49"/>
      <c r="O12" s="9"/>
      <c r="P12" s="10"/>
      <c r="Q12" s="11"/>
      <c r="R12" s="11"/>
    </row>
    <row r="13" spans="1:256" s="50" customFormat="1" ht="25.5" customHeight="1" x14ac:dyDescent="0.45">
      <c r="A13" s="65" t="s">
        <v>101</v>
      </c>
      <c r="C13" s="66"/>
      <c r="E13" s="22" t="s">
        <v>143</v>
      </c>
      <c r="F13" s="67"/>
      <c r="G13" s="68">
        <v>83079762.890000015</v>
      </c>
      <c r="H13" s="30"/>
      <c r="I13" s="68">
        <v>104382193.56999999</v>
      </c>
      <c r="J13" s="30"/>
      <c r="K13" s="30">
        <v>82260417.820000008</v>
      </c>
      <c r="L13" s="30"/>
      <c r="M13" s="30">
        <v>95045871.689999998</v>
      </c>
      <c r="N13" s="49"/>
      <c r="O13" s="9"/>
      <c r="P13" s="10"/>
      <c r="Q13" s="11"/>
      <c r="R13" s="11"/>
    </row>
    <row r="14" spans="1:256" s="50" customFormat="1" ht="25.5" customHeight="1" x14ac:dyDescent="0.45">
      <c r="A14" s="65" t="s">
        <v>114</v>
      </c>
      <c r="C14" s="66"/>
      <c r="E14" s="22" t="s">
        <v>144</v>
      </c>
      <c r="F14" s="69"/>
      <c r="G14" s="68">
        <v>58101452.219999999</v>
      </c>
      <c r="H14" s="30"/>
      <c r="I14" s="68">
        <v>57451478.430000007</v>
      </c>
      <c r="J14" s="30"/>
      <c r="K14" s="30">
        <v>58101452.219999991</v>
      </c>
      <c r="L14" s="30"/>
      <c r="M14" s="30">
        <v>57506063.480000012</v>
      </c>
      <c r="N14" s="49"/>
      <c r="O14" s="9"/>
      <c r="P14" s="10"/>
      <c r="Q14" s="11"/>
      <c r="R14" s="11"/>
    </row>
    <row r="15" spans="1:256" s="50" customFormat="1" ht="25.5" customHeight="1" x14ac:dyDescent="0.45">
      <c r="A15" s="65" t="s">
        <v>102</v>
      </c>
      <c r="C15" s="66"/>
      <c r="E15" s="22"/>
      <c r="F15" s="69"/>
      <c r="G15" s="68">
        <v>8300665.0699999994</v>
      </c>
      <c r="H15" s="30"/>
      <c r="I15" s="68">
        <v>8743931</v>
      </c>
      <c r="J15" s="30"/>
      <c r="K15" s="30">
        <v>4793611.5699999994</v>
      </c>
      <c r="L15" s="30"/>
      <c r="M15" s="30">
        <v>4887594.0600000005</v>
      </c>
      <c r="N15" s="49"/>
      <c r="O15" s="9"/>
      <c r="P15" s="10"/>
      <c r="Q15" s="11"/>
      <c r="R15" s="11"/>
    </row>
    <row r="16" spans="1:256" s="50" customFormat="1" ht="25.5" customHeight="1" x14ac:dyDescent="0.45">
      <c r="A16" s="63"/>
      <c r="B16" s="63" t="s">
        <v>32</v>
      </c>
      <c r="C16" s="65"/>
      <c r="D16" s="66"/>
      <c r="E16" s="4"/>
      <c r="F16" s="4"/>
      <c r="G16" s="70">
        <f>SUM(G12:G15)</f>
        <v>182148426.75999999</v>
      </c>
      <c r="H16" s="71"/>
      <c r="I16" s="70">
        <f>SUM(I12:I15)</f>
        <v>202632634.47999999</v>
      </c>
      <c r="J16" s="71"/>
      <c r="K16" s="70">
        <f>SUM(K12:K15)</f>
        <v>156101769.94999999</v>
      </c>
      <c r="L16" s="71"/>
      <c r="M16" s="70">
        <f>SUM(M12:M15)</f>
        <v>177307140.04000002</v>
      </c>
      <c r="N16" s="49"/>
      <c r="O16" s="11"/>
      <c r="P16" s="18"/>
      <c r="Q16" s="10"/>
      <c r="R16" s="10"/>
    </row>
    <row r="17" spans="1:18" s="50" customFormat="1" ht="25.5" customHeight="1" x14ac:dyDescent="0.45">
      <c r="A17" s="63" t="s">
        <v>11</v>
      </c>
      <c r="B17" s="55"/>
      <c r="C17" s="65"/>
      <c r="D17" s="66"/>
      <c r="E17" s="49"/>
      <c r="F17" s="49"/>
      <c r="G17" s="72"/>
      <c r="H17" s="71"/>
      <c r="I17" s="72"/>
      <c r="J17" s="71"/>
      <c r="K17" s="71"/>
      <c r="L17" s="71"/>
      <c r="M17" s="71"/>
      <c r="N17" s="49"/>
      <c r="O17" s="18"/>
      <c r="P17" s="10"/>
      <c r="Q17" s="9"/>
      <c r="R17" s="9"/>
    </row>
    <row r="18" spans="1:18" s="50" customFormat="1" ht="25.5" customHeight="1" x14ac:dyDescent="0.45">
      <c r="A18" s="65" t="s">
        <v>132</v>
      </c>
      <c r="B18" s="65"/>
      <c r="C18" s="66"/>
      <c r="E18" s="69" t="s">
        <v>80</v>
      </c>
      <c r="F18" s="69"/>
      <c r="G18" s="68">
        <v>9019933.540000001</v>
      </c>
      <c r="H18" s="30"/>
      <c r="I18" s="68">
        <v>17178250.48</v>
      </c>
      <c r="J18" s="30"/>
      <c r="K18" s="30">
        <v>0</v>
      </c>
      <c r="L18" s="30"/>
      <c r="M18" s="30">
        <v>0</v>
      </c>
      <c r="N18" s="49"/>
      <c r="O18" s="9"/>
      <c r="P18" s="9"/>
      <c r="Q18" s="11"/>
      <c r="R18" s="11"/>
    </row>
    <row r="19" spans="1:18" s="50" customFormat="1" ht="25.5" customHeight="1" x14ac:dyDescent="0.45">
      <c r="A19" s="65" t="s">
        <v>103</v>
      </c>
      <c r="B19" s="65"/>
      <c r="C19" s="66"/>
      <c r="E19" s="69" t="s">
        <v>81</v>
      </c>
      <c r="F19" s="69"/>
      <c r="G19" s="68">
        <v>0</v>
      </c>
      <c r="H19" s="30"/>
      <c r="I19" s="68">
        <v>0</v>
      </c>
      <c r="J19" s="30"/>
      <c r="K19" s="30">
        <v>26243592.68</v>
      </c>
      <c r="L19" s="30"/>
      <c r="M19" s="30">
        <v>32263430</v>
      </c>
      <c r="N19" s="49"/>
      <c r="O19" s="9"/>
      <c r="P19" s="10"/>
      <c r="Q19" s="9"/>
      <c r="R19" s="9"/>
    </row>
    <row r="20" spans="1:18" s="50" customFormat="1" ht="25.5" customHeight="1" x14ac:dyDescent="0.45">
      <c r="A20" s="65" t="s">
        <v>104</v>
      </c>
      <c r="C20" s="66"/>
      <c r="E20" s="69" t="s">
        <v>82</v>
      </c>
      <c r="F20" s="69"/>
      <c r="G20" s="68">
        <v>126415792.38000005</v>
      </c>
      <c r="H20" s="30"/>
      <c r="I20" s="68">
        <v>130715432.06</v>
      </c>
      <c r="J20" s="30"/>
      <c r="K20" s="30">
        <v>126164821.81000009</v>
      </c>
      <c r="L20" s="30"/>
      <c r="M20" s="30">
        <v>129880927.07000002</v>
      </c>
      <c r="N20" s="49"/>
      <c r="O20" s="9"/>
      <c r="P20" s="9"/>
      <c r="Q20" s="11"/>
      <c r="R20" s="11"/>
    </row>
    <row r="21" spans="1:18" s="50" customFormat="1" ht="25.5" customHeight="1" x14ac:dyDescent="0.45">
      <c r="A21" s="9" t="s">
        <v>110</v>
      </c>
      <c r="C21" s="66"/>
      <c r="E21" s="69" t="s">
        <v>83</v>
      </c>
      <c r="F21" s="69"/>
      <c r="G21" s="68">
        <v>27463215.189999998</v>
      </c>
      <c r="H21" s="30"/>
      <c r="I21" s="68">
        <v>16375162.739999998</v>
      </c>
      <c r="J21" s="30"/>
      <c r="K21" s="30">
        <v>26844403.68</v>
      </c>
      <c r="L21" s="30"/>
      <c r="M21" s="30">
        <v>16375162.739999998</v>
      </c>
      <c r="N21" s="49"/>
      <c r="O21" s="9"/>
      <c r="P21" s="9"/>
      <c r="Q21" s="11"/>
      <c r="R21" s="11"/>
    </row>
    <row r="22" spans="1:18" s="50" customFormat="1" ht="25.5" customHeight="1" x14ac:dyDescent="0.45">
      <c r="A22" s="65" t="s">
        <v>105</v>
      </c>
      <c r="C22" s="66"/>
      <c r="E22" s="69"/>
      <c r="F22" s="69"/>
      <c r="G22" s="68">
        <v>4844339.37</v>
      </c>
      <c r="H22" s="30"/>
      <c r="I22" s="68">
        <v>4844339.37</v>
      </c>
      <c r="J22" s="30"/>
      <c r="K22" s="30">
        <v>0</v>
      </c>
      <c r="L22" s="30"/>
      <c r="M22" s="30">
        <v>0</v>
      </c>
      <c r="N22" s="49"/>
      <c r="O22" s="9"/>
      <c r="P22" s="9"/>
      <c r="Q22" s="11"/>
      <c r="R22" s="11"/>
    </row>
    <row r="23" spans="1:18" s="50" customFormat="1" ht="25.5" customHeight="1" x14ac:dyDescent="0.45">
      <c r="A23" s="65" t="s">
        <v>106</v>
      </c>
      <c r="C23" s="66"/>
      <c r="E23" s="73" t="s">
        <v>84</v>
      </c>
      <c r="F23" s="69"/>
      <c r="G23" s="68">
        <v>7640925.6300000008</v>
      </c>
      <c r="H23" s="30"/>
      <c r="I23" s="68">
        <v>3499524.1800000006</v>
      </c>
      <c r="J23" s="30"/>
      <c r="K23" s="30">
        <v>7640925.6300000008</v>
      </c>
      <c r="L23" s="30"/>
      <c r="M23" s="30">
        <v>3499524.1800000006</v>
      </c>
      <c r="N23" s="49"/>
      <c r="O23" s="9"/>
      <c r="P23" s="9"/>
      <c r="Q23" s="11"/>
      <c r="R23" s="11"/>
    </row>
    <row r="24" spans="1:18" s="50" customFormat="1" ht="25.5" customHeight="1" x14ac:dyDescent="0.45">
      <c r="A24" s="65" t="s">
        <v>107</v>
      </c>
      <c r="C24" s="66"/>
      <c r="E24" s="69"/>
      <c r="F24" s="69"/>
      <c r="G24" s="68">
        <v>6548825.3099999996</v>
      </c>
      <c r="H24" s="30"/>
      <c r="I24" s="68">
        <v>6328499.3200000012</v>
      </c>
      <c r="J24" s="30"/>
      <c r="K24" s="30">
        <v>6555141.5</v>
      </c>
      <c r="L24" s="30"/>
      <c r="M24" s="30">
        <v>6644632.1300000008</v>
      </c>
      <c r="N24" s="49"/>
      <c r="O24" s="9"/>
      <c r="P24" s="9"/>
      <c r="Q24" s="11"/>
      <c r="R24" s="11"/>
    </row>
    <row r="25" spans="1:18" s="50" customFormat="1" ht="25.5" customHeight="1" x14ac:dyDescent="0.45">
      <c r="A25" s="65" t="s">
        <v>108</v>
      </c>
      <c r="C25" s="66"/>
      <c r="E25" s="69"/>
      <c r="F25" s="69"/>
      <c r="G25" s="68">
        <v>14269915.370000001</v>
      </c>
      <c r="H25" s="30"/>
      <c r="I25" s="68">
        <v>9630574.8599999994</v>
      </c>
      <c r="J25" s="30"/>
      <c r="K25" s="30">
        <v>14269771.15</v>
      </c>
      <c r="L25" s="30"/>
      <c r="M25" s="30">
        <v>9621934.3300000001</v>
      </c>
      <c r="N25" s="49"/>
      <c r="O25" s="9"/>
      <c r="P25" s="9"/>
      <c r="Q25" s="11"/>
      <c r="R25" s="11"/>
    </row>
    <row r="26" spans="1:18" s="50" customFormat="1" ht="25.5" customHeight="1" x14ac:dyDescent="0.45">
      <c r="A26" s="65" t="s">
        <v>109</v>
      </c>
      <c r="B26" s="65"/>
      <c r="C26" s="66"/>
      <c r="E26" s="73"/>
      <c r="F26" s="69"/>
      <c r="G26" s="68">
        <v>1142275</v>
      </c>
      <c r="H26" s="30"/>
      <c r="I26" s="68">
        <v>511158.66</v>
      </c>
      <c r="J26" s="30"/>
      <c r="K26" s="30">
        <v>1142275</v>
      </c>
      <c r="L26" s="30"/>
      <c r="M26" s="30">
        <v>511158.66</v>
      </c>
      <c r="N26" s="49"/>
      <c r="O26" s="9"/>
      <c r="P26" s="9"/>
      <c r="Q26" s="11"/>
      <c r="R26" s="11"/>
    </row>
    <row r="27" spans="1:18" s="50" customFormat="1" ht="25.5" customHeight="1" x14ac:dyDescent="0.45">
      <c r="A27" s="65"/>
      <c r="B27" s="63" t="s">
        <v>31</v>
      </c>
      <c r="C27" s="66"/>
      <c r="E27" s="66"/>
      <c r="F27" s="66"/>
      <c r="G27" s="70">
        <f>SUM(G18:G26)</f>
        <v>197345221.79000005</v>
      </c>
      <c r="H27" s="71"/>
      <c r="I27" s="70">
        <f>SUM(I18:I26)</f>
        <v>189082941.66999999</v>
      </c>
      <c r="J27" s="71"/>
      <c r="K27" s="70">
        <f>SUM(K18:K26)</f>
        <v>208860931.45000011</v>
      </c>
      <c r="L27" s="71"/>
      <c r="M27" s="70">
        <f>SUM(M18:M26)</f>
        <v>198796769.11000004</v>
      </c>
      <c r="N27" s="49"/>
      <c r="O27" s="10"/>
      <c r="P27" s="18"/>
      <c r="Q27" s="10"/>
      <c r="R27" s="10"/>
    </row>
    <row r="28" spans="1:18" s="50" customFormat="1" ht="25.5" customHeight="1" thickBot="1" x14ac:dyDescent="0.5">
      <c r="A28" s="63" t="s">
        <v>12</v>
      </c>
      <c r="B28" s="66"/>
      <c r="C28" s="66"/>
      <c r="E28" s="66"/>
      <c r="F28" s="66"/>
      <c r="G28" s="74">
        <f>+G16+G27</f>
        <v>379493648.55000007</v>
      </c>
      <c r="H28" s="71"/>
      <c r="I28" s="74">
        <f>+I16+I27</f>
        <v>391715576.14999998</v>
      </c>
      <c r="J28" s="71"/>
      <c r="K28" s="74">
        <f>+K16+K27</f>
        <v>364962701.4000001</v>
      </c>
      <c r="L28" s="71"/>
      <c r="M28" s="74">
        <f>+M16+M27</f>
        <v>376103909.1500001</v>
      </c>
      <c r="N28" s="49"/>
      <c r="O28" s="18"/>
      <c r="P28" s="11"/>
      <c r="Q28" s="11"/>
      <c r="R28" s="11"/>
    </row>
    <row r="29" spans="1:18" s="50" customFormat="1" ht="25.5" customHeight="1" thickTop="1" x14ac:dyDescent="0.45">
      <c r="A29" s="63"/>
      <c r="B29" s="66"/>
      <c r="C29" s="66"/>
      <c r="E29" s="66"/>
      <c r="F29" s="66"/>
      <c r="G29" s="66"/>
      <c r="H29" s="4"/>
      <c r="I29" s="66"/>
      <c r="J29" s="4"/>
      <c r="K29" s="4"/>
      <c r="L29" s="4"/>
      <c r="M29" s="4"/>
      <c r="N29" s="49"/>
      <c r="O29" s="9"/>
      <c r="P29" s="11"/>
      <c r="Q29" s="11"/>
      <c r="R29" s="11"/>
    </row>
    <row r="30" spans="1:18" s="50" customFormat="1" ht="25.5" customHeight="1" x14ac:dyDescent="0.45">
      <c r="A30" s="63"/>
      <c r="B30" s="66"/>
      <c r="C30" s="66"/>
      <c r="E30" s="66"/>
      <c r="F30" s="66"/>
      <c r="G30" s="66"/>
      <c r="H30" s="4"/>
      <c r="I30" s="4"/>
      <c r="J30" s="4"/>
      <c r="K30" s="4"/>
      <c r="L30" s="4"/>
      <c r="M30" s="4"/>
      <c r="N30" s="49"/>
      <c r="O30" s="9"/>
      <c r="P30" s="11"/>
      <c r="Q30" s="11"/>
      <c r="R30" s="11"/>
    </row>
    <row r="31" spans="1:18" s="50" customFormat="1" ht="25.5" customHeight="1" x14ac:dyDescent="0.45">
      <c r="A31" s="63"/>
      <c r="B31" s="66"/>
      <c r="C31" s="66"/>
      <c r="E31" s="66"/>
      <c r="F31" s="66"/>
      <c r="G31" s="66"/>
      <c r="H31" s="4"/>
      <c r="I31" s="4"/>
      <c r="J31" s="4"/>
      <c r="K31" s="4"/>
      <c r="L31" s="4"/>
      <c r="M31" s="4"/>
      <c r="N31" s="49"/>
      <c r="O31" s="10"/>
      <c r="P31" s="11"/>
      <c r="Q31" s="11"/>
      <c r="R31" s="11"/>
    </row>
    <row r="32" spans="1:18" s="50" customFormat="1" ht="25.5" customHeight="1" x14ac:dyDescent="0.45">
      <c r="A32" s="65" t="s">
        <v>197</v>
      </c>
      <c r="B32" s="66"/>
      <c r="C32" s="66"/>
      <c r="D32" s="66"/>
      <c r="E32" s="66"/>
      <c r="F32" s="66"/>
      <c r="G32" s="66"/>
      <c r="H32" s="4"/>
      <c r="I32" s="4"/>
      <c r="J32" s="4"/>
      <c r="K32" s="4"/>
      <c r="L32" s="4"/>
      <c r="M32" s="4"/>
      <c r="N32" s="49"/>
      <c r="O32" s="10"/>
      <c r="P32" s="11"/>
      <c r="Q32" s="11"/>
      <c r="R32" s="11"/>
    </row>
    <row r="33" spans="1:256" s="50" customFormat="1" ht="25.5" customHeight="1" x14ac:dyDescent="0.45">
      <c r="A33" s="65"/>
      <c r="B33" s="66"/>
      <c r="C33" s="66"/>
      <c r="D33" s="66"/>
      <c r="E33" s="66"/>
      <c r="F33" s="66"/>
      <c r="G33" s="66"/>
      <c r="H33" s="4"/>
      <c r="I33" s="4"/>
      <c r="J33" s="4"/>
      <c r="K33" s="4"/>
      <c r="L33" s="4"/>
      <c r="M33" s="4"/>
      <c r="N33" s="49"/>
      <c r="O33" s="10"/>
      <c r="P33" s="11"/>
      <c r="Q33" s="11"/>
      <c r="R33" s="11"/>
    </row>
    <row r="34" spans="1:256" s="50" customFormat="1" ht="25.5" customHeight="1" x14ac:dyDescent="0.45">
      <c r="B34" s="66"/>
      <c r="C34" s="66"/>
      <c r="D34" s="66"/>
      <c r="E34" s="66"/>
      <c r="F34" s="66"/>
      <c r="G34" s="66"/>
      <c r="H34" s="4"/>
      <c r="I34" s="4"/>
      <c r="J34" s="4"/>
      <c r="K34" s="4"/>
      <c r="L34" s="4"/>
      <c r="M34" s="4"/>
      <c r="N34" s="49"/>
      <c r="O34" s="11"/>
      <c r="P34" s="10"/>
      <c r="Q34" s="1"/>
      <c r="R34" s="2"/>
    </row>
    <row r="35" spans="1:256" s="50" customFormat="1" ht="25.5" customHeight="1" x14ac:dyDescent="0.45">
      <c r="B35" s="66"/>
      <c r="C35" s="66"/>
      <c r="D35" s="66"/>
      <c r="E35" s="66"/>
      <c r="F35" s="66"/>
      <c r="G35" s="66"/>
      <c r="H35" s="4"/>
      <c r="I35" s="4"/>
      <c r="J35" s="4"/>
      <c r="K35" s="4"/>
      <c r="L35" s="4"/>
      <c r="M35" s="4"/>
      <c r="N35" s="49"/>
      <c r="O35" s="9"/>
      <c r="P35" s="10"/>
      <c r="Q35" s="1"/>
      <c r="R35" s="2"/>
    </row>
    <row r="36" spans="1:256" s="50" customFormat="1" ht="25.5" customHeight="1" x14ac:dyDescent="0.45">
      <c r="A36" s="143" t="s">
        <v>156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49"/>
    </row>
    <row r="37" spans="1:256" s="50" customFormat="1" ht="25.5" customHeight="1" x14ac:dyDescent="0.45">
      <c r="A37" s="144" t="s">
        <v>46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49"/>
    </row>
    <row r="38" spans="1:256" ht="25.5" customHeight="1" x14ac:dyDescent="0.45">
      <c r="A38" s="145" t="s">
        <v>56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49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50"/>
      <c r="IS38" s="50"/>
      <c r="IT38" s="50"/>
      <c r="IU38" s="50"/>
      <c r="IV38" s="50"/>
    </row>
    <row r="39" spans="1:256" s="50" customFormat="1" ht="25.5" customHeight="1" x14ac:dyDescent="0.45">
      <c r="A39" s="144" t="s">
        <v>192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49"/>
    </row>
    <row r="40" spans="1:256" ht="25.5" customHeight="1" x14ac:dyDescent="0.45">
      <c r="A40" s="52"/>
      <c r="B40" s="52"/>
      <c r="C40" s="52"/>
      <c r="D40" s="52"/>
      <c r="E40" s="52"/>
      <c r="F40" s="52"/>
      <c r="G40" s="52"/>
      <c r="H40" s="52"/>
      <c r="I40" s="24"/>
      <c r="J40" s="53"/>
      <c r="K40" s="53"/>
      <c r="L40" s="53"/>
      <c r="M40" s="53"/>
      <c r="O40" s="11"/>
      <c r="P40" s="11"/>
      <c r="Q40" s="11"/>
      <c r="R40" s="11"/>
    </row>
    <row r="41" spans="1:256" s="50" customFormat="1" ht="25.5" customHeight="1" x14ac:dyDescent="0.45">
      <c r="A41" s="55"/>
      <c r="B41" s="55"/>
      <c r="C41" s="55"/>
      <c r="D41" s="55"/>
      <c r="E41" s="55"/>
      <c r="F41" s="51"/>
      <c r="G41" s="146" t="s">
        <v>49</v>
      </c>
      <c r="H41" s="146"/>
      <c r="I41" s="146"/>
      <c r="J41" s="24"/>
      <c r="K41" s="147" t="s">
        <v>42</v>
      </c>
      <c r="L41" s="147"/>
      <c r="M41" s="147"/>
      <c r="N41" s="46"/>
      <c r="O41" s="16"/>
      <c r="P41" s="16"/>
      <c r="Q41" s="16"/>
      <c r="R41" s="16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7"/>
      <c r="FW41" s="47"/>
      <c r="FX41" s="47"/>
      <c r="FY41" s="47"/>
      <c r="FZ41" s="47"/>
      <c r="GA41" s="47"/>
      <c r="GB41" s="47"/>
      <c r="GC41" s="47"/>
      <c r="GD41" s="47"/>
      <c r="GE41" s="47"/>
      <c r="GF41" s="47"/>
      <c r="GG41" s="47"/>
      <c r="GH41" s="47"/>
      <c r="GI41" s="47"/>
      <c r="GJ41" s="47"/>
      <c r="GK41" s="47"/>
      <c r="GL41" s="47"/>
      <c r="GM41" s="47"/>
      <c r="GN41" s="47"/>
      <c r="GO41" s="47"/>
      <c r="GP41" s="47"/>
      <c r="GQ41" s="47"/>
      <c r="GR41" s="47"/>
      <c r="GS41" s="47"/>
      <c r="GT41" s="47"/>
      <c r="GU41" s="47"/>
      <c r="GV41" s="47"/>
      <c r="GW41" s="47"/>
      <c r="GX41" s="47"/>
      <c r="GY41" s="47"/>
      <c r="GZ41" s="47"/>
      <c r="HA41" s="47"/>
      <c r="HB41" s="47"/>
      <c r="HC41" s="47"/>
      <c r="HD41" s="47"/>
      <c r="HE41" s="47"/>
      <c r="HF41" s="47"/>
      <c r="HG41" s="47"/>
      <c r="HH41" s="47"/>
      <c r="HI41" s="47"/>
      <c r="HJ41" s="47"/>
      <c r="HK41" s="47"/>
      <c r="HL41" s="47"/>
      <c r="HM41" s="47"/>
      <c r="HN41" s="47"/>
      <c r="HO41" s="47"/>
      <c r="HP41" s="47"/>
      <c r="HQ41" s="47"/>
      <c r="HR41" s="47"/>
      <c r="HS41" s="47"/>
      <c r="HT41" s="47"/>
      <c r="HU41" s="47"/>
      <c r="HV41" s="47"/>
      <c r="HW41" s="47"/>
      <c r="HX41" s="47"/>
      <c r="HY41" s="47"/>
      <c r="HZ41" s="47"/>
      <c r="IA41" s="47"/>
      <c r="IB41" s="47"/>
      <c r="IC41" s="47"/>
      <c r="ID41" s="47"/>
      <c r="IE41" s="47"/>
      <c r="IF41" s="47"/>
      <c r="IG41" s="47"/>
      <c r="IH41" s="47"/>
      <c r="II41" s="47"/>
      <c r="IJ41" s="47"/>
      <c r="IK41" s="47"/>
      <c r="IL41" s="47"/>
      <c r="IM41" s="47"/>
      <c r="IN41" s="47"/>
      <c r="IO41" s="47"/>
      <c r="IP41" s="47"/>
      <c r="IQ41" s="47"/>
      <c r="IR41" s="47"/>
      <c r="IS41" s="47"/>
      <c r="IT41" s="47"/>
      <c r="IU41" s="47"/>
      <c r="IV41" s="47"/>
    </row>
    <row r="42" spans="1:256" s="50" customFormat="1" ht="25.5" customHeight="1" x14ac:dyDescent="0.45">
      <c r="E42" s="51" t="s">
        <v>8</v>
      </c>
      <c r="F42" s="57"/>
      <c r="G42" s="58" t="s">
        <v>193</v>
      </c>
      <c r="H42" s="59"/>
      <c r="I42" s="58" t="s">
        <v>155</v>
      </c>
      <c r="J42" s="60"/>
      <c r="K42" s="58" t="s">
        <v>193</v>
      </c>
      <c r="L42" s="59"/>
      <c r="M42" s="58" t="s">
        <v>155</v>
      </c>
      <c r="N42" s="46"/>
      <c r="O42" s="10"/>
      <c r="P42" s="10"/>
      <c r="Q42" s="10"/>
      <c r="R42" s="10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</row>
    <row r="43" spans="1:256" s="50" customFormat="1" ht="25.5" customHeight="1" x14ac:dyDescent="0.45">
      <c r="E43" s="51"/>
      <c r="F43" s="57"/>
      <c r="G43" s="61" t="s">
        <v>152</v>
      </c>
      <c r="H43" s="62"/>
      <c r="I43" s="51" t="s">
        <v>153</v>
      </c>
      <c r="J43" s="60"/>
      <c r="K43" s="61" t="s">
        <v>152</v>
      </c>
      <c r="L43" s="62"/>
      <c r="M43" s="51" t="s">
        <v>153</v>
      </c>
      <c r="N43" s="46"/>
      <c r="O43" s="10"/>
      <c r="P43" s="10"/>
      <c r="Q43" s="10"/>
      <c r="R43" s="10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54"/>
      <c r="FH43" s="54"/>
      <c r="FI43" s="54"/>
      <c r="FJ43" s="54"/>
      <c r="FK43" s="54"/>
      <c r="FL43" s="54"/>
      <c r="FM43" s="54"/>
      <c r="FN43" s="54"/>
      <c r="FO43" s="54"/>
      <c r="FP43" s="54"/>
      <c r="FQ43" s="54"/>
      <c r="FR43" s="54"/>
      <c r="FS43" s="54"/>
      <c r="FT43" s="54"/>
      <c r="FU43" s="54"/>
      <c r="FV43" s="54"/>
      <c r="FW43" s="54"/>
      <c r="FX43" s="54"/>
      <c r="FY43" s="54"/>
      <c r="FZ43" s="54"/>
      <c r="GA43" s="54"/>
      <c r="GB43" s="54"/>
      <c r="GC43" s="54"/>
      <c r="GD43" s="54"/>
      <c r="GE43" s="54"/>
      <c r="GF43" s="54"/>
      <c r="GG43" s="54"/>
      <c r="GH43" s="54"/>
      <c r="GI43" s="54"/>
      <c r="GJ43" s="54"/>
      <c r="GK43" s="54"/>
      <c r="GL43" s="54"/>
      <c r="GM43" s="54"/>
      <c r="GN43" s="54"/>
      <c r="GO43" s="54"/>
      <c r="GP43" s="54"/>
      <c r="GQ43" s="54"/>
      <c r="GR43" s="54"/>
      <c r="GS43" s="54"/>
      <c r="GT43" s="54"/>
      <c r="GU43" s="54"/>
      <c r="GV43" s="54"/>
      <c r="GW43" s="54"/>
      <c r="GX43" s="54"/>
      <c r="GY43" s="54"/>
      <c r="GZ43" s="54"/>
      <c r="HA43" s="54"/>
      <c r="HB43" s="54"/>
      <c r="HC43" s="54"/>
      <c r="HD43" s="54"/>
      <c r="HE43" s="54"/>
      <c r="HF43" s="54"/>
      <c r="HG43" s="54"/>
      <c r="HH43" s="54"/>
      <c r="HI43" s="54"/>
      <c r="HJ43" s="54"/>
      <c r="HK43" s="54"/>
      <c r="HL43" s="54"/>
      <c r="HM43" s="54"/>
      <c r="HN43" s="54"/>
      <c r="HO43" s="54"/>
      <c r="HP43" s="54"/>
      <c r="HQ43" s="54"/>
      <c r="HR43" s="54"/>
      <c r="HS43" s="54"/>
      <c r="HT43" s="54"/>
      <c r="HU43" s="54"/>
      <c r="HV43" s="54"/>
      <c r="HW43" s="54"/>
      <c r="HX43" s="54"/>
      <c r="HY43" s="54"/>
      <c r="HZ43" s="54"/>
      <c r="IA43" s="54"/>
      <c r="IB43" s="54"/>
      <c r="IC43" s="54"/>
      <c r="ID43" s="54"/>
      <c r="IE43" s="54"/>
      <c r="IF43" s="54"/>
      <c r="IG43" s="54"/>
      <c r="IH43" s="54"/>
      <c r="II43" s="54"/>
      <c r="IJ43" s="54"/>
      <c r="IK43" s="54"/>
      <c r="IL43" s="54"/>
      <c r="IM43" s="54"/>
      <c r="IN43" s="54"/>
      <c r="IO43" s="54"/>
      <c r="IP43" s="54"/>
      <c r="IQ43" s="54"/>
      <c r="IR43" s="54"/>
      <c r="IS43" s="54"/>
      <c r="IT43" s="54"/>
      <c r="IU43" s="54"/>
      <c r="IV43" s="54"/>
    </row>
    <row r="44" spans="1:256" s="50" customFormat="1" ht="25.5" customHeight="1" x14ac:dyDescent="0.45">
      <c r="E44" s="51"/>
      <c r="F44" s="57"/>
      <c r="G44" s="51" t="s">
        <v>154</v>
      </c>
      <c r="H44" s="4"/>
      <c r="J44" s="60"/>
      <c r="K44" s="51" t="s">
        <v>154</v>
      </c>
      <c r="L44" s="4"/>
      <c r="N44" s="46"/>
      <c r="O44" s="10"/>
      <c r="P44" s="10"/>
      <c r="Q44" s="10"/>
      <c r="R44" s="10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  <c r="IT44" s="54"/>
      <c r="IU44" s="54"/>
      <c r="IV44" s="54"/>
    </row>
    <row r="45" spans="1:256" s="50" customFormat="1" ht="25.5" customHeight="1" x14ac:dyDescent="0.45">
      <c r="A45" s="145" t="s">
        <v>13</v>
      </c>
      <c r="B45" s="145"/>
      <c r="C45" s="145"/>
      <c r="D45" s="145"/>
      <c r="E45" s="51"/>
      <c r="F45" s="57"/>
      <c r="G45" s="61"/>
      <c r="H45" s="62"/>
      <c r="I45" s="61"/>
      <c r="J45" s="60"/>
      <c r="K45" s="61"/>
      <c r="L45" s="62"/>
      <c r="M45" s="61"/>
      <c r="N45" s="46"/>
      <c r="O45" s="142"/>
      <c r="P45" s="142"/>
      <c r="Q45" s="142"/>
      <c r="R45" s="142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  <c r="FF45" s="54"/>
      <c r="FG45" s="54"/>
      <c r="FH45" s="54"/>
      <c r="FI45" s="54"/>
      <c r="FJ45" s="54"/>
      <c r="FK45" s="54"/>
      <c r="FL45" s="54"/>
      <c r="FM45" s="54"/>
      <c r="FN45" s="54"/>
      <c r="FO45" s="54"/>
      <c r="FP45" s="54"/>
      <c r="FQ45" s="54"/>
      <c r="FR45" s="54"/>
      <c r="FS45" s="54"/>
      <c r="FT45" s="54"/>
      <c r="FU45" s="54"/>
      <c r="FV45" s="54"/>
      <c r="FW45" s="54"/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4"/>
      <c r="GI45" s="54"/>
      <c r="GJ45" s="54"/>
      <c r="GK45" s="54"/>
      <c r="GL45" s="54"/>
      <c r="GM45" s="54"/>
      <c r="GN45" s="54"/>
      <c r="GO45" s="54"/>
      <c r="GP45" s="54"/>
      <c r="GQ45" s="54"/>
      <c r="GR45" s="54"/>
      <c r="GS45" s="54"/>
      <c r="GT45" s="54"/>
      <c r="GU45" s="54"/>
      <c r="GV45" s="54"/>
      <c r="GW45" s="54"/>
      <c r="GX45" s="54"/>
      <c r="GY45" s="54"/>
      <c r="GZ45" s="54"/>
      <c r="HA45" s="54"/>
      <c r="HB45" s="54"/>
      <c r="HC45" s="54"/>
      <c r="HD45" s="54"/>
      <c r="HE45" s="54"/>
      <c r="HF45" s="54"/>
      <c r="HG45" s="54"/>
      <c r="HH45" s="54"/>
      <c r="HI45" s="54"/>
      <c r="HJ45" s="54"/>
      <c r="HK45" s="54"/>
      <c r="HL45" s="54"/>
      <c r="HM45" s="54"/>
      <c r="HN45" s="54"/>
      <c r="HO45" s="54"/>
      <c r="HP45" s="54"/>
      <c r="HQ45" s="54"/>
      <c r="HR45" s="54"/>
      <c r="HS45" s="54"/>
      <c r="HT45" s="54"/>
      <c r="HU45" s="54"/>
      <c r="HV45" s="54"/>
      <c r="HW45" s="54"/>
      <c r="HX45" s="54"/>
      <c r="HY45" s="54"/>
      <c r="HZ45" s="54"/>
      <c r="IA45" s="54"/>
      <c r="IB45" s="54"/>
      <c r="IC45" s="54"/>
      <c r="ID45" s="54"/>
      <c r="IE45" s="54"/>
      <c r="IF45" s="54"/>
      <c r="IG45" s="54"/>
      <c r="IH45" s="54"/>
      <c r="II45" s="54"/>
      <c r="IJ45" s="54"/>
      <c r="IK45" s="54"/>
      <c r="IL45" s="54"/>
      <c r="IM45" s="54"/>
      <c r="IN45" s="54"/>
      <c r="IO45" s="54"/>
      <c r="IP45" s="54"/>
      <c r="IQ45" s="54"/>
      <c r="IR45" s="54"/>
      <c r="IS45" s="54"/>
      <c r="IT45" s="54"/>
      <c r="IU45" s="54"/>
      <c r="IV45" s="54"/>
    </row>
    <row r="46" spans="1:256" s="50" customFormat="1" ht="25.5" customHeight="1" x14ac:dyDescent="0.45">
      <c r="A46" s="63" t="s">
        <v>14</v>
      </c>
      <c r="B46" s="66"/>
      <c r="C46" s="66"/>
      <c r="N46" s="49"/>
      <c r="O46" s="18"/>
      <c r="P46" s="11"/>
      <c r="Q46" s="11"/>
      <c r="R46" s="11"/>
    </row>
    <row r="47" spans="1:256" s="50" customFormat="1" ht="25.5" customHeight="1" x14ac:dyDescent="0.45">
      <c r="A47" s="65" t="s">
        <v>157</v>
      </c>
      <c r="C47" s="66"/>
      <c r="E47" s="22" t="s">
        <v>145</v>
      </c>
      <c r="F47" s="75"/>
      <c r="G47" s="68">
        <v>0</v>
      </c>
      <c r="H47" s="76"/>
      <c r="I47" s="19">
        <v>14377456.779999999</v>
      </c>
      <c r="J47" s="76"/>
      <c r="K47" s="30">
        <v>0</v>
      </c>
      <c r="L47" s="30"/>
      <c r="M47" s="30">
        <v>14377456.779999999</v>
      </c>
      <c r="N47" s="49"/>
      <c r="O47" s="9"/>
      <c r="P47" s="10"/>
      <c r="Q47" s="11"/>
      <c r="R47" s="11"/>
    </row>
    <row r="48" spans="1:256" s="50" customFormat="1" ht="25.5" customHeight="1" x14ac:dyDescent="0.45">
      <c r="A48" s="65" t="s">
        <v>60</v>
      </c>
      <c r="C48" s="66"/>
      <c r="E48" s="22" t="s">
        <v>85</v>
      </c>
      <c r="F48" s="75"/>
      <c r="G48" s="68">
        <v>37902221.039999992</v>
      </c>
      <c r="H48" s="76"/>
      <c r="I48" s="19">
        <v>44929882.519999996</v>
      </c>
      <c r="J48" s="76"/>
      <c r="K48" s="30">
        <v>37016187.140000001</v>
      </c>
      <c r="L48" s="30"/>
      <c r="M48" s="30">
        <v>44377338.809999995</v>
      </c>
      <c r="N48" s="49"/>
      <c r="O48" s="9"/>
      <c r="P48" s="10"/>
      <c r="Q48" s="11"/>
      <c r="R48" s="11"/>
    </row>
    <row r="49" spans="1:18" s="50" customFormat="1" ht="25.5" customHeight="1" x14ac:dyDescent="0.45">
      <c r="A49" s="65" t="s">
        <v>111</v>
      </c>
      <c r="C49" s="66"/>
      <c r="E49" s="22" t="s">
        <v>86</v>
      </c>
      <c r="F49" s="45"/>
      <c r="G49" s="68">
        <v>5963654.4400000004</v>
      </c>
      <c r="H49" s="76"/>
      <c r="I49" s="68">
        <v>3389118.0700000003</v>
      </c>
      <c r="J49" s="76"/>
      <c r="K49" s="30">
        <v>5844690.71</v>
      </c>
      <c r="L49" s="30"/>
      <c r="M49" s="30">
        <v>3389118.0700000003</v>
      </c>
      <c r="N49" s="49"/>
      <c r="O49" s="9"/>
      <c r="P49" s="10"/>
      <c r="Q49" s="11"/>
      <c r="R49" s="11"/>
    </row>
    <row r="50" spans="1:18" s="50" customFormat="1" ht="25.5" customHeight="1" x14ac:dyDescent="0.45">
      <c r="A50" s="9" t="s">
        <v>119</v>
      </c>
      <c r="B50" s="10"/>
      <c r="C50" s="66"/>
      <c r="E50" s="45"/>
      <c r="F50" s="45"/>
      <c r="G50" s="68">
        <v>336190.02</v>
      </c>
      <c r="H50" s="76"/>
      <c r="I50" s="68">
        <v>449058.23</v>
      </c>
      <c r="J50" s="76"/>
      <c r="K50" s="68">
        <v>0</v>
      </c>
      <c r="L50" s="30"/>
      <c r="M50" s="68">
        <v>0</v>
      </c>
      <c r="N50" s="49"/>
      <c r="O50" s="10"/>
      <c r="P50" s="10"/>
      <c r="Q50" s="11"/>
      <c r="R50" s="11"/>
    </row>
    <row r="51" spans="1:18" s="50" customFormat="1" ht="25.5" customHeight="1" x14ac:dyDescent="0.45">
      <c r="A51" s="64"/>
      <c r="B51" s="63" t="s">
        <v>15</v>
      </c>
      <c r="D51" s="66"/>
      <c r="E51" s="48"/>
      <c r="F51" s="48"/>
      <c r="G51" s="77">
        <f>SUM(G47:G50)</f>
        <v>44202065.499999993</v>
      </c>
      <c r="H51" s="76"/>
      <c r="I51" s="77">
        <f>SUM(I47:I50)</f>
        <v>63145515.599999994</v>
      </c>
      <c r="J51" s="76"/>
      <c r="K51" s="77">
        <f>SUM(K47:K50)</f>
        <v>42860877.850000001</v>
      </c>
      <c r="L51" s="30"/>
      <c r="M51" s="77">
        <f>SUM(M47:M50)</f>
        <v>62143913.659999996</v>
      </c>
      <c r="N51" s="49"/>
      <c r="O51" s="9"/>
      <c r="P51" s="10"/>
      <c r="Q51" s="11"/>
      <c r="R51" s="11"/>
    </row>
    <row r="52" spans="1:18" s="50" customFormat="1" ht="25.5" customHeight="1" x14ac:dyDescent="0.45">
      <c r="A52" s="63" t="s">
        <v>16</v>
      </c>
      <c r="B52" s="55"/>
      <c r="C52" s="65"/>
      <c r="D52" s="66"/>
      <c r="E52" s="78"/>
      <c r="F52" s="78"/>
      <c r="G52" s="79"/>
      <c r="H52" s="80"/>
      <c r="I52" s="79"/>
      <c r="J52" s="72"/>
      <c r="K52" s="72"/>
      <c r="L52" s="72"/>
      <c r="M52" s="72"/>
      <c r="N52" s="49"/>
      <c r="O52" s="11"/>
      <c r="P52" s="18"/>
      <c r="Q52" s="10"/>
      <c r="R52" s="10"/>
    </row>
    <row r="53" spans="1:18" s="50" customFormat="1" ht="25.5" customHeight="1" x14ac:dyDescent="0.45">
      <c r="A53" s="66" t="s">
        <v>92</v>
      </c>
      <c r="C53" s="65"/>
      <c r="D53" s="75"/>
      <c r="E53" s="22" t="s">
        <v>86</v>
      </c>
      <c r="F53" s="45"/>
      <c r="G53" s="30">
        <v>17780177.600000001</v>
      </c>
      <c r="H53" s="76"/>
      <c r="I53" s="30">
        <v>6280241.0500000007</v>
      </c>
      <c r="J53" s="76"/>
      <c r="K53" s="30">
        <v>17276420.440000001</v>
      </c>
      <c r="L53" s="30"/>
      <c r="M53" s="30">
        <v>6280241.0500000007</v>
      </c>
      <c r="N53" s="49"/>
      <c r="O53" s="18"/>
      <c r="P53" s="10"/>
      <c r="Q53" s="9"/>
      <c r="R53" s="9"/>
    </row>
    <row r="54" spans="1:18" s="50" customFormat="1" ht="25.5" customHeight="1" x14ac:dyDescent="0.45">
      <c r="A54" s="66" t="s">
        <v>64</v>
      </c>
      <c r="C54" s="65"/>
      <c r="D54" s="75"/>
      <c r="E54" s="45"/>
      <c r="F54" s="45"/>
      <c r="G54" s="68"/>
      <c r="H54" s="76"/>
      <c r="I54" s="68"/>
      <c r="J54" s="76"/>
      <c r="K54" s="30"/>
      <c r="L54" s="30"/>
      <c r="M54" s="30"/>
      <c r="N54" s="49"/>
      <c r="O54" s="11"/>
      <c r="P54" s="10"/>
      <c r="Q54" s="9"/>
      <c r="R54" s="9"/>
    </row>
    <row r="55" spans="1:18" s="50" customFormat="1" ht="25.5" customHeight="1" x14ac:dyDescent="0.45">
      <c r="A55" s="66" t="s">
        <v>65</v>
      </c>
      <c r="C55" s="65"/>
      <c r="D55" s="75"/>
      <c r="E55" s="45" t="s">
        <v>87</v>
      </c>
      <c r="F55" s="45"/>
      <c r="G55" s="68">
        <v>25114426.23</v>
      </c>
      <c r="H55" s="76"/>
      <c r="I55" s="68">
        <v>23664943.960000001</v>
      </c>
      <c r="J55" s="76"/>
      <c r="K55" s="30">
        <v>24954359.289999999</v>
      </c>
      <c r="L55" s="30"/>
      <c r="M55" s="30">
        <v>23534070.609999999</v>
      </c>
      <c r="N55" s="49"/>
      <c r="O55" s="11"/>
      <c r="P55" s="10"/>
      <c r="Q55" s="9"/>
      <c r="R55" s="9"/>
    </row>
    <row r="56" spans="1:18" s="50" customFormat="1" ht="25.5" customHeight="1" x14ac:dyDescent="0.45">
      <c r="A56" s="66" t="s">
        <v>121</v>
      </c>
      <c r="C56" s="65"/>
      <c r="D56" s="75"/>
      <c r="E56" s="45"/>
      <c r="F56" s="45"/>
      <c r="G56" s="30">
        <v>2928289.69</v>
      </c>
      <c r="H56" s="76"/>
      <c r="I56" s="30">
        <v>2928289.69</v>
      </c>
      <c r="J56" s="76"/>
      <c r="K56" s="30">
        <v>0</v>
      </c>
      <c r="L56" s="30"/>
      <c r="M56" s="30">
        <v>0</v>
      </c>
      <c r="N56" s="49"/>
      <c r="O56" s="10"/>
      <c r="P56" s="10"/>
      <c r="Q56" s="9"/>
      <c r="R56" s="9"/>
    </row>
    <row r="57" spans="1:18" s="50" customFormat="1" ht="25.5" customHeight="1" x14ac:dyDescent="0.45">
      <c r="A57" s="64"/>
      <c r="B57" s="63" t="s">
        <v>17</v>
      </c>
      <c r="E57" s="65"/>
      <c r="F57" s="65"/>
      <c r="G57" s="70">
        <f>SUM(G53:G56)</f>
        <v>45822893.519999996</v>
      </c>
      <c r="H57" s="80"/>
      <c r="I57" s="70">
        <f>SUM(I53:I56)</f>
        <v>32873474.700000003</v>
      </c>
      <c r="J57" s="81"/>
      <c r="K57" s="70">
        <f>SUM(K53:K56)</f>
        <v>42230779.730000004</v>
      </c>
      <c r="L57" s="71"/>
      <c r="M57" s="70">
        <f>SUM(M53:M56)</f>
        <v>29814311.66</v>
      </c>
      <c r="N57" s="49"/>
      <c r="O57" s="11"/>
      <c r="P57" s="10"/>
      <c r="Q57" s="9"/>
      <c r="R57" s="9"/>
    </row>
    <row r="58" spans="1:18" s="50" customFormat="1" ht="25.5" customHeight="1" x14ac:dyDescent="0.45">
      <c r="A58" s="64"/>
      <c r="B58" s="63" t="s">
        <v>18</v>
      </c>
      <c r="D58" s="66"/>
      <c r="E58" s="65"/>
      <c r="F58" s="65"/>
      <c r="G58" s="82">
        <f>+G51+G57</f>
        <v>90024959.019999981</v>
      </c>
      <c r="H58" s="81"/>
      <c r="I58" s="82">
        <f>+I51+I57</f>
        <v>96018990.299999997</v>
      </c>
      <c r="J58" s="81"/>
      <c r="K58" s="82">
        <f>+K51+K57</f>
        <v>85091657.580000013</v>
      </c>
      <c r="L58" s="71"/>
      <c r="M58" s="82">
        <f>+M51+M57</f>
        <v>91958225.319999993</v>
      </c>
      <c r="N58" s="49"/>
      <c r="O58" s="11"/>
      <c r="P58" s="18"/>
      <c r="Q58" s="10"/>
      <c r="R58" s="10"/>
    </row>
    <row r="59" spans="1:18" s="50" customFormat="1" ht="25.5" customHeight="1" x14ac:dyDescent="0.45">
      <c r="A59" s="64"/>
      <c r="B59" s="63"/>
      <c r="D59" s="66"/>
      <c r="E59" s="65"/>
      <c r="F59" s="65"/>
      <c r="G59" s="15"/>
      <c r="H59" s="5"/>
      <c r="I59" s="15"/>
      <c r="J59" s="83"/>
      <c r="K59" s="15"/>
      <c r="L59" s="15"/>
      <c r="M59" s="15"/>
      <c r="N59" s="49"/>
      <c r="O59" s="11"/>
      <c r="P59" s="18"/>
      <c r="Q59" s="10"/>
      <c r="R59" s="10"/>
    </row>
    <row r="60" spans="1:18" s="50" customFormat="1" ht="25.5" customHeight="1" x14ac:dyDescent="0.45">
      <c r="A60" s="64"/>
      <c r="B60" s="63"/>
      <c r="D60" s="66"/>
      <c r="E60" s="65"/>
      <c r="F60" s="65"/>
      <c r="G60" s="15"/>
      <c r="H60" s="5"/>
      <c r="I60" s="15"/>
      <c r="J60" s="83"/>
      <c r="K60" s="15"/>
      <c r="L60" s="15"/>
      <c r="M60" s="15"/>
      <c r="N60" s="49"/>
      <c r="O60" s="11"/>
      <c r="P60" s="18"/>
      <c r="Q60" s="10"/>
      <c r="R60" s="10"/>
    </row>
    <row r="61" spans="1:18" s="50" customFormat="1" ht="25.5" customHeight="1" x14ac:dyDescent="0.45">
      <c r="A61" s="64"/>
      <c r="B61" s="63"/>
      <c r="D61" s="66"/>
      <c r="E61" s="65"/>
      <c r="F61" s="65"/>
      <c r="G61" s="15"/>
      <c r="H61" s="5"/>
      <c r="I61" s="15"/>
      <c r="J61" s="83"/>
      <c r="K61" s="15"/>
      <c r="L61" s="15"/>
      <c r="M61" s="15"/>
      <c r="N61" s="49"/>
      <c r="O61" s="11"/>
      <c r="P61" s="18"/>
      <c r="Q61" s="10"/>
      <c r="R61" s="10"/>
    </row>
    <row r="62" spans="1:18" s="50" customFormat="1" ht="25.5" customHeight="1" x14ac:dyDescent="0.45">
      <c r="B62" s="63"/>
      <c r="D62" s="66"/>
      <c r="E62" s="65"/>
      <c r="F62" s="65"/>
      <c r="G62" s="15"/>
      <c r="H62" s="5"/>
      <c r="I62" s="15"/>
      <c r="J62" s="83"/>
      <c r="K62" s="15"/>
      <c r="L62" s="15"/>
      <c r="M62" s="15"/>
      <c r="N62" s="49"/>
      <c r="O62" s="11"/>
      <c r="P62" s="18"/>
      <c r="Q62" s="10"/>
      <c r="R62" s="10"/>
    </row>
    <row r="63" spans="1:18" s="50" customFormat="1" ht="25.5" customHeight="1" x14ac:dyDescent="0.45">
      <c r="B63" s="66"/>
      <c r="C63" s="66"/>
      <c r="D63" s="66"/>
      <c r="E63" s="66"/>
      <c r="F63" s="66"/>
      <c r="G63" s="66"/>
      <c r="H63" s="4"/>
      <c r="I63" s="4"/>
      <c r="J63" s="4"/>
      <c r="K63" s="4"/>
      <c r="L63" s="4"/>
      <c r="M63" s="4"/>
      <c r="N63" s="49"/>
      <c r="O63" s="11"/>
      <c r="P63" s="18"/>
      <c r="Q63" s="10"/>
      <c r="R63" s="10"/>
    </row>
    <row r="64" spans="1:18" s="50" customFormat="1" ht="25.5" customHeight="1" x14ac:dyDescent="0.45">
      <c r="A64" s="66"/>
      <c r="B64" s="66"/>
      <c r="C64" s="66"/>
      <c r="D64" s="66"/>
      <c r="E64" s="66"/>
      <c r="F64" s="66"/>
      <c r="G64" s="66"/>
      <c r="H64" s="4"/>
      <c r="I64" s="4"/>
      <c r="J64" s="4"/>
      <c r="K64" s="4"/>
      <c r="L64" s="4"/>
      <c r="M64" s="4"/>
      <c r="N64" s="49"/>
      <c r="O64" s="10"/>
      <c r="P64" s="11"/>
      <c r="Q64" s="11"/>
      <c r="R64" s="11"/>
    </row>
    <row r="65" spans="1:256" s="50" customFormat="1" ht="25.5" customHeight="1" x14ac:dyDescent="0.45">
      <c r="B65" s="66"/>
      <c r="C65" s="66"/>
      <c r="D65" s="66"/>
      <c r="E65" s="66"/>
      <c r="F65" s="66"/>
      <c r="G65" s="66"/>
      <c r="H65" s="4"/>
      <c r="I65" s="4"/>
      <c r="J65" s="4"/>
      <c r="K65" s="4"/>
      <c r="L65" s="4"/>
      <c r="M65" s="4"/>
      <c r="N65" s="49"/>
      <c r="O65" s="11"/>
      <c r="P65" s="10"/>
      <c r="Q65" s="10"/>
      <c r="R65" s="10"/>
    </row>
    <row r="66" spans="1:256" s="50" customFormat="1" ht="25.5" customHeight="1" x14ac:dyDescent="0.45">
      <c r="B66" s="66"/>
      <c r="C66" s="66"/>
      <c r="D66" s="66"/>
      <c r="E66" s="66"/>
      <c r="F66" s="66"/>
      <c r="G66" s="66"/>
      <c r="H66" s="4"/>
      <c r="I66" s="4"/>
      <c r="J66" s="4"/>
      <c r="K66" s="4"/>
      <c r="L66" s="4"/>
      <c r="M66" s="4"/>
      <c r="N66" s="49"/>
      <c r="O66" s="9"/>
      <c r="P66" s="10"/>
      <c r="Q66" s="10"/>
      <c r="R66" s="2"/>
    </row>
    <row r="67" spans="1:256" s="50" customFormat="1" ht="26.1" customHeight="1" x14ac:dyDescent="0.45">
      <c r="A67" s="65" t="s">
        <v>197</v>
      </c>
      <c r="B67" s="66"/>
      <c r="C67" s="66"/>
      <c r="D67" s="66"/>
      <c r="E67" s="66"/>
      <c r="F67" s="66"/>
      <c r="G67" s="66"/>
      <c r="H67" s="4"/>
      <c r="I67" s="4"/>
      <c r="J67" s="4"/>
      <c r="K67" s="4"/>
      <c r="L67" s="4"/>
      <c r="M67" s="4"/>
      <c r="N67" s="49"/>
      <c r="O67" s="11"/>
      <c r="P67" s="18"/>
      <c r="Q67" s="10"/>
      <c r="R67" s="2"/>
    </row>
    <row r="68" spans="1:256" s="50" customFormat="1" ht="26.1" customHeight="1" x14ac:dyDescent="0.45">
      <c r="A68" s="66"/>
      <c r="B68" s="66"/>
      <c r="C68" s="66"/>
      <c r="D68" s="66"/>
      <c r="E68" s="66"/>
      <c r="F68" s="66"/>
      <c r="G68" s="66"/>
      <c r="H68" s="4"/>
      <c r="I68" s="4"/>
      <c r="J68" s="4"/>
      <c r="K68" s="4"/>
      <c r="L68" s="4"/>
      <c r="M68" s="4"/>
      <c r="N68" s="49"/>
      <c r="O68" s="11"/>
      <c r="P68" s="18"/>
      <c r="Q68" s="1"/>
      <c r="R68" s="2"/>
    </row>
    <row r="69" spans="1:256" s="50" customFormat="1" ht="26.1" customHeight="1" x14ac:dyDescent="0.45">
      <c r="A69" s="66"/>
      <c r="B69" s="66"/>
      <c r="C69" s="66"/>
      <c r="D69" s="66"/>
      <c r="E69" s="66"/>
      <c r="F69" s="66"/>
      <c r="G69" s="66"/>
      <c r="H69" s="4"/>
      <c r="I69" s="4"/>
      <c r="J69" s="4"/>
      <c r="K69" s="4"/>
      <c r="L69" s="4"/>
      <c r="M69" s="4"/>
      <c r="N69" s="49"/>
      <c r="O69" s="11"/>
      <c r="P69" s="18"/>
      <c r="Q69" s="1"/>
      <c r="R69" s="2"/>
    </row>
    <row r="70" spans="1:256" s="50" customFormat="1" ht="26.1" customHeight="1" x14ac:dyDescent="0.45">
      <c r="A70" s="66"/>
      <c r="B70" s="66"/>
      <c r="C70" s="66"/>
      <c r="D70" s="66"/>
      <c r="E70" s="66"/>
      <c r="F70" s="66"/>
      <c r="G70" s="66"/>
      <c r="H70" s="4"/>
      <c r="I70" s="4"/>
      <c r="J70" s="4"/>
      <c r="K70" s="4"/>
      <c r="L70" s="4"/>
      <c r="M70" s="4"/>
      <c r="N70" s="49"/>
      <c r="O70" s="11"/>
      <c r="P70" s="18"/>
      <c r="Q70" s="2"/>
      <c r="R70" s="2"/>
    </row>
    <row r="71" spans="1:256" s="50" customFormat="1" ht="25.5" customHeight="1" x14ac:dyDescent="0.45">
      <c r="A71" s="143" t="s">
        <v>158</v>
      </c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49"/>
      <c r="O71" s="11"/>
      <c r="P71" s="18"/>
      <c r="Q71" s="2"/>
      <c r="R71" s="2"/>
    </row>
    <row r="72" spans="1:256" s="50" customFormat="1" ht="25.5" customHeight="1" x14ac:dyDescent="0.45">
      <c r="A72" s="144" t="s">
        <v>46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49"/>
    </row>
    <row r="73" spans="1:256" ht="25.5" customHeight="1" x14ac:dyDescent="0.45">
      <c r="A73" s="145" t="s">
        <v>56</v>
      </c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49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50"/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  <c r="HT73" s="50"/>
      <c r="HU73" s="50"/>
      <c r="HV73" s="50"/>
      <c r="HW73" s="50"/>
      <c r="HX73" s="50"/>
      <c r="HY73" s="50"/>
      <c r="HZ73" s="50"/>
      <c r="IA73" s="50"/>
      <c r="IB73" s="50"/>
      <c r="IC73" s="50"/>
      <c r="ID73" s="50"/>
      <c r="IE73" s="50"/>
      <c r="IF73" s="50"/>
      <c r="IG73" s="50"/>
      <c r="IH73" s="50"/>
      <c r="II73" s="50"/>
      <c r="IJ73" s="50"/>
      <c r="IK73" s="50"/>
      <c r="IL73" s="50"/>
      <c r="IM73" s="50"/>
      <c r="IN73" s="50"/>
      <c r="IO73" s="50"/>
      <c r="IP73" s="50"/>
      <c r="IQ73" s="50"/>
      <c r="IR73" s="50"/>
      <c r="IS73" s="50"/>
      <c r="IT73" s="50"/>
      <c r="IU73" s="50"/>
      <c r="IV73" s="50"/>
    </row>
    <row r="74" spans="1:256" s="50" customFormat="1" ht="25.5" customHeight="1" x14ac:dyDescent="0.45">
      <c r="A74" s="144" t="s">
        <v>192</v>
      </c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49"/>
    </row>
    <row r="75" spans="1:256" ht="25.5" customHeight="1" x14ac:dyDescent="0.45">
      <c r="A75" s="52"/>
      <c r="B75" s="52"/>
      <c r="C75" s="52"/>
      <c r="D75" s="52"/>
      <c r="E75" s="52"/>
      <c r="F75" s="52"/>
      <c r="G75" s="52"/>
      <c r="H75" s="52"/>
      <c r="I75" s="24"/>
      <c r="J75" s="53"/>
      <c r="K75" s="53"/>
      <c r="L75" s="53"/>
      <c r="M75" s="53"/>
      <c r="O75" s="47"/>
      <c r="P75" s="47"/>
      <c r="Q75" s="47"/>
      <c r="R75" s="47"/>
    </row>
    <row r="76" spans="1:256" s="50" customFormat="1" ht="25.5" customHeight="1" x14ac:dyDescent="0.45">
      <c r="A76" s="55"/>
      <c r="B76" s="55"/>
      <c r="C76" s="55"/>
      <c r="D76" s="55"/>
      <c r="E76" s="55"/>
      <c r="F76" s="51"/>
      <c r="G76" s="146" t="s">
        <v>49</v>
      </c>
      <c r="H76" s="146"/>
      <c r="I76" s="146"/>
      <c r="J76" s="24"/>
      <c r="K76" s="147" t="s">
        <v>42</v>
      </c>
      <c r="L76" s="147"/>
      <c r="M76" s="147"/>
      <c r="N76" s="46"/>
      <c r="O76" s="11"/>
      <c r="P76" s="11"/>
      <c r="Q76" s="11"/>
      <c r="R76" s="11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7"/>
      <c r="EC76" s="47"/>
      <c r="ED76" s="47"/>
      <c r="EE76" s="47"/>
      <c r="EF76" s="47"/>
      <c r="EG76" s="47"/>
      <c r="EH76" s="47"/>
      <c r="EI76" s="47"/>
      <c r="EJ76" s="47"/>
      <c r="EK76" s="47"/>
      <c r="EL76" s="47"/>
      <c r="EM76" s="47"/>
      <c r="EN76" s="47"/>
      <c r="EO76" s="47"/>
      <c r="EP76" s="47"/>
      <c r="EQ76" s="47"/>
      <c r="ER76" s="47"/>
      <c r="ES76" s="47"/>
      <c r="ET76" s="47"/>
      <c r="EU76" s="47"/>
      <c r="EV76" s="47"/>
      <c r="EW76" s="47"/>
      <c r="EX76" s="47"/>
      <c r="EY76" s="47"/>
      <c r="EZ76" s="47"/>
      <c r="FA76" s="47"/>
      <c r="FB76" s="47"/>
      <c r="FC76" s="47"/>
      <c r="FD76" s="47"/>
      <c r="FE76" s="47"/>
      <c r="FF76" s="47"/>
      <c r="FG76" s="47"/>
      <c r="FH76" s="47"/>
      <c r="FI76" s="47"/>
      <c r="FJ76" s="47"/>
      <c r="FK76" s="47"/>
      <c r="FL76" s="47"/>
      <c r="FM76" s="47"/>
      <c r="FN76" s="47"/>
      <c r="FO76" s="47"/>
      <c r="FP76" s="47"/>
      <c r="FQ76" s="47"/>
      <c r="FR76" s="47"/>
      <c r="FS76" s="47"/>
      <c r="FT76" s="47"/>
      <c r="FU76" s="47"/>
      <c r="FV76" s="47"/>
      <c r="FW76" s="47"/>
      <c r="FX76" s="47"/>
      <c r="FY76" s="47"/>
      <c r="FZ76" s="47"/>
      <c r="GA76" s="47"/>
      <c r="GB76" s="47"/>
      <c r="GC76" s="47"/>
      <c r="GD76" s="47"/>
      <c r="GE76" s="47"/>
      <c r="GF76" s="47"/>
      <c r="GG76" s="47"/>
      <c r="GH76" s="47"/>
      <c r="GI76" s="47"/>
      <c r="GJ76" s="47"/>
      <c r="GK76" s="47"/>
      <c r="GL76" s="47"/>
      <c r="GM76" s="47"/>
      <c r="GN76" s="47"/>
      <c r="GO76" s="47"/>
      <c r="GP76" s="47"/>
      <c r="GQ76" s="47"/>
      <c r="GR76" s="47"/>
      <c r="GS76" s="47"/>
      <c r="GT76" s="47"/>
      <c r="GU76" s="47"/>
      <c r="GV76" s="47"/>
      <c r="GW76" s="47"/>
      <c r="GX76" s="47"/>
      <c r="GY76" s="47"/>
      <c r="GZ76" s="47"/>
      <c r="HA76" s="47"/>
      <c r="HB76" s="47"/>
      <c r="HC76" s="47"/>
      <c r="HD76" s="47"/>
      <c r="HE76" s="47"/>
      <c r="HF76" s="47"/>
      <c r="HG76" s="47"/>
      <c r="HH76" s="47"/>
      <c r="HI76" s="47"/>
      <c r="HJ76" s="47"/>
      <c r="HK76" s="47"/>
      <c r="HL76" s="47"/>
      <c r="HM76" s="47"/>
      <c r="HN76" s="47"/>
      <c r="HO76" s="47"/>
      <c r="HP76" s="47"/>
      <c r="HQ76" s="47"/>
      <c r="HR76" s="47"/>
      <c r="HS76" s="47"/>
      <c r="HT76" s="47"/>
      <c r="HU76" s="47"/>
      <c r="HV76" s="47"/>
      <c r="HW76" s="47"/>
      <c r="HX76" s="47"/>
      <c r="HY76" s="47"/>
      <c r="HZ76" s="47"/>
      <c r="IA76" s="47"/>
      <c r="IB76" s="47"/>
      <c r="IC76" s="47"/>
      <c r="ID76" s="47"/>
      <c r="IE76" s="47"/>
      <c r="IF76" s="47"/>
      <c r="IG76" s="47"/>
      <c r="IH76" s="47"/>
      <c r="II76" s="47"/>
      <c r="IJ76" s="47"/>
      <c r="IK76" s="47"/>
      <c r="IL76" s="47"/>
      <c r="IM76" s="47"/>
      <c r="IN76" s="47"/>
      <c r="IO76" s="47"/>
      <c r="IP76" s="47"/>
      <c r="IQ76" s="47"/>
      <c r="IR76" s="47"/>
      <c r="IS76" s="47"/>
      <c r="IT76" s="47"/>
      <c r="IU76" s="47"/>
      <c r="IV76" s="47"/>
    </row>
    <row r="77" spans="1:256" s="50" customFormat="1" ht="25.5" customHeight="1" x14ac:dyDescent="0.45">
      <c r="E77" s="51" t="s">
        <v>8</v>
      </c>
      <c r="F77" s="57"/>
      <c r="G77" s="58" t="s">
        <v>193</v>
      </c>
      <c r="H77" s="59"/>
      <c r="I77" s="58" t="s">
        <v>155</v>
      </c>
      <c r="J77" s="60"/>
      <c r="K77" s="58" t="s">
        <v>193</v>
      </c>
      <c r="L77" s="59"/>
      <c r="M77" s="58" t="s">
        <v>155</v>
      </c>
      <c r="N77" s="46"/>
      <c r="O77" s="16"/>
      <c r="P77" s="16"/>
      <c r="Q77" s="16"/>
      <c r="R77" s="16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  <c r="FF77" s="54"/>
      <c r="FG77" s="54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4"/>
      <c r="FW77" s="54"/>
      <c r="FX77" s="54"/>
      <c r="FY77" s="54"/>
      <c r="FZ77" s="54"/>
      <c r="GA77" s="54"/>
      <c r="GB77" s="54"/>
      <c r="GC77" s="54"/>
      <c r="GD77" s="54"/>
      <c r="GE77" s="54"/>
      <c r="GF77" s="54"/>
      <c r="GG77" s="54"/>
      <c r="GH77" s="54"/>
      <c r="GI77" s="54"/>
      <c r="GJ77" s="54"/>
      <c r="GK77" s="54"/>
      <c r="GL77" s="54"/>
      <c r="GM77" s="54"/>
      <c r="GN77" s="54"/>
      <c r="GO77" s="54"/>
      <c r="GP77" s="54"/>
      <c r="GQ77" s="54"/>
      <c r="GR77" s="54"/>
      <c r="GS77" s="54"/>
      <c r="GT77" s="54"/>
      <c r="GU77" s="54"/>
      <c r="GV77" s="54"/>
      <c r="GW77" s="54"/>
      <c r="GX77" s="54"/>
      <c r="GY77" s="54"/>
      <c r="GZ77" s="54"/>
      <c r="HA77" s="54"/>
      <c r="HB77" s="54"/>
      <c r="HC77" s="54"/>
      <c r="HD77" s="54"/>
      <c r="HE77" s="54"/>
      <c r="HF77" s="54"/>
      <c r="HG77" s="54"/>
      <c r="HH77" s="54"/>
      <c r="HI77" s="54"/>
      <c r="HJ77" s="54"/>
      <c r="HK77" s="54"/>
      <c r="HL77" s="54"/>
      <c r="HM77" s="54"/>
      <c r="HN77" s="54"/>
      <c r="HO77" s="54"/>
      <c r="HP77" s="54"/>
      <c r="HQ77" s="54"/>
      <c r="HR77" s="54"/>
      <c r="HS77" s="54"/>
      <c r="HT77" s="54"/>
      <c r="HU77" s="54"/>
      <c r="HV77" s="54"/>
      <c r="HW77" s="54"/>
      <c r="HX77" s="54"/>
      <c r="HY77" s="54"/>
      <c r="HZ77" s="54"/>
      <c r="IA77" s="54"/>
      <c r="IB77" s="54"/>
      <c r="IC77" s="54"/>
      <c r="ID77" s="54"/>
      <c r="IE77" s="54"/>
      <c r="IF77" s="54"/>
      <c r="IG77" s="54"/>
      <c r="IH77" s="54"/>
      <c r="II77" s="54"/>
      <c r="IJ77" s="54"/>
      <c r="IK77" s="54"/>
      <c r="IL77" s="54"/>
      <c r="IM77" s="54"/>
      <c r="IN77" s="54"/>
      <c r="IO77" s="54"/>
      <c r="IP77" s="54"/>
      <c r="IQ77" s="54"/>
      <c r="IR77" s="54"/>
      <c r="IS77" s="54"/>
      <c r="IT77" s="54"/>
      <c r="IU77" s="54"/>
      <c r="IV77" s="54"/>
    </row>
    <row r="78" spans="1:256" s="50" customFormat="1" ht="25.5" customHeight="1" x14ac:dyDescent="0.45">
      <c r="E78" s="51"/>
      <c r="F78" s="57"/>
      <c r="G78" s="61" t="s">
        <v>152</v>
      </c>
      <c r="H78" s="62"/>
      <c r="I78" s="51" t="s">
        <v>153</v>
      </c>
      <c r="J78" s="60"/>
      <c r="K78" s="61" t="s">
        <v>152</v>
      </c>
      <c r="L78" s="62"/>
      <c r="M78" s="51" t="s">
        <v>153</v>
      </c>
      <c r="N78" s="46"/>
      <c r="O78" s="16"/>
      <c r="P78" s="16"/>
      <c r="Q78" s="16"/>
      <c r="R78" s="16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</row>
    <row r="79" spans="1:256" s="50" customFormat="1" ht="25.5" customHeight="1" x14ac:dyDescent="0.45">
      <c r="E79" s="51"/>
      <c r="F79" s="57"/>
      <c r="G79" s="51" t="s">
        <v>154</v>
      </c>
      <c r="H79" s="4"/>
      <c r="J79" s="60"/>
      <c r="K79" s="51" t="s">
        <v>154</v>
      </c>
      <c r="L79" s="4"/>
      <c r="N79" s="46"/>
      <c r="O79" s="16"/>
      <c r="P79" s="16"/>
      <c r="Q79" s="16"/>
      <c r="R79" s="16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54"/>
      <c r="FH79" s="54"/>
      <c r="FI79" s="54"/>
      <c r="FJ79" s="54"/>
      <c r="FK79" s="54"/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4"/>
      <c r="FX79" s="54"/>
      <c r="FY79" s="54"/>
      <c r="FZ79" s="54"/>
      <c r="GA79" s="54"/>
      <c r="GB79" s="54"/>
      <c r="GC79" s="54"/>
      <c r="GD79" s="54"/>
      <c r="GE79" s="54"/>
      <c r="GF79" s="54"/>
      <c r="GG79" s="54"/>
      <c r="GH79" s="54"/>
      <c r="GI79" s="54"/>
      <c r="GJ79" s="54"/>
      <c r="GK79" s="54"/>
      <c r="GL79" s="54"/>
      <c r="GM79" s="54"/>
      <c r="GN79" s="54"/>
      <c r="GO79" s="54"/>
      <c r="GP79" s="54"/>
      <c r="GQ79" s="54"/>
      <c r="GR79" s="54"/>
      <c r="GS79" s="54"/>
      <c r="GT79" s="54"/>
      <c r="GU79" s="54"/>
      <c r="GV79" s="54"/>
      <c r="GW79" s="54"/>
      <c r="GX79" s="54"/>
      <c r="GY79" s="54"/>
      <c r="GZ79" s="54"/>
      <c r="HA79" s="54"/>
      <c r="HB79" s="54"/>
      <c r="HC79" s="54"/>
      <c r="HD79" s="54"/>
      <c r="HE79" s="54"/>
      <c r="HF79" s="54"/>
      <c r="HG79" s="54"/>
      <c r="HH79" s="54"/>
      <c r="HI79" s="54"/>
      <c r="HJ79" s="54"/>
      <c r="HK79" s="54"/>
      <c r="HL79" s="54"/>
      <c r="HM79" s="54"/>
      <c r="HN79" s="54"/>
      <c r="HO79" s="54"/>
      <c r="HP79" s="54"/>
      <c r="HQ79" s="54"/>
      <c r="HR79" s="54"/>
      <c r="HS79" s="54"/>
      <c r="HT79" s="54"/>
      <c r="HU79" s="54"/>
      <c r="HV79" s="54"/>
      <c r="HW79" s="54"/>
      <c r="HX79" s="54"/>
      <c r="HY79" s="54"/>
      <c r="HZ79" s="54"/>
      <c r="IA79" s="54"/>
      <c r="IB79" s="54"/>
      <c r="IC79" s="54"/>
      <c r="ID79" s="54"/>
      <c r="IE79" s="54"/>
      <c r="IF79" s="54"/>
      <c r="IG79" s="54"/>
      <c r="IH79" s="54"/>
      <c r="II79" s="54"/>
      <c r="IJ79" s="54"/>
      <c r="IK79" s="54"/>
      <c r="IL79" s="54"/>
      <c r="IM79" s="54"/>
      <c r="IN79" s="54"/>
      <c r="IO79" s="54"/>
      <c r="IP79" s="54"/>
      <c r="IQ79" s="54"/>
      <c r="IR79" s="54"/>
      <c r="IS79" s="54"/>
      <c r="IT79" s="54"/>
      <c r="IU79" s="54"/>
      <c r="IV79" s="54"/>
    </row>
    <row r="80" spans="1:256" s="50" customFormat="1" ht="25.5" customHeight="1" x14ac:dyDescent="0.45">
      <c r="A80" s="145" t="s">
        <v>13</v>
      </c>
      <c r="B80" s="145"/>
      <c r="C80" s="145"/>
      <c r="D80" s="145"/>
      <c r="E80" s="51"/>
      <c r="F80" s="57"/>
      <c r="G80" s="61"/>
      <c r="H80" s="62"/>
      <c r="I80" s="61"/>
      <c r="J80" s="60"/>
      <c r="K80" s="61"/>
      <c r="L80" s="62"/>
      <c r="M80" s="61"/>
      <c r="N80" s="46"/>
      <c r="O80" s="10"/>
      <c r="P80" s="10"/>
      <c r="Q80" s="10"/>
      <c r="R80" s="10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  <c r="FX80" s="54"/>
      <c r="FY80" s="54"/>
      <c r="FZ80" s="54"/>
      <c r="GA80" s="54"/>
      <c r="GB80" s="54"/>
      <c r="GC80" s="54"/>
      <c r="GD80" s="54"/>
      <c r="GE80" s="54"/>
      <c r="GF80" s="54"/>
      <c r="GG80" s="54"/>
      <c r="GH80" s="54"/>
      <c r="GI80" s="54"/>
      <c r="GJ80" s="54"/>
      <c r="GK80" s="54"/>
      <c r="GL80" s="54"/>
      <c r="GM80" s="54"/>
      <c r="GN80" s="54"/>
      <c r="GO80" s="54"/>
      <c r="GP80" s="54"/>
      <c r="GQ80" s="54"/>
      <c r="GR80" s="54"/>
      <c r="GS80" s="54"/>
      <c r="GT80" s="54"/>
      <c r="GU80" s="54"/>
      <c r="GV80" s="54"/>
      <c r="GW80" s="54"/>
      <c r="GX80" s="54"/>
      <c r="GY80" s="54"/>
      <c r="GZ80" s="54"/>
      <c r="HA80" s="54"/>
      <c r="HB80" s="54"/>
      <c r="HC80" s="54"/>
      <c r="HD80" s="54"/>
      <c r="HE80" s="54"/>
      <c r="HF80" s="54"/>
      <c r="HG80" s="54"/>
      <c r="HH80" s="54"/>
      <c r="HI80" s="54"/>
      <c r="HJ80" s="54"/>
      <c r="HK80" s="54"/>
      <c r="HL80" s="54"/>
      <c r="HM80" s="54"/>
      <c r="HN80" s="54"/>
      <c r="HO80" s="54"/>
      <c r="HP80" s="54"/>
      <c r="HQ80" s="54"/>
      <c r="HR80" s="54"/>
      <c r="HS80" s="54"/>
      <c r="HT80" s="54"/>
      <c r="HU80" s="54"/>
      <c r="HV80" s="54"/>
      <c r="HW80" s="54"/>
      <c r="HX80" s="54"/>
      <c r="HY80" s="54"/>
      <c r="HZ80" s="54"/>
      <c r="IA80" s="54"/>
      <c r="IB80" s="54"/>
      <c r="IC80" s="54"/>
      <c r="ID80" s="54"/>
      <c r="IE80" s="54"/>
      <c r="IF80" s="54"/>
      <c r="IG80" s="54"/>
      <c r="IH80" s="54"/>
      <c r="II80" s="54"/>
      <c r="IJ80" s="54"/>
      <c r="IK80" s="54"/>
      <c r="IL80" s="54"/>
      <c r="IM80" s="54"/>
      <c r="IN80" s="54"/>
      <c r="IO80" s="54"/>
      <c r="IP80" s="54"/>
      <c r="IQ80" s="54"/>
      <c r="IR80" s="54"/>
      <c r="IS80" s="54"/>
      <c r="IT80" s="54"/>
      <c r="IU80" s="54"/>
      <c r="IV80" s="54"/>
    </row>
    <row r="81" spans="1:18" s="50" customFormat="1" ht="25.5" customHeight="1" x14ac:dyDescent="0.45">
      <c r="A81" s="63" t="s">
        <v>19</v>
      </c>
      <c r="B81" s="64"/>
      <c r="C81" s="66"/>
      <c r="E81" s="65"/>
      <c r="F81" s="65"/>
      <c r="G81" s="65"/>
      <c r="H81" s="84"/>
      <c r="I81" s="65"/>
      <c r="J81" s="85"/>
      <c r="K81" s="15"/>
      <c r="L81" s="15"/>
      <c r="M81" s="15"/>
      <c r="N81" s="49"/>
      <c r="O81" s="142"/>
      <c r="P81" s="142"/>
      <c r="Q81" s="142"/>
      <c r="R81" s="142"/>
    </row>
    <row r="82" spans="1:18" s="50" customFormat="1" ht="25.5" customHeight="1" x14ac:dyDescent="0.45">
      <c r="A82" s="65" t="s">
        <v>20</v>
      </c>
      <c r="B82" s="66"/>
      <c r="C82" s="66"/>
      <c r="E82" s="22"/>
      <c r="F82" s="65"/>
      <c r="G82" s="65"/>
      <c r="H82" s="86"/>
      <c r="I82" s="14"/>
      <c r="J82" s="14"/>
      <c r="K82" s="14"/>
      <c r="L82" s="14"/>
      <c r="M82" s="14"/>
      <c r="N82" s="49"/>
      <c r="O82" s="18"/>
      <c r="P82" s="11"/>
      <c r="Q82" s="11"/>
      <c r="R82" s="11"/>
    </row>
    <row r="83" spans="1:18" s="50" customFormat="1" ht="25.5" customHeight="1" x14ac:dyDescent="0.45">
      <c r="A83" s="65" t="s">
        <v>53</v>
      </c>
      <c r="B83" s="66"/>
      <c r="C83" s="66"/>
      <c r="E83" s="78"/>
      <c r="F83" s="65"/>
      <c r="G83" s="65"/>
      <c r="H83" s="86"/>
      <c r="I83" s="14"/>
      <c r="J83" s="14"/>
      <c r="K83" s="14"/>
      <c r="L83" s="14"/>
      <c r="M83" s="14"/>
      <c r="N83" s="49"/>
      <c r="O83" s="9"/>
      <c r="P83" s="11"/>
      <c r="Q83" s="11"/>
      <c r="R83" s="11"/>
    </row>
    <row r="84" spans="1:18" s="50" customFormat="1" ht="25.5" customHeight="1" x14ac:dyDescent="0.45">
      <c r="A84" s="65"/>
      <c r="B84" s="65" t="s">
        <v>90</v>
      </c>
      <c r="C84" s="66"/>
      <c r="E84" s="65"/>
      <c r="F84" s="65"/>
      <c r="G84" s="65"/>
      <c r="H84" s="86"/>
      <c r="I84" s="14"/>
      <c r="J84" s="14"/>
      <c r="K84" s="14"/>
      <c r="L84" s="14"/>
      <c r="M84" s="14"/>
      <c r="N84" s="49"/>
      <c r="O84" s="9"/>
      <c r="P84" s="11"/>
      <c r="Q84" s="11"/>
      <c r="R84" s="11"/>
    </row>
    <row r="85" spans="1:18" s="50" customFormat="1" ht="25.5" customHeight="1" thickBot="1" x14ac:dyDescent="0.5">
      <c r="A85" s="65"/>
      <c r="B85" s="50" t="s">
        <v>51</v>
      </c>
      <c r="C85" s="66"/>
      <c r="F85" s="75"/>
      <c r="G85" s="87">
        <v>98568485</v>
      </c>
      <c r="H85" s="76"/>
      <c r="I85" s="87">
        <v>98568485</v>
      </c>
      <c r="J85" s="76"/>
      <c r="K85" s="87">
        <v>98568485</v>
      </c>
      <c r="L85" s="30"/>
      <c r="M85" s="87">
        <v>98568485</v>
      </c>
      <c r="N85" s="49"/>
      <c r="O85" s="9"/>
      <c r="P85" s="9"/>
      <c r="Q85" s="11"/>
      <c r="R85" s="11"/>
    </row>
    <row r="86" spans="1:18" s="50" customFormat="1" ht="25.5" customHeight="1" thickTop="1" x14ac:dyDescent="0.45">
      <c r="A86" s="65" t="s">
        <v>52</v>
      </c>
      <c r="B86" s="66"/>
      <c r="C86" s="66"/>
      <c r="E86" s="45"/>
      <c r="F86" s="48"/>
      <c r="G86" s="88"/>
      <c r="H86" s="81"/>
      <c r="I86" s="72"/>
      <c r="J86" s="72"/>
      <c r="K86" s="72"/>
      <c r="L86" s="72"/>
      <c r="M86" s="72"/>
      <c r="N86" s="49"/>
      <c r="O86" s="9"/>
      <c r="P86" s="11"/>
      <c r="Q86" s="11"/>
      <c r="R86" s="11"/>
    </row>
    <row r="87" spans="1:18" s="50" customFormat="1" ht="25.5" customHeight="1" x14ac:dyDescent="0.45">
      <c r="A87" s="65"/>
      <c r="B87" s="65" t="s">
        <v>93</v>
      </c>
      <c r="C87" s="66"/>
      <c r="E87" s="45"/>
      <c r="F87" s="45"/>
      <c r="G87" s="89"/>
      <c r="H87" s="81"/>
      <c r="I87" s="71"/>
      <c r="J87" s="81"/>
      <c r="K87" s="71"/>
      <c r="L87" s="71"/>
      <c r="M87" s="71"/>
      <c r="N87" s="49"/>
      <c r="O87" s="9"/>
      <c r="P87" s="9"/>
      <c r="Q87" s="11"/>
      <c r="R87" s="11"/>
    </row>
    <row r="88" spans="1:18" s="50" customFormat="1" ht="25.5" customHeight="1" x14ac:dyDescent="0.45">
      <c r="A88" s="65"/>
      <c r="B88" s="50" t="s">
        <v>51</v>
      </c>
      <c r="C88" s="66"/>
      <c r="E88" s="45"/>
      <c r="F88" s="45"/>
      <c r="G88" s="89">
        <f>งบเปลี่ยนแปลงรวม!F18</f>
        <v>98568485</v>
      </c>
      <c r="H88" s="81"/>
      <c r="I88" s="89">
        <f>งบเปลี่ยนแปลงรวม!F14</f>
        <v>98568485</v>
      </c>
      <c r="J88" s="81"/>
      <c r="K88" s="71">
        <f>งบเปลี่ยนแปลง!G14</f>
        <v>98568485</v>
      </c>
      <c r="L88" s="30"/>
      <c r="M88" s="71">
        <f>งบเปลี่ยนแปลง!G11</f>
        <v>98568485</v>
      </c>
      <c r="N88" s="49"/>
      <c r="O88" s="9"/>
      <c r="P88" s="9"/>
      <c r="Q88" s="11"/>
      <c r="R88" s="11"/>
    </row>
    <row r="89" spans="1:18" s="50" customFormat="1" ht="25.5" customHeight="1" x14ac:dyDescent="0.45">
      <c r="A89" s="66" t="s">
        <v>89</v>
      </c>
      <c r="B89" s="65"/>
      <c r="C89" s="66"/>
      <c r="E89" s="45"/>
      <c r="F89" s="45"/>
      <c r="G89" s="30">
        <f>งบเปลี่ยนแปลงรวม!H18</f>
        <v>75175543.400000006</v>
      </c>
      <c r="H89" s="90"/>
      <c r="I89" s="30">
        <f>งบเปลี่ยนแปลงรวม!H14</f>
        <v>75175543.400000006</v>
      </c>
      <c r="J89" s="90"/>
      <c r="K89" s="30">
        <f>งบเปลี่ยนแปลง!I14</f>
        <v>75175543.400000006</v>
      </c>
      <c r="L89" s="30"/>
      <c r="M89" s="30">
        <f>งบเปลี่ยนแปลง!I11</f>
        <v>75175543.400000006</v>
      </c>
      <c r="N89" s="49"/>
      <c r="O89" s="9"/>
      <c r="P89" s="9"/>
      <c r="Q89" s="11"/>
      <c r="R89" s="11"/>
    </row>
    <row r="90" spans="1:18" s="50" customFormat="1" ht="25.5" customHeight="1" x14ac:dyDescent="0.45">
      <c r="A90" s="66" t="s">
        <v>55</v>
      </c>
      <c r="B90" s="65"/>
      <c r="C90" s="66"/>
      <c r="E90" s="22"/>
      <c r="F90" s="45"/>
      <c r="G90" s="30">
        <f>งบเปลี่ยนแปลงรวม!J18</f>
        <v>10680188.029999999</v>
      </c>
      <c r="H90" s="90"/>
      <c r="I90" s="30">
        <f>งบเปลี่ยนแปลงรวม!J14</f>
        <v>10680188.029999999</v>
      </c>
      <c r="J90" s="90"/>
      <c r="K90" s="30">
        <f>งบเปลี่ยนแปลง!K14</f>
        <v>10680188.029999999</v>
      </c>
      <c r="L90" s="30"/>
      <c r="M90" s="30">
        <f>งบเปลี่ยนแปลง!K11</f>
        <v>10680188.029999999</v>
      </c>
      <c r="N90" s="49"/>
      <c r="O90" s="9"/>
      <c r="P90" s="9"/>
      <c r="Q90" s="11"/>
      <c r="R90" s="11"/>
    </row>
    <row r="91" spans="1:18" s="50" customFormat="1" ht="25.5" customHeight="1" x14ac:dyDescent="0.45">
      <c r="A91" s="65" t="s">
        <v>25</v>
      </c>
      <c r="B91" s="65"/>
      <c r="C91" s="66"/>
      <c r="E91" s="45"/>
      <c r="F91" s="48"/>
      <c r="G91" s="88"/>
      <c r="H91" s="81"/>
      <c r="I91" s="71"/>
      <c r="J91" s="81"/>
      <c r="K91" s="71"/>
      <c r="L91" s="71"/>
      <c r="M91" s="71"/>
      <c r="N91" s="49"/>
      <c r="O91" s="9"/>
      <c r="P91" s="11"/>
      <c r="Q91" s="11"/>
      <c r="R91" s="11"/>
    </row>
    <row r="92" spans="1:18" s="50" customFormat="1" ht="25.5" customHeight="1" x14ac:dyDescent="0.45">
      <c r="A92" s="65" t="s">
        <v>23</v>
      </c>
      <c r="B92" s="66"/>
      <c r="C92" s="66"/>
      <c r="E92" s="22"/>
      <c r="F92" s="45"/>
      <c r="G92" s="89">
        <f>งบเปลี่ยนแปลงรวม!L18</f>
        <v>10346848.5</v>
      </c>
      <c r="H92" s="80"/>
      <c r="I92" s="72">
        <f>งบเปลี่ยนแปลงรวม!L14</f>
        <v>10346848.5</v>
      </c>
      <c r="J92" s="72"/>
      <c r="K92" s="72">
        <f>งบเปลี่ยนแปลง!M14</f>
        <v>10346848.5</v>
      </c>
      <c r="L92" s="72"/>
      <c r="M92" s="72">
        <f>งบเปลี่ยนแปลง!M11</f>
        <v>10346848.5</v>
      </c>
      <c r="N92" s="49"/>
      <c r="O92" s="9"/>
      <c r="P92" s="11"/>
      <c r="Q92" s="11"/>
      <c r="R92" s="11"/>
    </row>
    <row r="93" spans="1:18" s="50" customFormat="1" ht="25.5" customHeight="1" x14ac:dyDescent="0.45">
      <c r="A93" s="65" t="s">
        <v>24</v>
      </c>
      <c r="B93" s="66"/>
      <c r="C93" s="66"/>
      <c r="E93" s="22"/>
      <c r="F93" s="45"/>
      <c r="G93" s="89">
        <f>งบเปลี่ยนแปลงรวม!N18</f>
        <v>94490186.429999858</v>
      </c>
      <c r="H93" s="81"/>
      <c r="I93" s="72">
        <f>งบเปลี่ยนแปลงรวม!N14</f>
        <v>100909420.33999981</v>
      </c>
      <c r="J93" s="81"/>
      <c r="K93" s="71">
        <f>งบเปลี่ยนแปลง!O14</f>
        <v>85099978.889999866</v>
      </c>
      <c r="L93" s="71"/>
      <c r="M93" s="71">
        <f>งบเปลี่ยนแปลง!O11</f>
        <v>89374618.899999782</v>
      </c>
      <c r="N93" s="49"/>
      <c r="O93" s="20"/>
      <c r="P93" s="18"/>
      <c r="Q93" s="10"/>
      <c r="R93" s="10"/>
    </row>
    <row r="94" spans="1:18" s="50" customFormat="1" ht="25.5" customHeight="1" x14ac:dyDescent="0.45">
      <c r="A94" s="65" t="s">
        <v>142</v>
      </c>
      <c r="B94" s="66"/>
      <c r="C94" s="66"/>
      <c r="E94" s="22"/>
      <c r="F94" s="45"/>
      <c r="G94" s="89">
        <f>+งบเปลี่ยนแปลงรวม!P18</f>
        <v>201493.95000000019</v>
      </c>
      <c r="H94" s="81"/>
      <c r="I94" s="72">
        <f>+งบเปลี่ยนแปลงรวม!P14</f>
        <v>201493.95000000019</v>
      </c>
      <c r="J94" s="81"/>
      <c r="K94" s="71">
        <v>0</v>
      </c>
      <c r="L94" s="81"/>
      <c r="M94" s="71">
        <v>0</v>
      </c>
      <c r="N94" s="49"/>
      <c r="O94" s="20"/>
      <c r="P94" s="18"/>
      <c r="Q94" s="10"/>
      <c r="R94" s="10"/>
    </row>
    <row r="95" spans="1:18" s="50" customFormat="1" ht="25.5" customHeight="1" x14ac:dyDescent="0.45">
      <c r="A95" s="65"/>
      <c r="B95" s="63" t="s">
        <v>47</v>
      </c>
      <c r="C95" s="66"/>
      <c r="E95" s="45"/>
      <c r="F95" s="45"/>
      <c r="G95" s="91">
        <f>SUM(G88:G94)</f>
        <v>289462745.30999988</v>
      </c>
      <c r="H95" s="71"/>
      <c r="I95" s="91">
        <f t="shared" ref="I95:M95" si="0">SUM(I88:I94)</f>
        <v>295881979.21999979</v>
      </c>
      <c r="J95" s="71"/>
      <c r="K95" s="91">
        <f t="shared" si="0"/>
        <v>279871043.81999987</v>
      </c>
      <c r="L95" s="71"/>
      <c r="M95" s="91">
        <f t="shared" si="0"/>
        <v>284145683.8299998</v>
      </c>
      <c r="N95" s="49"/>
      <c r="O95" s="9"/>
      <c r="P95" s="18"/>
      <c r="Q95" s="10"/>
      <c r="R95" s="10"/>
    </row>
    <row r="96" spans="1:18" s="50" customFormat="1" ht="25.5" customHeight="1" x14ac:dyDescent="0.45">
      <c r="A96" s="65" t="s">
        <v>43</v>
      </c>
      <c r="B96" s="66"/>
      <c r="C96" s="66"/>
      <c r="E96" s="45"/>
      <c r="F96" s="45"/>
      <c r="G96" s="30">
        <f>งบเปลี่ยนแปลงรวม!T18</f>
        <v>5944.2199999997065</v>
      </c>
      <c r="H96" s="81"/>
      <c r="I96" s="82">
        <f>งบเปลี่ยนแปลงรวม!T14</f>
        <v>-185393.37000000029</v>
      </c>
      <c r="J96" s="81"/>
      <c r="K96" s="71">
        <v>0</v>
      </c>
      <c r="L96" s="71"/>
      <c r="M96" s="71">
        <v>0</v>
      </c>
      <c r="N96" s="49"/>
      <c r="O96" s="9"/>
      <c r="P96" s="18"/>
      <c r="Q96" s="10"/>
      <c r="R96" s="10"/>
    </row>
    <row r="97" spans="1:19" s="50" customFormat="1" ht="25.5" customHeight="1" x14ac:dyDescent="0.45">
      <c r="A97" s="55"/>
      <c r="B97" s="63" t="s">
        <v>21</v>
      </c>
      <c r="E97" s="48"/>
      <c r="F97" s="48"/>
      <c r="G97" s="70">
        <f>SUM(G95:G96)</f>
        <v>289468689.52999991</v>
      </c>
      <c r="H97" s="92"/>
      <c r="I97" s="82">
        <f>SUM(I95:I96)</f>
        <v>295696585.84999979</v>
      </c>
      <c r="J97" s="92">
        <f>SUM(J95:J96)</f>
        <v>0</v>
      </c>
      <c r="K97" s="70">
        <f>SUM(K95:K96)</f>
        <v>279871043.81999987</v>
      </c>
      <c r="L97" s="71">
        <f>SUM(L95:L96)</f>
        <v>0</v>
      </c>
      <c r="M97" s="70">
        <f>SUM(M95:M96)</f>
        <v>284145683.8299998</v>
      </c>
      <c r="N97" s="49"/>
      <c r="O97" s="18"/>
      <c r="P97" s="21"/>
      <c r="Q97" s="11"/>
      <c r="R97" s="11"/>
    </row>
    <row r="98" spans="1:19" s="50" customFormat="1" ht="25.5" customHeight="1" thickBot="1" x14ac:dyDescent="0.5">
      <c r="A98" s="63" t="s">
        <v>22</v>
      </c>
      <c r="B98" s="64"/>
      <c r="C98" s="66"/>
      <c r="D98" s="66"/>
      <c r="E98" s="48"/>
      <c r="F98" s="48"/>
      <c r="G98" s="93">
        <f>G58+G97</f>
        <v>379493648.54999989</v>
      </c>
      <c r="H98" s="81"/>
      <c r="I98" s="93">
        <f>I58+I97</f>
        <v>391715576.1499998</v>
      </c>
      <c r="J98" s="81"/>
      <c r="K98" s="93">
        <f>K58+K97</f>
        <v>364962701.39999986</v>
      </c>
      <c r="L98" s="71"/>
      <c r="M98" s="93">
        <f>M58+M97</f>
        <v>376103909.1499998</v>
      </c>
      <c r="N98" s="49"/>
      <c r="O98" s="18"/>
      <c r="P98" s="11">
        <f>+G98-G28</f>
        <v>0</v>
      </c>
      <c r="Q98" s="11">
        <f>+I98-I28</f>
        <v>0</v>
      </c>
      <c r="R98" s="11">
        <f>+K98-K28</f>
        <v>0</v>
      </c>
      <c r="S98" s="50">
        <f>+M98-M28</f>
        <v>0</v>
      </c>
    </row>
    <row r="99" spans="1:19" s="50" customFormat="1" ht="25.5" customHeight="1" thickTop="1" x14ac:dyDescent="0.45">
      <c r="A99" s="65"/>
      <c r="B99" s="66"/>
      <c r="C99" s="66"/>
      <c r="D99" s="66"/>
      <c r="E99" s="66"/>
      <c r="F99" s="66"/>
      <c r="G99" s="66"/>
      <c r="H99" s="94"/>
      <c r="I99" s="66"/>
      <c r="J99" s="94"/>
      <c r="K99" s="66"/>
      <c r="L99" s="4"/>
      <c r="M99" s="66"/>
      <c r="N99" s="49"/>
      <c r="O99" s="18"/>
      <c r="P99" s="21"/>
      <c r="Q99" s="11"/>
      <c r="R99" s="11"/>
    </row>
    <row r="100" spans="1:19" s="50" customFormat="1" ht="25.5" customHeight="1" x14ac:dyDescent="0.45">
      <c r="A100" s="65"/>
      <c r="B100" s="66"/>
      <c r="C100" s="66"/>
      <c r="D100" s="66"/>
      <c r="E100" s="66"/>
      <c r="F100" s="66"/>
      <c r="G100" s="66"/>
      <c r="H100" s="94"/>
      <c r="I100" s="66"/>
      <c r="J100" s="94"/>
      <c r="K100" s="66"/>
      <c r="L100" s="4"/>
      <c r="M100" s="66"/>
      <c r="N100" s="49"/>
      <c r="O100" s="9"/>
      <c r="P100" s="11"/>
      <c r="Q100" s="11"/>
      <c r="R100" s="11"/>
    </row>
    <row r="101" spans="1:19" s="50" customFormat="1" ht="25.5" customHeight="1" x14ac:dyDescent="0.45">
      <c r="A101" s="65"/>
      <c r="B101" s="66"/>
      <c r="C101" s="66"/>
      <c r="D101" s="66"/>
      <c r="E101" s="66"/>
      <c r="F101" s="66"/>
      <c r="G101" s="66"/>
      <c r="H101" s="94"/>
      <c r="I101" s="66"/>
      <c r="J101" s="94"/>
      <c r="K101" s="66"/>
      <c r="L101" s="4"/>
      <c r="M101" s="66"/>
      <c r="N101" s="49"/>
      <c r="O101" s="9"/>
      <c r="P101" s="11"/>
      <c r="Q101" s="11"/>
      <c r="R101" s="11"/>
    </row>
    <row r="102" spans="1:19" s="50" customFormat="1" ht="25.5" customHeight="1" x14ac:dyDescent="0.45">
      <c r="A102" s="65" t="s">
        <v>197</v>
      </c>
      <c r="B102" s="66"/>
      <c r="C102" s="66"/>
      <c r="D102" s="66"/>
      <c r="E102" s="66"/>
      <c r="F102" s="66"/>
      <c r="G102" s="66"/>
      <c r="H102" s="4"/>
      <c r="I102" s="4"/>
      <c r="J102" s="4"/>
      <c r="K102" s="4"/>
      <c r="L102" s="4"/>
      <c r="M102" s="66"/>
      <c r="N102" s="49"/>
      <c r="O102" s="9"/>
      <c r="P102" s="11"/>
      <c r="Q102" s="11"/>
      <c r="R102" s="11"/>
    </row>
    <row r="103" spans="1:19" s="50" customFormat="1" ht="26.1" customHeight="1" x14ac:dyDescent="0.45">
      <c r="B103" s="66"/>
      <c r="C103" s="66"/>
      <c r="E103" s="66"/>
      <c r="F103" s="66"/>
      <c r="G103" s="95"/>
      <c r="H103" s="96"/>
      <c r="I103" s="95"/>
      <c r="J103" s="96"/>
      <c r="K103" s="95"/>
      <c r="L103" s="97"/>
      <c r="M103" s="95"/>
      <c r="N103" s="49"/>
      <c r="O103" s="9"/>
      <c r="P103" s="11"/>
      <c r="Q103" s="11"/>
      <c r="R103" s="11"/>
    </row>
    <row r="104" spans="1:19" ht="24.95" customHeight="1" x14ac:dyDescent="0.45">
      <c r="O104" s="9"/>
      <c r="P104" s="11"/>
      <c r="Q104" s="11"/>
      <c r="R104" s="11"/>
    </row>
    <row r="105" spans="1:19" ht="24.95" customHeight="1" x14ac:dyDescent="0.45">
      <c r="O105" s="9"/>
      <c r="P105" s="11"/>
      <c r="Q105" s="11"/>
      <c r="R105" s="11"/>
    </row>
    <row r="106" spans="1:19" ht="24.95" customHeight="1" x14ac:dyDescent="0.45">
      <c r="O106" s="9"/>
      <c r="P106" s="11"/>
      <c r="Q106" s="11"/>
      <c r="R106" s="11"/>
    </row>
    <row r="107" spans="1:19" ht="24.95" customHeight="1" x14ac:dyDescent="0.45">
      <c r="O107" s="11"/>
      <c r="Q107" s="1"/>
      <c r="R107" s="2"/>
    </row>
    <row r="108" spans="1:19" ht="24.95" customHeight="1" x14ac:dyDescent="0.45">
      <c r="O108" s="9"/>
      <c r="Q108" s="1"/>
      <c r="R108" s="2"/>
    </row>
  </sheetData>
  <mergeCells count="25">
    <mergeCell ref="K76:M76"/>
    <mergeCell ref="O7:R7"/>
    <mergeCell ref="O10:R10"/>
    <mergeCell ref="O45:R45"/>
    <mergeCell ref="A80:D80"/>
    <mergeCell ref="A45:D45"/>
    <mergeCell ref="A71:M71"/>
    <mergeCell ref="G41:I41"/>
    <mergeCell ref="K41:M41"/>
    <mergeCell ref="O81:R81"/>
    <mergeCell ref="A1:M1"/>
    <mergeCell ref="A2:M2"/>
    <mergeCell ref="A3:M3"/>
    <mergeCell ref="A4:M4"/>
    <mergeCell ref="A36:M36"/>
    <mergeCell ref="A38:M38"/>
    <mergeCell ref="A72:M72"/>
    <mergeCell ref="A73:M73"/>
    <mergeCell ref="A37:M37"/>
    <mergeCell ref="G6:I6"/>
    <mergeCell ref="K6:M6"/>
    <mergeCell ref="A39:M39"/>
    <mergeCell ref="A10:D10"/>
    <mergeCell ref="A74:M74"/>
    <mergeCell ref="G76:I76"/>
  </mergeCells>
  <phoneticPr fontId="3" type="noConversion"/>
  <pageMargins left="0.72" right="0.31496062992125984" top="0.59" bottom="0.47" header="0.28999999999999998" footer="0.27559055118110237"/>
  <pageSetup paperSize="9" scale="90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1"/>
  <sheetViews>
    <sheetView zoomScaleNormal="100" workbookViewId="0">
      <selection activeCell="A34" sqref="A34"/>
    </sheetView>
  </sheetViews>
  <sheetFormatPr defaultColWidth="9.140625" defaultRowHeight="21.75" x14ac:dyDescent="0.45"/>
  <cols>
    <col min="1" max="2" width="9.140625" style="10"/>
    <col min="3" max="4" width="9.140625" style="10" customWidth="1"/>
    <col min="5" max="5" width="6.28515625" style="10" customWidth="1"/>
    <col min="6" max="6" width="5.85546875" style="10" customWidth="1"/>
    <col min="7" max="7" width="1.140625" style="10" customWidth="1"/>
    <col min="8" max="8" width="14.7109375" style="10" customWidth="1"/>
    <col min="9" max="9" width="1.140625" style="10" customWidth="1"/>
    <col min="10" max="10" width="14.7109375" style="10" customWidth="1"/>
    <col min="11" max="11" width="1.140625" style="10" customWidth="1"/>
    <col min="12" max="12" width="14.7109375" style="10" customWidth="1"/>
    <col min="13" max="13" width="1.140625" style="10" customWidth="1"/>
    <col min="14" max="14" width="14.7109375" style="10" customWidth="1"/>
    <col min="15" max="15" width="0.85546875" style="10" customWidth="1"/>
    <col min="16" max="18" width="9.140625" style="13"/>
    <col min="19" max="19" width="16" style="13" customWidth="1"/>
    <col min="20" max="20" width="9.140625" style="10"/>
    <col min="21" max="21" width="13.5703125" style="10" bestFit="1" customWidth="1"/>
    <col min="22" max="22" width="9.140625" style="10"/>
    <col min="23" max="23" width="12.85546875" style="10" bestFit="1" customWidth="1"/>
    <col min="24" max="16384" width="9.140625" style="10"/>
  </cols>
  <sheetData>
    <row r="1" spans="1:19" ht="24.4" customHeight="1" x14ac:dyDescent="0.45">
      <c r="A1" s="148" t="s">
        <v>159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P1" s="10"/>
      <c r="Q1" s="10"/>
      <c r="R1" s="10"/>
      <c r="S1" s="10"/>
    </row>
    <row r="2" spans="1:19" ht="24.4" customHeight="1" x14ac:dyDescent="0.45">
      <c r="A2" s="149" t="s">
        <v>46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P2" s="10"/>
      <c r="Q2" s="10"/>
      <c r="R2" s="10"/>
      <c r="S2" s="10"/>
    </row>
    <row r="3" spans="1:19" ht="24.4" customHeight="1" x14ac:dyDescent="0.45">
      <c r="A3" s="142" t="s">
        <v>40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P3" s="10"/>
      <c r="Q3" s="10"/>
      <c r="R3" s="10"/>
      <c r="S3" s="10"/>
    </row>
    <row r="4" spans="1:19" ht="24.4" customHeight="1" x14ac:dyDescent="0.45">
      <c r="A4" s="149" t="s">
        <v>194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P4" s="10"/>
      <c r="Q4" s="10"/>
      <c r="R4" s="10"/>
      <c r="S4" s="10"/>
    </row>
    <row r="5" spans="1:19" ht="24.4" customHeight="1" x14ac:dyDescent="0.45">
      <c r="A5" s="149" t="s">
        <v>160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P5" s="10"/>
      <c r="Q5" s="10"/>
      <c r="R5" s="10"/>
      <c r="S5" s="10"/>
    </row>
    <row r="6" spans="1:19" ht="24.4" customHeight="1" x14ac:dyDescent="0.4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P6" s="12"/>
      <c r="Q6" s="12"/>
      <c r="R6" s="12"/>
      <c r="S6" s="12"/>
    </row>
    <row r="7" spans="1:19" ht="24.4" customHeight="1" x14ac:dyDescent="0.45">
      <c r="A7" s="12"/>
      <c r="B7" s="12"/>
      <c r="C7" s="12"/>
      <c r="D7" s="12"/>
      <c r="E7" s="12"/>
      <c r="F7" s="12"/>
      <c r="G7" s="12"/>
      <c r="H7" s="24"/>
      <c r="I7" s="24" t="s">
        <v>49</v>
      </c>
      <c r="J7" s="24"/>
      <c r="K7" s="24"/>
      <c r="L7" s="147" t="s">
        <v>42</v>
      </c>
      <c r="M7" s="147"/>
      <c r="N7" s="147"/>
      <c r="P7" s="12"/>
      <c r="Q7" s="12"/>
      <c r="R7" s="12"/>
      <c r="S7" s="12"/>
    </row>
    <row r="8" spans="1:19" ht="24.4" customHeight="1" x14ac:dyDescent="0.45">
      <c r="A8" s="11"/>
      <c r="B8" s="11"/>
      <c r="C8" s="11"/>
      <c r="D8" s="11"/>
      <c r="E8" s="11"/>
      <c r="F8" s="23" t="s">
        <v>8</v>
      </c>
      <c r="G8" s="23"/>
      <c r="H8" s="25" t="s">
        <v>161</v>
      </c>
      <c r="I8" s="26"/>
      <c r="J8" s="25" t="s">
        <v>134</v>
      </c>
      <c r="K8" s="27"/>
      <c r="L8" s="25" t="s">
        <v>161</v>
      </c>
      <c r="M8" s="26"/>
      <c r="N8" s="25" t="s">
        <v>134</v>
      </c>
      <c r="P8" s="11"/>
      <c r="Q8" s="11"/>
      <c r="R8" s="11"/>
      <c r="S8" s="11"/>
    </row>
    <row r="9" spans="1:19" ht="24.4" customHeight="1" x14ac:dyDescent="0.45">
      <c r="A9" s="11"/>
      <c r="B9" s="11"/>
      <c r="C9" s="11"/>
      <c r="D9" s="11"/>
      <c r="E9" s="11"/>
      <c r="F9" s="23"/>
      <c r="G9" s="23"/>
      <c r="H9" s="28"/>
      <c r="I9" s="29"/>
      <c r="J9" s="28"/>
      <c r="K9" s="27"/>
      <c r="L9" s="28"/>
      <c r="M9" s="29"/>
      <c r="N9" s="28"/>
      <c r="P9" s="11"/>
      <c r="Q9" s="11"/>
      <c r="R9" s="11"/>
      <c r="S9" s="11"/>
    </row>
    <row r="10" spans="1:19" ht="24.4" customHeight="1" x14ac:dyDescent="0.45">
      <c r="A10" s="9" t="s">
        <v>188</v>
      </c>
      <c r="B10" s="11"/>
      <c r="F10" s="22"/>
      <c r="G10" s="22"/>
      <c r="H10" s="30">
        <v>112771217.87000006</v>
      </c>
      <c r="I10" s="30"/>
      <c r="J10" s="30">
        <v>102319888.39000008</v>
      </c>
      <c r="K10" s="30"/>
      <c r="L10" s="30">
        <v>109124853.92</v>
      </c>
      <c r="M10" s="30"/>
      <c r="N10" s="30">
        <v>89461231.709999979</v>
      </c>
      <c r="P10" s="9"/>
      <c r="Q10" s="11"/>
    </row>
    <row r="11" spans="1:19" ht="24.4" customHeight="1" x14ac:dyDescent="0.45">
      <c r="A11" s="9" t="s">
        <v>190</v>
      </c>
      <c r="B11" s="11"/>
      <c r="F11" s="22"/>
      <c r="G11" s="22"/>
      <c r="H11" s="31">
        <v>-81166832.020000011</v>
      </c>
      <c r="I11" s="31"/>
      <c r="J11" s="31">
        <v>-79109277.210000038</v>
      </c>
      <c r="K11" s="31"/>
      <c r="L11" s="32">
        <v>-79225544.189999998</v>
      </c>
      <c r="M11" s="30"/>
      <c r="N11" s="32">
        <v>-72045159.25999999</v>
      </c>
      <c r="P11" s="9"/>
      <c r="Q11" s="11"/>
    </row>
    <row r="12" spans="1:19" ht="24.4" customHeight="1" x14ac:dyDescent="0.45">
      <c r="A12" s="11" t="s">
        <v>1</v>
      </c>
      <c r="H12" s="33">
        <f>SUM(H10:H11)</f>
        <v>31604385.850000054</v>
      </c>
      <c r="I12" s="31"/>
      <c r="J12" s="33">
        <f>SUM(J10:J11)</f>
        <v>23210611.180000037</v>
      </c>
      <c r="K12" s="31"/>
      <c r="L12" s="30">
        <f>SUM(L10:L11)</f>
        <v>29899309.730000004</v>
      </c>
      <c r="M12" s="30"/>
      <c r="N12" s="30">
        <f>SUM(N10:N11)</f>
        <v>17416072.449999988</v>
      </c>
      <c r="P12" s="11"/>
    </row>
    <row r="13" spans="1:19" ht="24.4" customHeight="1" x14ac:dyDescent="0.45">
      <c r="A13" s="9" t="s">
        <v>26</v>
      </c>
      <c r="B13" s="21"/>
      <c r="H13" s="31">
        <v>932034.50999999978</v>
      </c>
      <c r="I13" s="31"/>
      <c r="J13" s="31">
        <v>388244.44999999972</v>
      </c>
      <c r="K13" s="31"/>
      <c r="L13" s="30">
        <v>1317997.4800000004</v>
      </c>
      <c r="M13" s="30"/>
      <c r="N13" s="30">
        <v>449255.51</v>
      </c>
      <c r="P13" s="11"/>
    </row>
    <row r="14" spans="1:19" ht="24.4" customHeight="1" x14ac:dyDescent="0.45">
      <c r="A14" s="11" t="s">
        <v>91</v>
      </c>
      <c r="B14" s="21"/>
      <c r="H14" s="31">
        <v>-3078576.9700000007</v>
      </c>
      <c r="I14" s="31"/>
      <c r="J14" s="31">
        <v>-2746443.2299999995</v>
      </c>
      <c r="K14" s="31"/>
      <c r="L14" s="30">
        <v>-2820409.8500000006</v>
      </c>
      <c r="M14" s="30"/>
      <c r="N14" s="30">
        <v>-2155485</v>
      </c>
      <c r="P14" s="9"/>
      <c r="Q14" s="11"/>
    </row>
    <row r="15" spans="1:19" ht="24.4" customHeight="1" x14ac:dyDescent="0.45">
      <c r="A15" s="9" t="s">
        <v>34</v>
      </c>
      <c r="B15" s="11"/>
      <c r="H15" s="14">
        <v>-38765024.140000008</v>
      </c>
      <c r="I15" s="14"/>
      <c r="J15" s="14">
        <v>-29574889.059999973</v>
      </c>
      <c r="K15" s="14"/>
      <c r="L15" s="15">
        <v>-33255140.129999999</v>
      </c>
      <c r="M15" s="15"/>
      <c r="N15" s="15">
        <v>-28889523.219999999</v>
      </c>
      <c r="P15" s="5"/>
      <c r="Q15" s="4"/>
      <c r="R15" s="6"/>
      <c r="S15" s="6"/>
    </row>
    <row r="16" spans="1:19" ht="24.4" customHeight="1" x14ac:dyDescent="0.45">
      <c r="A16" s="9" t="s">
        <v>147</v>
      </c>
      <c r="B16" s="11"/>
      <c r="H16" s="34">
        <f>SUM(H12:H15)</f>
        <v>-9307180.7499999553</v>
      </c>
      <c r="I16" s="31"/>
      <c r="J16" s="34">
        <f>SUM(J12:J15)</f>
        <v>-8722476.6599999368</v>
      </c>
      <c r="K16" s="31"/>
      <c r="L16" s="34">
        <f>SUM(L12:L15)</f>
        <v>-4858242.7699999958</v>
      </c>
      <c r="M16" s="30"/>
      <c r="N16" s="34">
        <f>SUM(N12:N15)</f>
        <v>-13179680.260000009</v>
      </c>
      <c r="P16" s="5"/>
      <c r="Q16" s="4"/>
      <c r="R16" s="6"/>
      <c r="S16" s="6"/>
    </row>
    <row r="17" spans="1:19" ht="24.4" customHeight="1" x14ac:dyDescent="0.45">
      <c r="A17" s="9" t="s">
        <v>37</v>
      </c>
      <c r="B17" s="11"/>
      <c r="F17" s="35"/>
      <c r="G17" s="35"/>
      <c r="H17" s="31">
        <v>-515974.82000000007</v>
      </c>
      <c r="I17" s="31"/>
      <c r="J17" s="31">
        <v>-287531.86999999988</v>
      </c>
      <c r="K17" s="31"/>
      <c r="L17" s="30">
        <v>-502940.48000000004</v>
      </c>
      <c r="M17" s="30"/>
      <c r="N17" s="30">
        <v>-286657.13000000006</v>
      </c>
      <c r="P17" s="9"/>
      <c r="Q17" s="11"/>
    </row>
    <row r="18" spans="1:19" ht="24.4" customHeight="1" x14ac:dyDescent="0.45">
      <c r="A18" s="9" t="s">
        <v>173</v>
      </c>
      <c r="F18" s="11"/>
      <c r="G18" s="11"/>
      <c r="H18" s="33">
        <f>SUM(H16:H17)</f>
        <v>-9823155.5699999556</v>
      </c>
      <c r="I18" s="31"/>
      <c r="J18" s="33">
        <f>SUM(J16:J17)</f>
        <v>-9010008.529999936</v>
      </c>
      <c r="K18" s="31"/>
      <c r="L18" s="33">
        <f>SUM(L16:L17)</f>
        <v>-5361183.2499999963</v>
      </c>
      <c r="M18" s="30"/>
      <c r="N18" s="33">
        <f>SUM(N16:N17)</f>
        <v>-13466337.39000001</v>
      </c>
      <c r="P18" s="9"/>
    </row>
    <row r="19" spans="1:19" ht="24.4" customHeight="1" x14ac:dyDescent="0.45">
      <c r="A19" s="9" t="s">
        <v>189</v>
      </c>
      <c r="B19" s="11"/>
      <c r="C19" s="11"/>
      <c r="D19" s="11"/>
      <c r="E19" s="11"/>
      <c r="F19" s="22" t="s">
        <v>88</v>
      </c>
      <c r="G19" s="22"/>
      <c r="H19" s="36">
        <v>738016.01999999979</v>
      </c>
      <c r="I19" s="31"/>
      <c r="J19" s="36">
        <v>2277215.2499999981</v>
      </c>
      <c r="K19" s="31"/>
      <c r="L19" s="36">
        <v>812463.99999999977</v>
      </c>
      <c r="M19" s="30"/>
      <c r="N19" s="36">
        <v>3019871.67</v>
      </c>
      <c r="P19" s="9"/>
      <c r="Q19" s="11"/>
      <c r="R19" s="11"/>
      <c r="S19" s="11"/>
    </row>
    <row r="20" spans="1:19" ht="24.4" customHeight="1" x14ac:dyDescent="0.45">
      <c r="A20" s="9" t="s">
        <v>174</v>
      </c>
      <c r="B20" s="11"/>
      <c r="C20" s="11"/>
      <c r="D20" s="11"/>
      <c r="E20" s="11"/>
      <c r="F20" s="22"/>
      <c r="G20" s="22"/>
      <c r="H20" s="34">
        <f>SUM(H18:H19)</f>
        <v>-9085139.549999956</v>
      </c>
      <c r="I20" s="31"/>
      <c r="J20" s="34">
        <f>SUM(J18:J19)</f>
        <v>-6732793.2799999379</v>
      </c>
      <c r="K20" s="31"/>
      <c r="L20" s="34">
        <f>SUM(L18:L19)</f>
        <v>-4548719.2499999963</v>
      </c>
      <c r="M20" s="30"/>
      <c r="N20" s="34">
        <f>SUM(N18:N19)</f>
        <v>-10446465.72000001</v>
      </c>
      <c r="P20" s="9"/>
      <c r="Q20" s="11"/>
      <c r="R20" s="11"/>
      <c r="S20" s="11"/>
    </row>
    <row r="21" spans="1:19" ht="24.4" customHeight="1" x14ac:dyDescent="0.45">
      <c r="A21" s="9" t="s">
        <v>162</v>
      </c>
      <c r="B21" s="11"/>
      <c r="C21" s="11"/>
      <c r="D21" s="11"/>
      <c r="E21" s="11"/>
      <c r="F21" s="22"/>
      <c r="G21" s="22"/>
      <c r="H21" s="37">
        <v>0</v>
      </c>
      <c r="I21" s="31"/>
      <c r="J21" s="37">
        <v>0</v>
      </c>
      <c r="K21" s="31"/>
      <c r="L21" s="37">
        <v>0</v>
      </c>
      <c r="M21" s="30"/>
      <c r="N21" s="37">
        <v>0</v>
      </c>
      <c r="P21" s="9"/>
      <c r="Q21" s="11"/>
      <c r="R21" s="11"/>
      <c r="S21" s="11"/>
    </row>
    <row r="22" spans="1:19" ht="24.4" customHeight="1" thickBot="1" x14ac:dyDescent="0.5">
      <c r="A22" s="9" t="s">
        <v>169</v>
      </c>
      <c r="B22" s="11"/>
      <c r="C22" s="11"/>
      <c r="D22" s="11"/>
      <c r="E22" s="11"/>
      <c r="F22" s="22"/>
      <c r="G22" s="22"/>
      <c r="H22" s="38">
        <f>+H21+H20</f>
        <v>-9085139.549999956</v>
      </c>
      <c r="I22" s="31"/>
      <c r="J22" s="38">
        <f>+J21+J20</f>
        <v>-6732793.2799999379</v>
      </c>
      <c r="K22" s="31"/>
      <c r="L22" s="38">
        <f>+L21+L20</f>
        <v>-4548719.2499999963</v>
      </c>
      <c r="M22" s="30"/>
      <c r="N22" s="38">
        <f>+N21+N20</f>
        <v>-10446465.72000001</v>
      </c>
      <c r="P22" s="39"/>
      <c r="Q22" s="11"/>
      <c r="R22" s="11"/>
      <c r="S22" s="11"/>
    </row>
    <row r="23" spans="1:19" ht="24.4" customHeight="1" thickTop="1" x14ac:dyDescent="0.45">
      <c r="A23" s="11"/>
      <c r="B23" s="11"/>
      <c r="C23" s="11"/>
      <c r="D23" s="11"/>
      <c r="E23" s="11"/>
      <c r="F23" s="23"/>
      <c r="G23" s="23"/>
      <c r="H23" s="28"/>
      <c r="I23" s="29"/>
      <c r="J23" s="28"/>
      <c r="K23" s="27"/>
      <c r="L23" s="28"/>
      <c r="M23" s="29"/>
      <c r="N23" s="28"/>
      <c r="P23" s="9"/>
      <c r="Q23" s="11"/>
      <c r="R23" s="11"/>
      <c r="S23" s="11"/>
    </row>
    <row r="24" spans="1:19" ht="24.4" customHeight="1" x14ac:dyDescent="0.45">
      <c r="A24" s="13" t="s">
        <v>112</v>
      </c>
      <c r="B24" s="13"/>
      <c r="C24" s="11"/>
      <c r="D24" s="11"/>
      <c r="E24" s="11"/>
      <c r="F24" s="22"/>
      <c r="G24" s="22"/>
      <c r="H24" s="11"/>
      <c r="J24" s="11"/>
      <c r="L24" s="11"/>
      <c r="M24" s="11"/>
      <c r="N24" s="11"/>
      <c r="Q24" s="12"/>
      <c r="R24" s="12"/>
      <c r="S24" s="12"/>
    </row>
    <row r="25" spans="1:19" ht="24.4" customHeight="1" x14ac:dyDescent="0.45">
      <c r="A25" s="9" t="s">
        <v>113</v>
      </c>
      <c r="C25" s="11"/>
      <c r="D25" s="11"/>
      <c r="E25" s="11"/>
      <c r="F25" s="22"/>
      <c r="G25" s="22"/>
      <c r="H25" s="30">
        <f>+H20-H26</f>
        <v>-9084122.1899999566</v>
      </c>
      <c r="I25" s="40"/>
      <c r="J25" s="30">
        <f>+J20-J26</f>
        <v>-6887016.0299999379</v>
      </c>
      <c r="K25" s="40"/>
      <c r="L25" s="30">
        <f>+L20-L26</f>
        <v>-4548719.2499999963</v>
      </c>
      <c r="M25" s="30"/>
      <c r="N25" s="30">
        <f>+N20-N26</f>
        <v>-10446465.72000001</v>
      </c>
      <c r="P25" s="9"/>
      <c r="Q25" s="12"/>
      <c r="R25" s="12"/>
      <c r="S25" s="12"/>
    </row>
    <row r="26" spans="1:19" ht="24.4" customHeight="1" x14ac:dyDescent="0.45">
      <c r="A26" s="9" t="s">
        <v>126</v>
      </c>
      <c r="C26" s="11"/>
      <c r="D26" s="11"/>
      <c r="E26" s="11"/>
      <c r="F26" s="22"/>
      <c r="G26" s="22"/>
      <c r="H26" s="32">
        <v>-1017.36</v>
      </c>
      <c r="I26" s="40"/>
      <c r="J26" s="32">
        <v>154222.75</v>
      </c>
      <c r="K26" s="40"/>
      <c r="L26" s="32">
        <v>0</v>
      </c>
      <c r="M26" s="30"/>
      <c r="N26" s="32">
        <v>0</v>
      </c>
      <c r="P26" s="9"/>
      <c r="Q26" s="11"/>
      <c r="R26" s="11"/>
      <c r="S26" s="11"/>
    </row>
    <row r="27" spans="1:19" ht="24.4" customHeight="1" thickBot="1" x14ac:dyDescent="0.5">
      <c r="A27" s="9"/>
      <c r="B27" s="10" t="s">
        <v>30</v>
      </c>
      <c r="C27" s="11"/>
      <c r="D27" s="11"/>
      <c r="E27" s="11"/>
      <c r="F27" s="22"/>
      <c r="G27" s="22"/>
      <c r="H27" s="41">
        <f>SUM(H25+H26)</f>
        <v>-9085139.549999956</v>
      </c>
      <c r="I27" s="40"/>
      <c r="J27" s="41">
        <f>SUM(J25+J26)</f>
        <v>-6732793.2799999379</v>
      </c>
      <c r="K27" s="40"/>
      <c r="L27" s="41">
        <f>SUM(L25+L26)</f>
        <v>-4548719.2499999963</v>
      </c>
      <c r="M27" s="30"/>
      <c r="N27" s="41">
        <f>SUM(N25+N26)</f>
        <v>-10446465.72000001</v>
      </c>
      <c r="P27" s="9"/>
      <c r="Q27" s="11"/>
      <c r="R27" s="11"/>
      <c r="S27" s="11"/>
    </row>
    <row r="28" spans="1:19" ht="24.4" customHeight="1" thickTop="1" x14ac:dyDescent="0.45">
      <c r="A28" s="9"/>
      <c r="B28" s="11"/>
      <c r="C28" s="11"/>
      <c r="D28" s="11"/>
      <c r="E28" s="11"/>
      <c r="F28" s="22"/>
      <c r="G28" s="22"/>
      <c r="H28" s="31"/>
      <c r="I28" s="31"/>
      <c r="J28" s="31"/>
      <c r="K28" s="31"/>
      <c r="L28" s="30"/>
      <c r="M28" s="30"/>
      <c r="N28" s="30"/>
      <c r="P28" s="9"/>
      <c r="R28" s="11"/>
      <c r="S28" s="11"/>
    </row>
    <row r="29" spans="1:19" ht="24.4" customHeight="1" x14ac:dyDescent="0.45">
      <c r="A29" s="9" t="s">
        <v>131</v>
      </c>
      <c r="B29" s="11"/>
      <c r="C29" s="11"/>
      <c r="D29" s="11"/>
      <c r="E29" s="11"/>
      <c r="F29" s="22"/>
      <c r="G29" s="22"/>
      <c r="H29" s="31"/>
      <c r="I29" s="31"/>
      <c r="J29" s="31"/>
      <c r="K29" s="31"/>
      <c r="L29" s="30"/>
      <c r="M29" s="30"/>
      <c r="N29" s="30"/>
      <c r="P29" s="9"/>
      <c r="R29" s="11"/>
      <c r="S29" s="11"/>
    </row>
    <row r="30" spans="1:19" ht="24.4" customHeight="1" x14ac:dyDescent="0.45">
      <c r="A30" s="9" t="s">
        <v>175</v>
      </c>
      <c r="B30" s="11"/>
      <c r="C30" s="11"/>
      <c r="D30" s="11"/>
      <c r="E30" s="11"/>
      <c r="F30" s="22"/>
      <c r="G30" s="22"/>
      <c r="H30" s="40">
        <f>H25/H31</f>
        <v>-9.2160513474463537E-2</v>
      </c>
      <c r="I30" s="40"/>
      <c r="J30" s="40">
        <f>J25/J31</f>
        <v>-6.9870365056335579E-2</v>
      </c>
      <c r="K30" s="40"/>
      <c r="L30" s="40">
        <f>L25/L31</f>
        <v>-4.6147805254387303E-2</v>
      </c>
      <c r="M30" s="40"/>
      <c r="N30" s="40">
        <f>N25/N31</f>
        <v>-0.10598180260151112</v>
      </c>
      <c r="P30" s="9"/>
      <c r="R30" s="11"/>
      <c r="S30" s="11"/>
    </row>
    <row r="31" spans="1:19" ht="24.4" customHeight="1" x14ac:dyDescent="0.45">
      <c r="A31" s="9" t="s">
        <v>127</v>
      </c>
      <c r="B31" s="11"/>
      <c r="C31" s="11"/>
      <c r="D31" s="11"/>
      <c r="E31" s="11"/>
      <c r="G31" s="22"/>
      <c r="H31" s="42">
        <v>98568485</v>
      </c>
      <c r="I31" s="43"/>
      <c r="J31" s="42">
        <v>98568485</v>
      </c>
      <c r="K31" s="43"/>
      <c r="L31" s="44">
        <v>98568485</v>
      </c>
      <c r="M31" s="43"/>
      <c r="N31" s="42">
        <v>98568485</v>
      </c>
      <c r="P31" s="9"/>
      <c r="R31" s="11"/>
      <c r="S31" s="11"/>
    </row>
    <row r="32" spans="1:19" ht="24.4" customHeight="1" x14ac:dyDescent="0.45">
      <c r="A32" s="9"/>
      <c r="B32" s="11"/>
      <c r="C32" s="11"/>
      <c r="D32" s="11"/>
      <c r="E32" s="11"/>
      <c r="F32" s="22"/>
      <c r="G32" s="22"/>
      <c r="M32" s="11"/>
      <c r="R32" s="11"/>
      <c r="S32" s="11"/>
    </row>
    <row r="33" spans="1:19" ht="24.4" customHeight="1" x14ac:dyDescent="0.45">
      <c r="P33" s="10"/>
      <c r="Q33" s="9"/>
      <c r="R33" s="11"/>
      <c r="S33" s="11"/>
    </row>
    <row r="34" spans="1:19" ht="24.4" customHeight="1" x14ac:dyDescent="0.45">
      <c r="A34" s="65" t="s">
        <v>197</v>
      </c>
      <c r="B34" s="66"/>
      <c r="C34" s="66"/>
      <c r="D34" s="66"/>
      <c r="E34" s="66"/>
      <c r="F34" s="66"/>
      <c r="G34" s="66"/>
      <c r="H34" s="4"/>
      <c r="I34" s="4"/>
      <c r="P34" s="10"/>
      <c r="R34" s="11"/>
      <c r="S34" s="11"/>
    </row>
    <row r="35" spans="1:19" ht="24.4" customHeight="1" x14ac:dyDescent="0.45">
      <c r="A35" s="9"/>
      <c r="P35" s="10"/>
      <c r="R35" s="11"/>
      <c r="S35" s="11"/>
    </row>
    <row r="36" spans="1:19" ht="24.4" customHeight="1" x14ac:dyDescent="0.45">
      <c r="A36" s="9"/>
      <c r="P36" s="10"/>
      <c r="R36" s="11"/>
      <c r="S36" s="11"/>
    </row>
    <row r="37" spans="1:19" ht="24.6" customHeight="1" x14ac:dyDescent="0.45">
      <c r="A37" s="148" t="s">
        <v>163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P37" s="10"/>
      <c r="Q37" s="10"/>
      <c r="R37" s="10"/>
      <c r="S37" s="10"/>
    </row>
    <row r="38" spans="1:19" ht="24.6" customHeight="1" x14ac:dyDescent="0.45">
      <c r="A38" s="149" t="s">
        <v>46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P38" s="10"/>
      <c r="Q38" s="10"/>
      <c r="R38" s="10"/>
      <c r="S38" s="10"/>
    </row>
    <row r="39" spans="1:19" ht="24.6" customHeight="1" x14ac:dyDescent="0.45">
      <c r="A39" s="142" t="s">
        <v>40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P39" s="10"/>
      <c r="Q39" s="10"/>
      <c r="R39" s="10"/>
      <c r="S39" s="10"/>
    </row>
    <row r="40" spans="1:19" ht="24.6" customHeight="1" x14ac:dyDescent="0.45">
      <c r="A40" s="149" t="s">
        <v>195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P40" s="10"/>
      <c r="Q40" s="10"/>
      <c r="R40" s="10"/>
      <c r="S40" s="10"/>
    </row>
    <row r="41" spans="1:19" ht="24.6" customHeight="1" x14ac:dyDescent="0.45">
      <c r="A41" s="149" t="s">
        <v>160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P41" s="10"/>
      <c r="Q41" s="10"/>
      <c r="R41" s="10"/>
      <c r="S41" s="10"/>
    </row>
    <row r="42" spans="1:19" ht="24.6" customHeight="1" x14ac:dyDescent="0.4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P42" s="12"/>
      <c r="Q42" s="12"/>
      <c r="R42" s="12"/>
      <c r="S42" s="12"/>
    </row>
    <row r="43" spans="1:19" ht="24.6" customHeight="1" x14ac:dyDescent="0.45">
      <c r="A43" s="12"/>
      <c r="B43" s="12"/>
      <c r="C43" s="12"/>
      <c r="D43" s="12"/>
      <c r="E43" s="12"/>
      <c r="F43" s="12"/>
      <c r="G43" s="12"/>
      <c r="H43" s="24"/>
      <c r="I43" s="24" t="s">
        <v>49</v>
      </c>
      <c r="J43" s="24"/>
      <c r="K43" s="24"/>
      <c r="L43" s="147" t="s">
        <v>42</v>
      </c>
      <c r="M43" s="147"/>
      <c r="N43" s="147"/>
      <c r="P43" s="12"/>
      <c r="Q43" s="12"/>
      <c r="R43" s="12"/>
      <c r="S43" s="12"/>
    </row>
    <row r="44" spans="1:19" ht="24.6" customHeight="1" x14ac:dyDescent="0.45">
      <c r="A44" s="11"/>
      <c r="B44" s="11"/>
      <c r="C44" s="11"/>
      <c r="D44" s="11"/>
      <c r="E44" s="11"/>
      <c r="F44" s="23" t="s">
        <v>8</v>
      </c>
      <c r="G44" s="23"/>
      <c r="H44" s="25" t="s">
        <v>161</v>
      </c>
      <c r="I44" s="26"/>
      <c r="J44" s="25" t="s">
        <v>134</v>
      </c>
      <c r="K44" s="27"/>
      <c r="L44" s="25" t="s">
        <v>161</v>
      </c>
      <c r="M44" s="26"/>
      <c r="N44" s="25" t="s">
        <v>134</v>
      </c>
      <c r="P44" s="11"/>
      <c r="Q44" s="11"/>
      <c r="R44" s="11"/>
      <c r="S44" s="11"/>
    </row>
    <row r="45" spans="1:19" ht="24.6" customHeight="1" x14ac:dyDescent="0.45">
      <c r="A45" s="11"/>
      <c r="B45" s="11"/>
      <c r="C45" s="11"/>
      <c r="D45" s="11"/>
      <c r="E45" s="11"/>
      <c r="F45" s="23"/>
      <c r="G45" s="23"/>
      <c r="H45" s="28"/>
      <c r="I45" s="29"/>
      <c r="J45" s="28"/>
      <c r="K45" s="27"/>
      <c r="L45" s="28"/>
      <c r="M45" s="29"/>
      <c r="N45" s="28"/>
      <c r="P45" s="11"/>
      <c r="Q45" s="11"/>
      <c r="R45" s="11"/>
      <c r="S45" s="11"/>
    </row>
    <row r="46" spans="1:19" ht="24.6" customHeight="1" x14ac:dyDescent="0.45">
      <c r="A46" s="9" t="s">
        <v>188</v>
      </c>
      <c r="B46" s="11"/>
      <c r="F46" s="22"/>
      <c r="G46" s="22"/>
      <c r="H46" s="30">
        <v>326512139.95000005</v>
      </c>
      <c r="I46" s="30"/>
      <c r="J46" s="30">
        <v>298122620.26000005</v>
      </c>
      <c r="K46" s="30"/>
      <c r="L46" s="30">
        <v>303904364.01000005</v>
      </c>
      <c r="M46" s="30"/>
      <c r="N46" s="30">
        <v>278698796.58000004</v>
      </c>
      <c r="P46" s="9"/>
      <c r="Q46" s="11"/>
    </row>
    <row r="47" spans="1:19" ht="24.6" customHeight="1" x14ac:dyDescent="0.45">
      <c r="A47" s="9" t="s">
        <v>190</v>
      </c>
      <c r="B47" s="11"/>
      <c r="F47" s="22"/>
      <c r="G47" s="22"/>
      <c r="H47" s="31">
        <v>-233678366.66999999</v>
      </c>
      <c r="I47" s="31"/>
      <c r="J47" s="31">
        <v>-221985054.65000001</v>
      </c>
      <c r="K47" s="31"/>
      <c r="L47" s="32">
        <v>-219267130.39999998</v>
      </c>
      <c r="M47" s="30"/>
      <c r="N47" s="32">
        <v>-212890235.27000001</v>
      </c>
      <c r="P47" s="9"/>
      <c r="Q47" s="11"/>
    </row>
    <row r="48" spans="1:19" ht="24.6" customHeight="1" x14ac:dyDescent="0.45">
      <c r="A48" s="11" t="s">
        <v>1</v>
      </c>
      <c r="H48" s="33">
        <f>SUM(H46:H47)</f>
        <v>92833773.280000061</v>
      </c>
      <c r="I48" s="31"/>
      <c r="J48" s="33">
        <f>SUM(J46:J47)</f>
        <v>76137565.610000044</v>
      </c>
      <c r="K48" s="31"/>
      <c r="L48" s="30">
        <f>SUM(L46:L47)</f>
        <v>84637233.610000074</v>
      </c>
      <c r="M48" s="30"/>
      <c r="N48" s="30">
        <f>SUM(N46:N47)</f>
        <v>65808561.310000032</v>
      </c>
      <c r="P48" s="11"/>
    </row>
    <row r="49" spans="1:19" ht="24.6" customHeight="1" x14ac:dyDescent="0.45">
      <c r="A49" s="9" t="s">
        <v>26</v>
      </c>
      <c r="B49" s="21"/>
      <c r="H49" s="31">
        <v>2138786.04</v>
      </c>
      <c r="I49" s="31"/>
      <c r="J49" s="31">
        <v>2866387.58</v>
      </c>
      <c r="K49" s="31"/>
      <c r="L49" s="30">
        <v>2796608.1100000003</v>
      </c>
      <c r="M49" s="30"/>
      <c r="N49" s="30">
        <v>3231964.6799999997</v>
      </c>
      <c r="P49" s="11"/>
    </row>
    <row r="50" spans="1:19" ht="24.6" customHeight="1" x14ac:dyDescent="0.45">
      <c r="A50" s="11" t="s">
        <v>91</v>
      </c>
      <c r="B50" s="21"/>
      <c r="H50" s="31">
        <v>-9029026.7000000011</v>
      </c>
      <c r="I50" s="31"/>
      <c r="J50" s="31">
        <v>-9542987.1999999993</v>
      </c>
      <c r="K50" s="31"/>
      <c r="L50" s="30">
        <v>-7969690.9900000012</v>
      </c>
      <c r="M50" s="30"/>
      <c r="N50" s="30">
        <v>-7376487.3099999987</v>
      </c>
      <c r="P50" s="9"/>
      <c r="Q50" s="11"/>
    </row>
    <row r="51" spans="1:19" ht="24.6" customHeight="1" x14ac:dyDescent="0.45">
      <c r="A51" s="9" t="s">
        <v>34</v>
      </c>
      <c r="B51" s="11"/>
      <c r="H51" s="14">
        <v>-90184481.520000011</v>
      </c>
      <c r="I51" s="14"/>
      <c r="J51" s="14">
        <v>-211574374.20999998</v>
      </c>
      <c r="K51" s="14"/>
      <c r="L51" s="15">
        <v>-82155316.420000002</v>
      </c>
      <c r="M51" s="15"/>
      <c r="N51" s="15">
        <v>-213845692.81999999</v>
      </c>
      <c r="P51" s="5"/>
      <c r="Q51" s="4"/>
      <c r="R51" s="6"/>
      <c r="S51" s="6"/>
    </row>
    <row r="52" spans="1:19" ht="24.6" customHeight="1" x14ac:dyDescent="0.45">
      <c r="A52" s="9" t="s">
        <v>147</v>
      </c>
      <c r="B52" s="11"/>
      <c r="H52" s="34">
        <f>SUM(H48:H51)</f>
        <v>-4240948.8999999464</v>
      </c>
      <c r="I52" s="31"/>
      <c r="J52" s="34">
        <f>SUM(J48:J51)</f>
        <v>-142113408.21999994</v>
      </c>
      <c r="K52" s="31"/>
      <c r="L52" s="34">
        <f>SUM(L48:L51)</f>
        <v>-2691165.6899999231</v>
      </c>
      <c r="M52" s="30"/>
      <c r="N52" s="34">
        <f>SUM(N48:N51)</f>
        <v>-152181654.13999996</v>
      </c>
      <c r="P52" s="5"/>
      <c r="Q52" s="4"/>
      <c r="R52" s="6"/>
      <c r="S52" s="6"/>
    </row>
    <row r="53" spans="1:19" ht="24.6" customHeight="1" x14ac:dyDescent="0.45">
      <c r="A53" s="9" t="s">
        <v>129</v>
      </c>
      <c r="B53" s="11"/>
      <c r="H53" s="31">
        <v>0</v>
      </c>
      <c r="I53" s="31"/>
      <c r="J53" s="31">
        <v>-1441411.78</v>
      </c>
      <c r="K53" s="31"/>
      <c r="L53" s="31">
        <v>0</v>
      </c>
      <c r="M53" s="30"/>
      <c r="N53" s="31">
        <v>0</v>
      </c>
      <c r="P53" s="9"/>
      <c r="Q53" s="11"/>
    </row>
    <row r="54" spans="1:19" ht="24.6" customHeight="1" x14ac:dyDescent="0.45">
      <c r="A54" s="9" t="s">
        <v>37</v>
      </c>
      <c r="B54" s="11"/>
      <c r="F54" s="35"/>
      <c r="G54" s="35"/>
      <c r="H54" s="31">
        <v>-1517112.24</v>
      </c>
      <c r="I54" s="31"/>
      <c r="J54" s="31">
        <v>-772715.12999999989</v>
      </c>
      <c r="K54" s="31"/>
      <c r="L54" s="30">
        <v>-1493983.69</v>
      </c>
      <c r="M54" s="30"/>
      <c r="N54" s="30">
        <v>-770119.42999999993</v>
      </c>
      <c r="P54" s="9"/>
      <c r="Q54" s="11"/>
    </row>
    <row r="55" spans="1:19" ht="24.6" customHeight="1" x14ac:dyDescent="0.45">
      <c r="A55" s="9" t="s">
        <v>173</v>
      </c>
      <c r="F55" s="11"/>
      <c r="G55" s="11"/>
      <c r="H55" s="33">
        <f>SUM(H52:H54)</f>
        <v>-5758061.1399999466</v>
      </c>
      <c r="I55" s="31"/>
      <c r="J55" s="33">
        <f>SUM(J52:J54)</f>
        <v>-144327535.12999994</v>
      </c>
      <c r="K55" s="31"/>
      <c r="L55" s="33">
        <f>SUM(L52:L54)</f>
        <v>-4185149.3799999231</v>
      </c>
      <c r="M55" s="30"/>
      <c r="N55" s="33">
        <f>SUM(N52:N54)</f>
        <v>-152951773.56999996</v>
      </c>
      <c r="P55" s="9"/>
    </row>
    <row r="56" spans="1:19" ht="24.6" customHeight="1" x14ac:dyDescent="0.45">
      <c r="A56" s="9" t="s">
        <v>189</v>
      </c>
      <c r="B56" s="11"/>
      <c r="C56" s="11"/>
      <c r="D56" s="11"/>
      <c r="E56" s="11"/>
      <c r="F56" s="22" t="s">
        <v>88</v>
      </c>
      <c r="G56" s="22"/>
      <c r="H56" s="36">
        <v>-661886.6100000001</v>
      </c>
      <c r="I56" s="31"/>
      <c r="J56" s="36">
        <v>9271458.459999999</v>
      </c>
      <c r="K56" s="31"/>
      <c r="L56" s="36">
        <v>-89490.63</v>
      </c>
      <c r="M56" s="30"/>
      <c r="N56" s="36">
        <v>10098010.4</v>
      </c>
      <c r="P56" s="9"/>
      <c r="Q56" s="11"/>
      <c r="R56" s="11"/>
      <c r="S56" s="11"/>
    </row>
    <row r="57" spans="1:19" ht="24.6" customHeight="1" x14ac:dyDescent="0.45">
      <c r="A57" s="9" t="s">
        <v>174</v>
      </c>
      <c r="B57" s="11"/>
      <c r="C57" s="11"/>
      <c r="D57" s="11"/>
      <c r="E57" s="11"/>
      <c r="F57" s="22"/>
      <c r="G57" s="22"/>
      <c r="H57" s="34">
        <f>SUM(H55:H56)</f>
        <v>-6419947.7499999469</v>
      </c>
      <c r="I57" s="31"/>
      <c r="J57" s="34">
        <f>SUM(J55:J56)</f>
        <v>-135056076.66999993</v>
      </c>
      <c r="K57" s="31"/>
      <c r="L57" s="34">
        <f>SUM(L55:L56)</f>
        <v>-4274640.0099999234</v>
      </c>
      <c r="M57" s="30"/>
      <c r="N57" s="34">
        <f>SUM(N55:N56)</f>
        <v>-142853763.16999996</v>
      </c>
      <c r="P57" s="9"/>
      <c r="Q57" s="11"/>
      <c r="R57" s="11"/>
      <c r="S57" s="11"/>
    </row>
    <row r="58" spans="1:19" ht="24.6" customHeight="1" x14ac:dyDescent="0.45">
      <c r="A58" s="9" t="s">
        <v>162</v>
      </c>
      <c r="B58" s="11"/>
      <c r="C58" s="11"/>
      <c r="D58" s="11"/>
      <c r="E58" s="11"/>
      <c r="F58" s="22"/>
      <c r="G58" s="22"/>
      <c r="H58" s="37">
        <v>0</v>
      </c>
      <c r="I58" s="31"/>
      <c r="J58" s="37">
        <v>0</v>
      </c>
      <c r="K58" s="31"/>
      <c r="L58" s="37">
        <v>0</v>
      </c>
      <c r="M58" s="30"/>
      <c r="N58" s="37">
        <v>0</v>
      </c>
      <c r="P58" s="9"/>
      <c r="Q58" s="11"/>
      <c r="R58" s="11"/>
      <c r="S58" s="11"/>
    </row>
    <row r="59" spans="1:19" ht="24.6" customHeight="1" thickBot="1" x14ac:dyDescent="0.5">
      <c r="A59" s="9" t="s">
        <v>169</v>
      </c>
      <c r="B59" s="11"/>
      <c r="C59" s="11"/>
      <c r="D59" s="11"/>
      <c r="E59" s="11"/>
      <c r="F59" s="22"/>
      <c r="G59" s="22"/>
      <c r="H59" s="38">
        <f>+H58+H57</f>
        <v>-6419947.7499999469</v>
      </c>
      <c r="I59" s="31"/>
      <c r="J59" s="38">
        <f>+J58+J57</f>
        <v>-135056076.66999993</v>
      </c>
      <c r="K59" s="31"/>
      <c r="L59" s="38">
        <f>+L58+L57</f>
        <v>-4274640.0099999234</v>
      </c>
      <c r="M59" s="30"/>
      <c r="N59" s="38">
        <f>+N58+N57</f>
        <v>-142853763.16999996</v>
      </c>
      <c r="P59" s="39"/>
      <c r="Q59" s="11"/>
      <c r="R59" s="11"/>
      <c r="S59" s="11"/>
    </row>
    <row r="60" spans="1:19" ht="24.6" customHeight="1" thickTop="1" x14ac:dyDescent="0.45">
      <c r="A60" s="11"/>
      <c r="B60" s="11"/>
      <c r="C60" s="11"/>
      <c r="D60" s="11"/>
      <c r="E60" s="11"/>
      <c r="F60" s="23"/>
      <c r="G60" s="23"/>
      <c r="H60" s="28"/>
      <c r="I60" s="29"/>
      <c r="J60" s="28"/>
      <c r="K60" s="27"/>
      <c r="L60" s="28"/>
      <c r="M60" s="29"/>
      <c r="N60" s="28"/>
      <c r="P60" s="9"/>
      <c r="Q60" s="11"/>
      <c r="R60" s="11"/>
      <c r="S60" s="11"/>
    </row>
    <row r="61" spans="1:19" ht="24.6" customHeight="1" x14ac:dyDescent="0.45">
      <c r="A61" s="13" t="s">
        <v>112</v>
      </c>
      <c r="B61" s="13"/>
      <c r="C61" s="11"/>
      <c r="D61" s="11"/>
      <c r="E61" s="11"/>
      <c r="F61" s="22"/>
      <c r="G61" s="22"/>
      <c r="H61" s="11"/>
      <c r="J61" s="11"/>
      <c r="L61" s="11"/>
      <c r="M61" s="11"/>
      <c r="N61" s="11"/>
      <c r="Q61" s="12"/>
      <c r="R61" s="12"/>
      <c r="S61" s="12"/>
    </row>
    <row r="62" spans="1:19" ht="24.6" customHeight="1" x14ac:dyDescent="0.45">
      <c r="A62" s="9" t="s">
        <v>113</v>
      </c>
      <c r="C62" s="11"/>
      <c r="D62" s="11"/>
      <c r="E62" s="11"/>
      <c r="F62" s="22"/>
      <c r="G62" s="22"/>
      <c r="H62" s="30">
        <f>+H57-H63</f>
        <v>-6419233.9099999471</v>
      </c>
      <c r="I62" s="40"/>
      <c r="J62" s="30">
        <f>+J57-J63</f>
        <v>-135255855.33999991</v>
      </c>
      <c r="K62" s="40"/>
      <c r="L62" s="30">
        <f>+L57-L63</f>
        <v>-4274640.0099999234</v>
      </c>
      <c r="M62" s="30"/>
      <c r="N62" s="30">
        <f>+N57-N63</f>
        <v>-142853763.16999996</v>
      </c>
      <c r="P62" s="9"/>
      <c r="Q62" s="12"/>
      <c r="R62" s="12"/>
      <c r="S62" s="12"/>
    </row>
    <row r="63" spans="1:19" ht="24.6" customHeight="1" x14ac:dyDescent="0.45">
      <c r="A63" s="9" t="s">
        <v>126</v>
      </c>
      <c r="C63" s="11"/>
      <c r="D63" s="11"/>
      <c r="E63" s="11"/>
      <c r="F63" s="22"/>
      <c r="G63" s="22"/>
      <c r="H63" s="32">
        <v>-713.84</v>
      </c>
      <c r="I63" s="40"/>
      <c r="J63" s="32">
        <v>199778.67</v>
      </c>
      <c r="K63" s="40"/>
      <c r="L63" s="32">
        <v>0</v>
      </c>
      <c r="M63" s="30"/>
      <c r="N63" s="32">
        <v>0</v>
      </c>
      <c r="P63" s="9"/>
      <c r="Q63" s="11"/>
      <c r="R63" s="11"/>
      <c r="S63" s="11"/>
    </row>
    <row r="64" spans="1:19" ht="24.6" customHeight="1" thickBot="1" x14ac:dyDescent="0.5">
      <c r="A64" s="9"/>
      <c r="B64" s="10" t="s">
        <v>30</v>
      </c>
      <c r="C64" s="11"/>
      <c r="D64" s="11"/>
      <c r="E64" s="11"/>
      <c r="F64" s="22"/>
      <c r="G64" s="22"/>
      <c r="H64" s="41">
        <f>SUM(H62+H63)</f>
        <v>-6419947.7499999469</v>
      </c>
      <c r="I64" s="40"/>
      <c r="J64" s="41">
        <f>SUM(J62+J63)</f>
        <v>-135056076.66999993</v>
      </c>
      <c r="K64" s="40"/>
      <c r="L64" s="41">
        <f>SUM(L62+L63)</f>
        <v>-4274640.0099999234</v>
      </c>
      <c r="M64" s="30"/>
      <c r="N64" s="41">
        <f>SUM(N62+N63)</f>
        <v>-142853763.16999996</v>
      </c>
      <c r="P64" s="9"/>
      <c r="Q64" s="11"/>
      <c r="R64" s="11"/>
      <c r="S64" s="11"/>
    </row>
    <row r="65" spans="1:19" ht="24.6" customHeight="1" thickTop="1" x14ac:dyDescent="0.45">
      <c r="A65" s="9"/>
      <c r="B65" s="11"/>
      <c r="C65" s="11"/>
      <c r="D65" s="11"/>
      <c r="E65" s="11"/>
      <c r="F65" s="22"/>
      <c r="G65" s="22"/>
      <c r="H65" s="31"/>
      <c r="I65" s="31"/>
      <c r="J65" s="31"/>
      <c r="K65" s="31"/>
      <c r="L65" s="30"/>
      <c r="M65" s="30"/>
      <c r="N65" s="30"/>
      <c r="P65" s="9"/>
      <c r="R65" s="11"/>
      <c r="S65" s="11"/>
    </row>
    <row r="66" spans="1:19" ht="24.6" customHeight="1" x14ac:dyDescent="0.45">
      <c r="A66" s="9" t="s">
        <v>131</v>
      </c>
      <c r="B66" s="11"/>
      <c r="C66" s="11"/>
      <c r="D66" s="11"/>
      <c r="E66" s="11"/>
      <c r="F66" s="22"/>
      <c r="G66" s="22"/>
      <c r="H66" s="31"/>
      <c r="I66" s="31"/>
      <c r="J66" s="31"/>
      <c r="K66" s="31"/>
      <c r="L66" s="30"/>
      <c r="M66" s="30"/>
      <c r="N66" s="30"/>
      <c r="P66" s="9"/>
      <c r="R66" s="11"/>
      <c r="S66" s="11"/>
    </row>
    <row r="67" spans="1:19" ht="24.6" customHeight="1" x14ac:dyDescent="0.45">
      <c r="A67" s="9" t="s">
        <v>175</v>
      </c>
      <c r="B67" s="11"/>
      <c r="C67" s="11"/>
      <c r="D67" s="11"/>
      <c r="E67" s="11"/>
      <c r="F67" s="22"/>
      <c r="G67" s="22"/>
      <c r="H67" s="40">
        <f>H62/H68</f>
        <v>-6.5124607626869252E-2</v>
      </c>
      <c r="I67" s="40"/>
      <c r="J67" s="40">
        <f>J62/J68</f>
        <v>-1.3722018284038748</v>
      </c>
      <c r="K67" s="40"/>
      <c r="L67" s="40">
        <f>L62/L68</f>
        <v>-4.3367208190324961E-2</v>
      </c>
      <c r="M67" s="40"/>
      <c r="N67" s="40">
        <f>N62/N68</f>
        <v>-1.4492843546291694</v>
      </c>
      <c r="P67" s="9"/>
      <c r="R67" s="11"/>
      <c r="S67" s="11"/>
    </row>
    <row r="68" spans="1:19" ht="24.6" customHeight="1" x14ac:dyDescent="0.45">
      <c r="A68" s="9" t="s">
        <v>127</v>
      </c>
      <c r="B68" s="11"/>
      <c r="C68" s="11"/>
      <c r="D68" s="11"/>
      <c r="E68" s="11"/>
      <c r="G68" s="22"/>
      <c r="H68" s="42">
        <v>98568485</v>
      </c>
      <c r="I68" s="43"/>
      <c r="J68" s="42">
        <v>98568485</v>
      </c>
      <c r="K68" s="43"/>
      <c r="L68" s="44">
        <v>98568485</v>
      </c>
      <c r="M68" s="43"/>
      <c r="N68" s="42">
        <v>98568485</v>
      </c>
      <c r="P68" s="9"/>
      <c r="R68" s="11"/>
      <c r="S68" s="11"/>
    </row>
    <row r="69" spans="1:19" ht="24.6" customHeight="1" x14ac:dyDescent="0.45">
      <c r="A69" s="9"/>
      <c r="B69" s="11"/>
      <c r="C69" s="11"/>
      <c r="D69" s="11"/>
      <c r="E69" s="11"/>
      <c r="F69" s="22"/>
      <c r="G69" s="22"/>
      <c r="M69" s="11"/>
      <c r="R69" s="11"/>
      <c r="S69" s="11"/>
    </row>
    <row r="70" spans="1:19" ht="24.6" customHeight="1" x14ac:dyDescent="0.45">
      <c r="P70" s="10"/>
      <c r="Q70" s="9"/>
      <c r="R70" s="11"/>
      <c r="S70" s="11"/>
    </row>
    <row r="71" spans="1:19" ht="24.6" customHeight="1" x14ac:dyDescent="0.45">
      <c r="A71" s="65" t="s">
        <v>197</v>
      </c>
      <c r="B71" s="66"/>
      <c r="C71" s="66"/>
      <c r="D71" s="66"/>
      <c r="E71" s="66"/>
      <c r="F71" s="66"/>
      <c r="G71" s="66"/>
      <c r="H71" s="4"/>
      <c r="I71" s="4"/>
      <c r="J71" s="4"/>
      <c r="K71" s="4"/>
      <c r="P71" s="10"/>
      <c r="R71" s="11"/>
      <c r="S71" s="11"/>
    </row>
    <row r="72" spans="1:19" ht="24.75" customHeight="1" x14ac:dyDescent="0.45">
      <c r="P72" s="10"/>
      <c r="R72" s="11"/>
      <c r="S72" s="11"/>
    </row>
    <row r="73" spans="1:19" ht="24.75" customHeight="1" x14ac:dyDescent="0.45">
      <c r="P73" s="10"/>
      <c r="R73" s="11"/>
      <c r="S73" s="11"/>
    </row>
    <row r="74" spans="1:19" ht="24.75" customHeight="1" x14ac:dyDescent="0.45">
      <c r="P74" s="9"/>
      <c r="R74" s="11"/>
      <c r="S74" s="11"/>
    </row>
    <row r="75" spans="1:19" ht="24.75" customHeight="1" x14ac:dyDescent="0.45">
      <c r="P75" s="9"/>
      <c r="R75" s="11"/>
      <c r="S75" s="11"/>
    </row>
    <row r="76" spans="1:19" x14ac:dyDescent="0.45">
      <c r="P76" s="9"/>
      <c r="R76" s="11"/>
      <c r="S76" s="11"/>
    </row>
    <row r="77" spans="1:19" x14ac:dyDescent="0.45">
      <c r="P77" s="9"/>
      <c r="R77" s="11"/>
      <c r="S77" s="11"/>
    </row>
    <row r="78" spans="1:19" x14ac:dyDescent="0.45">
      <c r="P78" s="9"/>
      <c r="R78" s="11"/>
      <c r="S78" s="11"/>
    </row>
    <row r="79" spans="1:19" x14ac:dyDescent="0.45">
      <c r="P79" s="9"/>
      <c r="R79" s="11"/>
      <c r="S79" s="11"/>
    </row>
    <row r="80" spans="1:19" x14ac:dyDescent="0.45">
      <c r="P80" s="9"/>
      <c r="R80" s="1"/>
      <c r="S80" s="2"/>
    </row>
    <row r="81" spans="16:19" x14ac:dyDescent="0.45">
      <c r="P81" s="9"/>
      <c r="R81" s="1"/>
      <c r="S81" s="2"/>
    </row>
  </sheetData>
  <mergeCells count="12">
    <mergeCell ref="L7:N7"/>
    <mergeCell ref="A1:N1"/>
    <mergeCell ref="A2:N2"/>
    <mergeCell ref="A3:N3"/>
    <mergeCell ref="A4:N4"/>
    <mergeCell ref="A5:N5"/>
    <mergeCell ref="L43:N43"/>
    <mergeCell ref="A37:N37"/>
    <mergeCell ref="A38:N38"/>
    <mergeCell ref="A39:N39"/>
    <mergeCell ref="A40:N40"/>
    <mergeCell ref="A41:N41"/>
  </mergeCells>
  <pageMargins left="0.63" right="0.28999999999999998" top="0.64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0"/>
  <sheetViews>
    <sheetView zoomScaleNormal="100" workbookViewId="0">
      <selection activeCell="E25" sqref="E25"/>
    </sheetView>
  </sheetViews>
  <sheetFormatPr defaultColWidth="9.140625" defaultRowHeight="18.75" customHeight="1" x14ac:dyDescent="0.45"/>
  <cols>
    <col min="1" max="3" width="9.140625" style="108" customWidth="1"/>
    <col min="4" max="4" width="1.7109375" style="108" customWidth="1"/>
    <col min="5" max="5" width="9.140625" style="108" customWidth="1"/>
    <col min="6" max="6" width="13.7109375" style="108" customWidth="1"/>
    <col min="7" max="7" width="0.85546875" style="108" customWidth="1"/>
    <col min="8" max="8" width="13.7109375" style="108" customWidth="1"/>
    <col min="9" max="9" width="0.85546875" style="108" customWidth="1"/>
    <col min="10" max="10" width="13.7109375" style="108" customWidth="1"/>
    <col min="11" max="11" width="0.85546875" style="108" customWidth="1"/>
    <col min="12" max="12" width="13.7109375" style="108" customWidth="1"/>
    <col min="13" max="13" width="0.85546875" style="108" customWidth="1"/>
    <col min="14" max="14" width="13.7109375" style="108" customWidth="1"/>
    <col min="15" max="15" width="0.7109375" style="108" customWidth="1"/>
    <col min="16" max="16" width="13.7109375" style="108" customWidth="1"/>
    <col min="17" max="17" width="0.7109375" style="108" customWidth="1"/>
    <col min="18" max="18" width="13.7109375" style="108" customWidth="1"/>
    <col min="19" max="19" width="0.85546875" style="108" customWidth="1"/>
    <col min="20" max="20" width="13.7109375" style="108" customWidth="1"/>
    <col min="21" max="21" width="0.85546875" style="108" customWidth="1"/>
    <col min="22" max="22" width="13.7109375" style="108" customWidth="1"/>
    <col min="23" max="23" width="1" style="108" customWidth="1"/>
    <col min="24" max="24" width="7.7109375" style="6" customWidth="1"/>
    <col min="25" max="25" width="7.5703125" style="6" customWidth="1"/>
    <col min="26" max="26" width="23.85546875" style="6" customWidth="1"/>
    <col min="27" max="16384" width="9.140625" style="108"/>
  </cols>
  <sheetData>
    <row r="1" spans="1:26" ht="24" customHeight="1" x14ac:dyDescent="0.45">
      <c r="A1" s="148" t="s">
        <v>116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X1" s="108"/>
      <c r="Y1" s="108"/>
      <c r="Z1" s="108"/>
    </row>
    <row r="2" spans="1:26" ht="24" customHeight="1" x14ac:dyDescent="0.4">
      <c r="A2" s="152" t="s">
        <v>46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X2" s="108"/>
      <c r="Y2" s="108"/>
      <c r="Z2" s="108"/>
    </row>
    <row r="3" spans="1:26" ht="24" customHeight="1" x14ac:dyDescent="0.4">
      <c r="A3" s="153" t="s">
        <v>27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X3" s="108"/>
      <c r="Y3" s="108"/>
      <c r="Z3" s="108"/>
    </row>
    <row r="4" spans="1:26" ht="24" customHeight="1" x14ac:dyDescent="0.4">
      <c r="A4" s="152" t="s">
        <v>195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X4" s="108"/>
      <c r="Y4" s="108"/>
      <c r="Z4" s="108"/>
    </row>
    <row r="5" spans="1:26" ht="24" customHeight="1" x14ac:dyDescent="0.4">
      <c r="A5" s="152" t="s">
        <v>160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X5" s="108"/>
      <c r="Y5" s="108"/>
      <c r="Z5" s="108"/>
    </row>
    <row r="6" spans="1:26" ht="24" customHeight="1" x14ac:dyDescent="0.45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X6" s="3"/>
      <c r="Y6" s="3"/>
      <c r="Z6" s="3"/>
    </row>
    <row r="7" spans="1:26" ht="24" customHeight="1" x14ac:dyDescent="0.45">
      <c r="A7" s="109"/>
      <c r="B7" s="109"/>
      <c r="C7" s="109"/>
      <c r="D7" s="109"/>
      <c r="E7" s="109"/>
      <c r="F7" s="154" t="s">
        <v>44</v>
      </c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X7" s="3"/>
      <c r="Y7" s="3"/>
      <c r="Z7" s="3"/>
    </row>
    <row r="8" spans="1:26" ht="24" customHeight="1" x14ac:dyDescent="0.45">
      <c r="A8" s="109"/>
      <c r="B8" s="109"/>
      <c r="C8" s="109"/>
      <c r="D8" s="109"/>
      <c r="E8" s="141" t="s">
        <v>8</v>
      </c>
      <c r="F8" s="150" t="s">
        <v>48</v>
      </c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T8" s="131" t="s">
        <v>78</v>
      </c>
      <c r="V8" s="132" t="s">
        <v>30</v>
      </c>
      <c r="X8" s="3"/>
      <c r="Y8" s="3"/>
      <c r="Z8" s="3"/>
    </row>
    <row r="9" spans="1:26" ht="24" customHeight="1" x14ac:dyDescent="0.45">
      <c r="A9" s="111"/>
      <c r="B9" s="111"/>
      <c r="C9" s="111"/>
      <c r="D9" s="111"/>
      <c r="E9" s="115"/>
      <c r="H9" s="133"/>
      <c r="K9" s="134"/>
      <c r="O9" s="113"/>
      <c r="P9" s="113" t="s">
        <v>136</v>
      </c>
      <c r="Q9" s="113"/>
      <c r="T9" s="132" t="s">
        <v>79</v>
      </c>
      <c r="V9" s="135" t="s">
        <v>62</v>
      </c>
      <c r="X9" s="4"/>
      <c r="Y9" s="4"/>
      <c r="Z9" s="4"/>
    </row>
    <row r="10" spans="1:26" ht="24" customHeight="1" x14ac:dyDescent="0.45">
      <c r="A10" s="111"/>
      <c r="B10" s="111"/>
      <c r="C10" s="111"/>
      <c r="D10" s="111"/>
      <c r="E10" s="115"/>
      <c r="F10" s="135" t="s">
        <v>72</v>
      </c>
      <c r="G10" s="109"/>
      <c r="H10" s="116" t="s">
        <v>66</v>
      </c>
      <c r="I10" s="111"/>
      <c r="J10" s="116" t="s">
        <v>67</v>
      </c>
      <c r="K10" s="111"/>
      <c r="L10" s="151" t="s">
        <v>41</v>
      </c>
      <c r="M10" s="151"/>
      <c r="N10" s="151"/>
      <c r="O10" s="116"/>
      <c r="P10" s="118" t="s">
        <v>137</v>
      </c>
      <c r="Q10" s="116"/>
      <c r="R10" s="113" t="s">
        <v>76</v>
      </c>
      <c r="T10" s="136"/>
      <c r="V10" s="132" t="s">
        <v>63</v>
      </c>
      <c r="X10" s="4"/>
      <c r="Y10" s="4"/>
      <c r="Z10" s="4"/>
    </row>
    <row r="11" spans="1:26" ht="24" customHeight="1" x14ac:dyDescent="0.45">
      <c r="A11" s="111"/>
      <c r="B11" s="111"/>
      <c r="C11" s="111"/>
      <c r="D11" s="111"/>
      <c r="E11" s="115"/>
      <c r="F11" s="116" t="s">
        <v>73</v>
      </c>
      <c r="G11" s="109"/>
      <c r="H11" s="137"/>
      <c r="I11" s="111"/>
      <c r="J11" s="116" t="s">
        <v>68</v>
      </c>
      <c r="K11" s="111"/>
      <c r="L11" s="113" t="s">
        <v>28</v>
      </c>
      <c r="M11" s="134"/>
      <c r="N11" s="113" t="s">
        <v>29</v>
      </c>
      <c r="O11" s="116"/>
      <c r="P11" s="116" t="s">
        <v>138</v>
      </c>
      <c r="Q11" s="116"/>
      <c r="R11" s="116" t="s">
        <v>77</v>
      </c>
      <c r="T11" s="136"/>
      <c r="V11" s="132"/>
      <c r="X11" s="4"/>
      <c r="Y11" s="4"/>
      <c r="Z11" s="4"/>
    </row>
    <row r="12" spans="1:26" ht="24" customHeight="1" x14ac:dyDescent="0.45">
      <c r="A12" s="111"/>
      <c r="B12" s="111"/>
      <c r="C12" s="111"/>
      <c r="D12" s="111"/>
      <c r="E12" s="115"/>
      <c r="F12" s="116" t="s">
        <v>74</v>
      </c>
      <c r="G12" s="109"/>
      <c r="H12" s="137"/>
      <c r="I12" s="111"/>
      <c r="J12" s="116" t="s">
        <v>75</v>
      </c>
      <c r="K12" s="111"/>
      <c r="L12" s="116"/>
      <c r="M12" s="111"/>
      <c r="N12" s="116"/>
      <c r="O12" s="116"/>
      <c r="P12" s="116" t="s">
        <v>139</v>
      </c>
      <c r="Q12" s="116"/>
      <c r="R12" s="116"/>
      <c r="T12" s="136"/>
      <c r="V12" s="132"/>
      <c r="X12" s="4"/>
      <c r="Y12" s="4"/>
      <c r="Z12" s="4"/>
    </row>
    <row r="13" spans="1:26" ht="24" customHeight="1" x14ac:dyDescent="0.45">
      <c r="A13" s="111"/>
      <c r="B13" s="111"/>
      <c r="C13" s="111"/>
      <c r="D13" s="111"/>
      <c r="E13" s="115"/>
      <c r="F13" s="118"/>
      <c r="G13" s="119"/>
      <c r="H13" s="122"/>
      <c r="I13" s="121"/>
      <c r="J13" s="118"/>
      <c r="K13" s="121"/>
      <c r="L13" s="122"/>
      <c r="M13" s="122"/>
      <c r="N13" s="122"/>
      <c r="O13" s="118"/>
      <c r="P13" s="118" t="s">
        <v>140</v>
      </c>
      <c r="Q13" s="118"/>
      <c r="R13" s="122"/>
      <c r="S13" s="123"/>
      <c r="T13" s="138"/>
      <c r="U13" s="123"/>
      <c r="V13" s="123"/>
      <c r="X13" s="4"/>
      <c r="Y13" s="4"/>
      <c r="Z13" s="4"/>
    </row>
    <row r="14" spans="1:26" ht="24" customHeight="1" x14ac:dyDescent="0.45">
      <c r="A14" s="111" t="s">
        <v>166</v>
      </c>
      <c r="B14" s="124"/>
      <c r="F14" s="126">
        <v>98568485</v>
      </c>
      <c r="G14" s="126"/>
      <c r="H14" s="126">
        <v>75175543.400000006</v>
      </c>
      <c r="I14" s="126"/>
      <c r="J14" s="126">
        <v>10680188.029999999</v>
      </c>
      <c r="K14" s="126"/>
      <c r="L14" s="126">
        <v>10346848.5</v>
      </c>
      <c r="M14" s="126"/>
      <c r="N14" s="126">
        <v>100909420.33999981</v>
      </c>
      <c r="O14" s="126"/>
      <c r="P14" s="126">
        <v>201493.95000000019</v>
      </c>
      <c r="Q14" s="126"/>
      <c r="R14" s="126">
        <f>SUM(F14:P14)</f>
        <v>295881979.21999979</v>
      </c>
      <c r="S14" s="126"/>
      <c r="T14" s="126">
        <v>-185393.37000000029</v>
      </c>
      <c r="U14" s="126"/>
      <c r="V14" s="126">
        <f>SUM(R14:T14)</f>
        <v>295696585.84999979</v>
      </c>
      <c r="X14" s="4"/>
      <c r="Y14" s="4"/>
      <c r="Z14" s="108"/>
    </row>
    <row r="15" spans="1:26" ht="24" customHeight="1" x14ac:dyDescent="0.45">
      <c r="A15" s="111" t="s">
        <v>164</v>
      </c>
      <c r="B15" s="124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X15" s="4"/>
      <c r="Y15" s="5"/>
    </row>
    <row r="16" spans="1:26" ht="24" customHeight="1" x14ac:dyDescent="0.45">
      <c r="A16" s="111" t="s">
        <v>172</v>
      </c>
      <c r="B16" s="124"/>
      <c r="E16" s="127" t="s">
        <v>81</v>
      </c>
      <c r="F16" s="126">
        <v>0</v>
      </c>
      <c r="G16" s="126"/>
      <c r="H16" s="126">
        <v>0</v>
      </c>
      <c r="I16" s="126"/>
      <c r="J16" s="126">
        <v>0</v>
      </c>
      <c r="K16" s="126"/>
      <c r="L16" s="126">
        <v>0</v>
      </c>
      <c r="M16" s="126"/>
      <c r="N16" s="126">
        <v>0</v>
      </c>
      <c r="O16" s="126"/>
      <c r="P16" s="126">
        <v>0</v>
      </c>
      <c r="Q16" s="126"/>
      <c r="R16" s="126">
        <f>SUM(F16:P16)</f>
        <v>0</v>
      </c>
      <c r="S16" s="126"/>
      <c r="T16" s="126">
        <v>192051.43</v>
      </c>
      <c r="U16" s="126"/>
      <c r="V16" s="126">
        <f>SUM(R16:U16)</f>
        <v>192051.43</v>
      </c>
      <c r="X16" s="4"/>
      <c r="Y16" s="5"/>
    </row>
    <row r="17" spans="1:25" ht="24" customHeight="1" x14ac:dyDescent="0.45">
      <c r="A17" s="111" t="s">
        <v>165</v>
      </c>
      <c r="B17" s="124"/>
      <c r="E17" s="127"/>
      <c r="F17" s="126">
        <v>0</v>
      </c>
      <c r="G17" s="126"/>
      <c r="H17" s="126">
        <v>0</v>
      </c>
      <c r="I17" s="126"/>
      <c r="J17" s="126">
        <v>0</v>
      </c>
      <c r="K17" s="126"/>
      <c r="L17" s="126">
        <v>0</v>
      </c>
      <c r="M17" s="126"/>
      <c r="N17" s="126">
        <f>+กำไรขาดทุน!H62</f>
        <v>-6419233.9099999471</v>
      </c>
      <c r="O17" s="126"/>
      <c r="P17" s="126">
        <v>0</v>
      </c>
      <c r="Q17" s="126"/>
      <c r="R17" s="126">
        <f>SUM(F17:P17)</f>
        <v>-6419233.9099999471</v>
      </c>
      <c r="S17" s="126"/>
      <c r="T17" s="126">
        <f>+กำไรขาดทุน!H63</f>
        <v>-713.84</v>
      </c>
      <c r="U17" s="126"/>
      <c r="V17" s="126">
        <f>SUM(R17:U17)</f>
        <v>-6419947.7499999469</v>
      </c>
      <c r="X17" s="4"/>
      <c r="Y17" s="5"/>
    </row>
    <row r="18" spans="1:25" ht="24" customHeight="1" thickBot="1" x14ac:dyDescent="0.5">
      <c r="A18" s="111" t="s">
        <v>167</v>
      </c>
      <c r="B18" s="124"/>
      <c r="F18" s="130">
        <f>SUM(F14:F17)</f>
        <v>98568485</v>
      </c>
      <c r="G18" s="126"/>
      <c r="H18" s="130">
        <f>SUM(H14:H17)</f>
        <v>75175543.400000006</v>
      </c>
      <c r="I18" s="126"/>
      <c r="J18" s="130">
        <f>SUM(J14:J17)</f>
        <v>10680188.029999999</v>
      </c>
      <c r="K18" s="126"/>
      <c r="L18" s="130">
        <f>SUM(L14:L17)</f>
        <v>10346848.5</v>
      </c>
      <c r="M18" s="126"/>
      <c r="N18" s="130">
        <f>SUM(N14:N17)</f>
        <v>94490186.429999858</v>
      </c>
      <c r="O18" s="139"/>
      <c r="P18" s="130">
        <f>SUM(P14:P17)</f>
        <v>201493.95000000019</v>
      </c>
      <c r="Q18" s="139"/>
      <c r="R18" s="130">
        <f>SUM(R14:R17)</f>
        <v>289462745.30999982</v>
      </c>
      <c r="S18" s="126"/>
      <c r="T18" s="130">
        <f>SUM(T14:T17)</f>
        <v>5944.2199999997065</v>
      </c>
      <c r="U18" s="126"/>
      <c r="V18" s="130">
        <f>SUM(V14:V17)</f>
        <v>289468689.52999985</v>
      </c>
      <c r="X18" s="4"/>
      <c r="Y18" s="5"/>
    </row>
    <row r="19" spans="1:25" ht="24" customHeight="1" thickTop="1" x14ac:dyDescent="0.45">
      <c r="A19" s="111"/>
      <c r="B19" s="124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Y19" s="5"/>
    </row>
    <row r="20" spans="1:25" ht="24" customHeight="1" x14ac:dyDescent="0.45">
      <c r="A20" s="111" t="s">
        <v>135</v>
      </c>
      <c r="B20" s="124"/>
      <c r="F20" s="126">
        <v>98568485</v>
      </c>
      <c r="G20" s="126"/>
      <c r="H20" s="126">
        <v>75175543.400000006</v>
      </c>
      <c r="I20" s="126"/>
      <c r="J20" s="126">
        <v>10680188.029999999</v>
      </c>
      <c r="K20" s="126"/>
      <c r="L20" s="126">
        <v>10346848.5</v>
      </c>
      <c r="M20" s="126"/>
      <c r="N20" s="126">
        <v>242992040.46999985</v>
      </c>
      <c r="O20" s="126"/>
      <c r="P20" s="126">
        <v>0</v>
      </c>
      <c r="Q20" s="126"/>
      <c r="R20" s="126">
        <f>SUM(F20:P20)</f>
        <v>437763105.39999986</v>
      </c>
      <c r="S20" s="126"/>
      <c r="T20" s="126">
        <v>5416285.6299999999</v>
      </c>
      <c r="U20" s="126"/>
      <c r="V20" s="126">
        <f>SUM(R20:U20)</f>
        <v>443179391.02999985</v>
      </c>
      <c r="X20" s="4"/>
      <c r="Y20" s="5"/>
    </row>
    <row r="21" spans="1:25" ht="24" customHeight="1" x14ac:dyDescent="0.45">
      <c r="A21" s="111" t="s">
        <v>164</v>
      </c>
      <c r="B21" s="124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X21" s="4"/>
      <c r="Y21" s="5"/>
    </row>
    <row r="22" spans="1:25" ht="24" customHeight="1" x14ac:dyDescent="0.45">
      <c r="A22" s="111" t="s">
        <v>198</v>
      </c>
      <c r="B22" s="124"/>
      <c r="E22" s="127"/>
      <c r="F22" s="126">
        <v>0</v>
      </c>
      <c r="G22" s="126"/>
      <c r="H22" s="126">
        <v>0</v>
      </c>
      <c r="I22" s="126"/>
      <c r="J22" s="126">
        <v>0</v>
      </c>
      <c r="K22" s="126"/>
      <c r="L22" s="126">
        <v>0</v>
      </c>
      <c r="M22" s="126"/>
      <c r="N22" s="126">
        <f>กำไรขาดทุน!J24</f>
        <v>0</v>
      </c>
      <c r="O22" s="126"/>
      <c r="P22" s="126">
        <v>201493.95000000019</v>
      </c>
      <c r="Q22" s="126"/>
      <c r="R22" s="126">
        <f>SUM(F22:P22)</f>
        <v>201493.95000000019</v>
      </c>
      <c r="S22" s="126"/>
      <c r="T22" s="126">
        <v>-5801493.9500000002</v>
      </c>
      <c r="U22" s="126"/>
      <c r="V22" s="126">
        <f>SUM(R22:U22)</f>
        <v>-5600000</v>
      </c>
      <c r="X22" s="4"/>
      <c r="Y22" s="5"/>
    </row>
    <row r="23" spans="1:25" ht="24" customHeight="1" x14ac:dyDescent="0.45">
      <c r="A23" s="111" t="s">
        <v>165</v>
      </c>
      <c r="B23" s="124"/>
      <c r="E23" s="127"/>
      <c r="F23" s="126">
        <v>0</v>
      </c>
      <c r="G23" s="126"/>
      <c r="H23" s="126">
        <v>0</v>
      </c>
      <c r="I23" s="126"/>
      <c r="J23" s="126">
        <v>0</v>
      </c>
      <c r="K23" s="126"/>
      <c r="L23" s="126">
        <v>0</v>
      </c>
      <c r="M23" s="126"/>
      <c r="N23" s="126">
        <f>กำไรขาดทุน!J62</f>
        <v>-135255855.33999991</v>
      </c>
      <c r="O23" s="126"/>
      <c r="P23" s="126">
        <v>0</v>
      </c>
      <c r="Q23" s="126"/>
      <c r="R23" s="126">
        <f>SUM(F23:P23)</f>
        <v>-135255855.33999991</v>
      </c>
      <c r="S23" s="126"/>
      <c r="T23" s="126">
        <f>กำไรขาดทุน!J63</f>
        <v>199778.67</v>
      </c>
      <c r="U23" s="126"/>
      <c r="V23" s="126">
        <f>SUM(R23:U23)</f>
        <v>-135056076.66999993</v>
      </c>
      <c r="X23" s="4"/>
      <c r="Y23" s="5"/>
    </row>
    <row r="24" spans="1:25" ht="24" customHeight="1" thickBot="1" x14ac:dyDescent="0.5">
      <c r="A24" s="111" t="s">
        <v>141</v>
      </c>
      <c r="B24" s="124"/>
      <c r="F24" s="130">
        <f>SUM(F20:F23)</f>
        <v>98568485</v>
      </c>
      <c r="G24" s="126"/>
      <c r="H24" s="130">
        <f>SUM(H20:H23)</f>
        <v>75175543.400000006</v>
      </c>
      <c r="I24" s="126"/>
      <c r="J24" s="130">
        <f>SUM(J20:J23)</f>
        <v>10680188.029999999</v>
      </c>
      <c r="K24" s="126"/>
      <c r="L24" s="130">
        <f>SUM(L20:L23)</f>
        <v>10346848.5</v>
      </c>
      <c r="M24" s="126"/>
      <c r="N24" s="130">
        <f>SUM(N20:N23)</f>
        <v>107736185.12999994</v>
      </c>
      <c r="O24" s="139"/>
      <c r="P24" s="130">
        <f>SUM(P20:P23)</f>
        <v>201493.95000000019</v>
      </c>
      <c r="Q24" s="139"/>
      <c r="R24" s="130">
        <f>SUM(R20:R23)</f>
        <v>302708744.00999993</v>
      </c>
      <c r="S24" s="126"/>
      <c r="T24" s="130">
        <f>SUM(T20:T23)</f>
        <v>-185429.65000000029</v>
      </c>
      <c r="U24" s="126"/>
      <c r="V24" s="130">
        <f>SUM(V20:V23)</f>
        <v>302523314.3599999</v>
      </c>
      <c r="X24" s="4"/>
      <c r="Y24" s="5"/>
    </row>
    <row r="25" spans="1:25" ht="24" customHeight="1" thickTop="1" x14ac:dyDescent="0.45">
      <c r="A25" s="111"/>
      <c r="B25" s="124"/>
      <c r="X25" s="4"/>
      <c r="Y25" s="5"/>
    </row>
    <row r="26" spans="1:25" ht="24" customHeight="1" x14ac:dyDescent="0.45">
      <c r="A26" s="65" t="s">
        <v>197</v>
      </c>
      <c r="B26" s="66"/>
      <c r="C26" s="66"/>
      <c r="D26" s="66"/>
      <c r="E26" s="66"/>
      <c r="F26" s="66"/>
      <c r="G26" s="66"/>
      <c r="H26" s="4"/>
      <c r="I26" s="4"/>
      <c r="J26" s="4"/>
      <c r="K26" s="4"/>
      <c r="L26" s="111"/>
      <c r="M26" s="111"/>
      <c r="N26" s="111"/>
      <c r="O26" s="111"/>
      <c r="P26" s="111"/>
      <c r="Q26" s="111"/>
      <c r="X26" s="5"/>
      <c r="Y26" s="5"/>
    </row>
    <row r="27" spans="1:25" ht="24" customHeight="1" x14ac:dyDescent="0.45">
      <c r="B27" s="124"/>
      <c r="E27" s="140"/>
      <c r="F27" s="111"/>
      <c r="G27" s="111"/>
      <c r="H27" s="111"/>
      <c r="I27" s="111"/>
      <c r="J27" s="111"/>
      <c r="K27" s="111"/>
      <c r="L27" s="111"/>
      <c r="M27" s="111"/>
      <c r="Y27" s="5"/>
    </row>
    <row r="28" spans="1:25" ht="24.6" customHeight="1" x14ac:dyDescent="0.45"/>
    <row r="29" spans="1:25" ht="18.75" customHeight="1" x14ac:dyDescent="0.45">
      <c r="X29" s="4"/>
      <c r="Y29" s="4"/>
    </row>
    <row r="30" spans="1:25" ht="18.75" customHeight="1" x14ac:dyDescent="0.45">
      <c r="X30" s="5"/>
      <c r="Y30" s="5"/>
    </row>
  </sheetData>
  <mergeCells count="8">
    <mergeCell ref="A1:V1"/>
    <mergeCell ref="F8:R8"/>
    <mergeCell ref="L10:N10"/>
    <mergeCell ref="A2:V2"/>
    <mergeCell ref="A3:V3"/>
    <mergeCell ref="F7:V7"/>
    <mergeCell ref="A4:V4"/>
    <mergeCell ref="A5:V5"/>
  </mergeCells>
  <pageMargins left="0.74" right="0.19685039370078741" top="0.51181102362204722" bottom="0.43307086614173229" header="0.19685039370078741" footer="0.31496062992125984"/>
  <pageSetup paperSize="9" scale="85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2"/>
  <sheetViews>
    <sheetView topLeftCell="A13" zoomScaleNormal="100" workbookViewId="0">
      <selection activeCell="C31" sqref="C31"/>
    </sheetView>
  </sheetViews>
  <sheetFormatPr defaultColWidth="9.140625" defaultRowHeight="21.75" customHeight="1" x14ac:dyDescent="0.4"/>
  <cols>
    <col min="1" max="4" width="9.140625" style="108" customWidth="1"/>
    <col min="5" max="5" width="1.7109375" style="108" customWidth="1"/>
    <col min="6" max="6" width="9.140625" style="108" customWidth="1"/>
    <col min="7" max="7" width="13.7109375" style="108" customWidth="1"/>
    <col min="8" max="8" width="1" style="108" customWidth="1"/>
    <col min="9" max="9" width="13.7109375" style="108" customWidth="1"/>
    <col min="10" max="10" width="1" style="108" customWidth="1"/>
    <col min="11" max="11" width="13.7109375" style="108" customWidth="1"/>
    <col min="12" max="12" width="1" style="108" customWidth="1"/>
    <col min="13" max="13" width="13.7109375" style="108" customWidth="1"/>
    <col min="14" max="14" width="1" style="108" customWidth="1"/>
    <col min="15" max="15" width="13.7109375" style="108" customWidth="1"/>
    <col min="16" max="16" width="1" style="108" customWidth="1"/>
    <col min="17" max="17" width="13.7109375" style="108" customWidth="1"/>
    <col min="18" max="18" width="1.28515625" style="108" customWidth="1"/>
    <col min="19" max="16384" width="9.140625" style="108"/>
  </cols>
  <sheetData>
    <row r="1" spans="1:20" ht="24" customHeight="1" x14ac:dyDescent="0.45">
      <c r="A1" s="148" t="s">
        <v>117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07"/>
      <c r="S1" s="107"/>
      <c r="T1" s="107"/>
    </row>
    <row r="2" spans="1:20" ht="24" customHeight="1" x14ac:dyDescent="0.4">
      <c r="A2" s="152" t="s">
        <v>46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20" ht="24" customHeight="1" x14ac:dyDescent="0.4">
      <c r="A3" s="153" t="s">
        <v>27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</row>
    <row r="4" spans="1:20" ht="24" customHeight="1" x14ac:dyDescent="0.4">
      <c r="A4" s="152" t="s">
        <v>195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</row>
    <row r="5" spans="1:20" ht="24" customHeight="1" x14ac:dyDescent="0.4">
      <c r="A5" s="152" t="s">
        <v>160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</row>
    <row r="6" spans="1:20" ht="24" customHeight="1" x14ac:dyDescent="0.4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</row>
    <row r="7" spans="1:20" ht="24" customHeight="1" x14ac:dyDescent="0.4">
      <c r="A7" s="109"/>
      <c r="B7" s="109"/>
      <c r="C7" s="109"/>
      <c r="D7" s="109"/>
      <c r="E7" s="109"/>
      <c r="F7" s="109"/>
      <c r="G7" s="154" t="s">
        <v>45</v>
      </c>
      <c r="H7" s="154"/>
      <c r="I7" s="154"/>
      <c r="J7" s="154"/>
      <c r="K7" s="154"/>
      <c r="L7" s="154"/>
      <c r="M7" s="154"/>
      <c r="N7" s="154"/>
      <c r="O7" s="154"/>
      <c r="P7" s="154"/>
      <c r="Q7" s="154"/>
    </row>
    <row r="8" spans="1:20" ht="24" customHeight="1" x14ac:dyDescent="0.45">
      <c r="A8" s="109"/>
      <c r="B8" s="109"/>
      <c r="C8" s="109"/>
      <c r="D8" s="109"/>
      <c r="E8" s="109"/>
      <c r="F8" s="112"/>
      <c r="G8" s="113" t="s">
        <v>72</v>
      </c>
      <c r="H8" s="110"/>
      <c r="I8" s="114" t="s">
        <v>69</v>
      </c>
      <c r="J8" s="110"/>
      <c r="K8" s="113" t="s">
        <v>67</v>
      </c>
      <c r="L8" s="110"/>
      <c r="M8" s="155" t="s">
        <v>41</v>
      </c>
      <c r="N8" s="155"/>
      <c r="O8" s="155"/>
      <c r="P8" s="110"/>
      <c r="Q8" s="109" t="s">
        <v>30</v>
      </c>
      <c r="S8" s="4"/>
    </row>
    <row r="9" spans="1:20" ht="24" customHeight="1" x14ac:dyDescent="0.45">
      <c r="A9" s="111"/>
      <c r="B9" s="111"/>
      <c r="C9" s="111"/>
      <c r="D9" s="111"/>
      <c r="E9" s="111"/>
      <c r="F9" s="115"/>
      <c r="G9" s="116" t="s">
        <v>73</v>
      </c>
      <c r="H9" s="109"/>
      <c r="I9" s="117"/>
      <c r="J9" s="111"/>
      <c r="K9" s="116" t="s">
        <v>68</v>
      </c>
      <c r="L9" s="111"/>
      <c r="M9" s="113" t="s">
        <v>28</v>
      </c>
      <c r="N9" s="113"/>
      <c r="O9" s="113" t="s">
        <v>29</v>
      </c>
      <c r="Q9" s="109" t="s">
        <v>62</v>
      </c>
      <c r="S9" s="4"/>
    </row>
    <row r="10" spans="1:20" ht="24" customHeight="1" x14ac:dyDescent="0.45">
      <c r="A10" s="111"/>
      <c r="B10" s="111"/>
      <c r="C10" s="111"/>
      <c r="D10" s="111"/>
      <c r="E10" s="111"/>
      <c r="F10" s="115"/>
      <c r="G10" s="118" t="s">
        <v>74</v>
      </c>
      <c r="H10" s="119"/>
      <c r="I10" s="120"/>
      <c r="J10" s="121"/>
      <c r="K10" s="118" t="s">
        <v>75</v>
      </c>
      <c r="L10" s="121"/>
      <c r="M10" s="122"/>
      <c r="N10" s="122"/>
      <c r="O10" s="122"/>
      <c r="P10" s="123"/>
      <c r="Q10" s="119" t="s">
        <v>63</v>
      </c>
      <c r="S10" s="4"/>
    </row>
    <row r="11" spans="1:20" ht="24" customHeight="1" x14ac:dyDescent="0.45">
      <c r="A11" s="111" t="s">
        <v>166</v>
      </c>
      <c r="B11" s="124"/>
      <c r="G11" s="125">
        <v>98568485</v>
      </c>
      <c r="H11" s="125"/>
      <c r="I11" s="125">
        <v>75175543.400000006</v>
      </c>
      <c r="J11" s="125"/>
      <c r="K11" s="125">
        <v>10680188.029999999</v>
      </c>
      <c r="L11" s="125"/>
      <c r="M11" s="125">
        <v>10346848.5</v>
      </c>
      <c r="N11" s="126"/>
      <c r="O11" s="125">
        <v>89374618.899999782</v>
      </c>
      <c r="P11" s="126"/>
      <c r="Q11" s="126">
        <f>SUM(G11:P11)</f>
        <v>284145683.8299998</v>
      </c>
      <c r="S11" s="4"/>
    </row>
    <row r="12" spans="1:20" ht="24" customHeight="1" x14ac:dyDescent="0.45">
      <c r="A12" s="111" t="s">
        <v>164</v>
      </c>
      <c r="B12" s="111"/>
      <c r="C12" s="111"/>
      <c r="D12" s="111"/>
      <c r="E12" s="111"/>
      <c r="F12" s="111"/>
      <c r="G12" s="125"/>
      <c r="H12" s="125"/>
      <c r="I12" s="125"/>
      <c r="J12" s="125"/>
      <c r="K12" s="125"/>
      <c r="L12" s="125"/>
      <c r="M12" s="125"/>
      <c r="N12" s="125"/>
      <c r="O12" s="125"/>
      <c r="P12" s="126"/>
      <c r="Q12" s="126"/>
      <c r="S12" s="4"/>
    </row>
    <row r="13" spans="1:20" ht="24" customHeight="1" x14ac:dyDescent="0.45">
      <c r="A13" s="111" t="s">
        <v>165</v>
      </c>
      <c r="B13" s="111"/>
      <c r="C13" s="111"/>
      <c r="D13" s="111"/>
      <c r="E13" s="111"/>
      <c r="F13" s="127"/>
      <c r="G13" s="128">
        <v>0</v>
      </c>
      <c r="H13" s="126"/>
      <c r="I13" s="128">
        <v>0</v>
      </c>
      <c r="J13" s="126"/>
      <c r="K13" s="128">
        <v>0</v>
      </c>
      <c r="L13" s="126"/>
      <c r="M13" s="126">
        <v>0</v>
      </c>
      <c r="N13" s="125"/>
      <c r="O13" s="125">
        <f>+กำไรขาดทุน!L62</f>
        <v>-4274640.0099999234</v>
      </c>
      <c r="P13" s="126"/>
      <c r="Q13" s="125">
        <f>SUM(G13:P13)</f>
        <v>-4274640.0099999234</v>
      </c>
      <c r="S13" s="4"/>
    </row>
    <row r="14" spans="1:20" ht="24" customHeight="1" thickBot="1" x14ac:dyDescent="0.5">
      <c r="A14" s="111" t="s">
        <v>167</v>
      </c>
      <c r="B14" s="124"/>
      <c r="F14" s="129"/>
      <c r="G14" s="130">
        <f>SUM(G11:G13)</f>
        <v>98568485</v>
      </c>
      <c r="H14" s="126"/>
      <c r="I14" s="130">
        <f>SUM(I11:I13)</f>
        <v>75175543.400000006</v>
      </c>
      <c r="J14" s="126"/>
      <c r="K14" s="130">
        <f>SUM(K11:K13)</f>
        <v>10680188.029999999</v>
      </c>
      <c r="L14" s="126"/>
      <c r="M14" s="130">
        <f>SUM(M11:M13)</f>
        <v>10346848.5</v>
      </c>
      <c r="N14" s="126"/>
      <c r="O14" s="130">
        <f>SUM(O11:O13)</f>
        <v>85099978.889999866</v>
      </c>
      <c r="P14" s="126"/>
      <c r="Q14" s="130">
        <f>SUM(Q11:Q13)</f>
        <v>279871043.81999987</v>
      </c>
      <c r="S14" s="4"/>
    </row>
    <row r="15" spans="1:20" ht="24" customHeight="1" thickTop="1" x14ac:dyDescent="0.45">
      <c r="A15" s="111"/>
      <c r="B15" s="124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S15" s="4"/>
    </row>
    <row r="16" spans="1:20" ht="24" customHeight="1" x14ac:dyDescent="0.45">
      <c r="A16" s="111" t="s">
        <v>135</v>
      </c>
      <c r="B16" s="124"/>
      <c r="G16" s="126">
        <v>98568485</v>
      </c>
      <c r="H16" s="126"/>
      <c r="I16" s="126">
        <v>75175543.400000006</v>
      </c>
      <c r="J16" s="126"/>
      <c r="K16" s="126">
        <v>10680188.029999999</v>
      </c>
      <c r="L16" s="126"/>
      <c r="M16" s="126">
        <v>10346848.5</v>
      </c>
      <c r="N16" s="126"/>
      <c r="O16" s="126">
        <v>239397237.67999977</v>
      </c>
      <c r="P16" s="126"/>
      <c r="Q16" s="126">
        <f>SUM(G16:P16)</f>
        <v>434168302.60999978</v>
      </c>
      <c r="S16" s="4"/>
    </row>
    <row r="17" spans="1:19" ht="24" customHeight="1" x14ac:dyDescent="0.45">
      <c r="A17" s="111" t="s">
        <v>164</v>
      </c>
      <c r="B17" s="111"/>
      <c r="C17" s="111"/>
      <c r="D17" s="111"/>
      <c r="E17" s="111"/>
      <c r="F17" s="111"/>
      <c r="G17" s="125"/>
      <c r="H17" s="125"/>
      <c r="I17" s="125"/>
      <c r="J17" s="125"/>
      <c r="K17" s="125"/>
      <c r="L17" s="125"/>
      <c r="M17" s="125"/>
      <c r="N17" s="125"/>
      <c r="O17" s="125"/>
      <c r="P17" s="126"/>
      <c r="Q17" s="125"/>
      <c r="S17" s="4"/>
    </row>
    <row r="18" spans="1:19" ht="24" customHeight="1" x14ac:dyDescent="0.45">
      <c r="A18" s="111" t="s">
        <v>165</v>
      </c>
      <c r="B18" s="111"/>
      <c r="C18" s="111"/>
      <c r="D18" s="111"/>
      <c r="E18" s="111"/>
      <c r="F18" s="127"/>
      <c r="G18" s="128">
        <v>0</v>
      </c>
      <c r="H18" s="126"/>
      <c r="I18" s="128">
        <v>0</v>
      </c>
      <c r="J18" s="126"/>
      <c r="K18" s="128">
        <v>0</v>
      </c>
      <c r="L18" s="126"/>
      <c r="M18" s="126">
        <v>0</v>
      </c>
      <c r="N18" s="125"/>
      <c r="O18" s="125">
        <f>+กำไรขาดทุน!N62</f>
        <v>-142853763.16999996</v>
      </c>
      <c r="P18" s="126"/>
      <c r="Q18" s="125">
        <f>SUM(G18:P18)</f>
        <v>-142853763.16999996</v>
      </c>
      <c r="S18" s="4"/>
    </row>
    <row r="19" spans="1:19" ht="24" customHeight="1" thickBot="1" x14ac:dyDescent="0.45">
      <c r="A19" s="111" t="s">
        <v>141</v>
      </c>
      <c r="B19" s="124"/>
      <c r="F19" s="129"/>
      <c r="G19" s="130">
        <f>SUM(G16:G18)</f>
        <v>98568485</v>
      </c>
      <c r="H19" s="126"/>
      <c r="I19" s="130">
        <f>SUM(I16:I18)</f>
        <v>75175543.400000006</v>
      </c>
      <c r="J19" s="126"/>
      <c r="K19" s="130">
        <f>SUM(K16:K18)</f>
        <v>10680188.029999999</v>
      </c>
      <c r="L19" s="126"/>
      <c r="M19" s="130">
        <f>SUM(M16:M18)</f>
        <v>10346848.5</v>
      </c>
      <c r="N19" s="126"/>
      <c r="O19" s="130">
        <f>SUM(O16:O18)</f>
        <v>96543474.509999812</v>
      </c>
      <c r="P19" s="126"/>
      <c r="Q19" s="130">
        <f>SUM(Q16:Q18)</f>
        <v>291314539.43999982</v>
      </c>
    </row>
    <row r="20" spans="1:19" ht="24" customHeight="1" thickTop="1" x14ac:dyDescent="0.4">
      <c r="A20" s="111"/>
      <c r="B20" s="124"/>
      <c r="F20" s="129"/>
    </row>
    <row r="21" spans="1:19" ht="24" customHeight="1" x14ac:dyDescent="0.4">
      <c r="B21" s="124"/>
    </row>
    <row r="22" spans="1:19" ht="24" customHeight="1" x14ac:dyDescent="0.45">
      <c r="A22" s="65" t="s">
        <v>197</v>
      </c>
      <c r="B22" s="66"/>
      <c r="C22" s="66"/>
      <c r="D22" s="66"/>
      <c r="E22" s="66"/>
      <c r="F22" s="66"/>
      <c r="G22" s="66"/>
      <c r="H22" s="4"/>
      <c r="I22" s="4"/>
      <c r="J22" s="4"/>
      <c r="K22" s="4"/>
    </row>
  </sheetData>
  <mergeCells count="7">
    <mergeCell ref="A1:Q1"/>
    <mergeCell ref="A4:Q4"/>
    <mergeCell ref="M8:O8"/>
    <mergeCell ref="A2:Q2"/>
    <mergeCell ref="A3:Q3"/>
    <mergeCell ref="G7:Q7"/>
    <mergeCell ref="A5:Q5"/>
  </mergeCells>
  <printOptions horizontalCentered="1"/>
  <pageMargins left="0.42" right="0.19685039370078741" top="0.56000000000000005" bottom="0.31496062992125984" header="0.31496062992125984" footer="0.15748031496062992"/>
  <pageSetup paperSize="9" scale="95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5"/>
  <sheetViews>
    <sheetView tabSelected="1" topLeftCell="A34" zoomScale="90" zoomScaleNormal="90" workbookViewId="0">
      <selection activeCell="F27" sqref="F27"/>
    </sheetView>
  </sheetViews>
  <sheetFormatPr defaultColWidth="9.140625" defaultRowHeight="24.6" customHeight="1" x14ac:dyDescent="0.45"/>
  <cols>
    <col min="1" max="1" width="6.42578125" style="8" customWidth="1"/>
    <col min="2" max="4" width="9.140625" style="8" customWidth="1"/>
    <col min="5" max="5" width="19.5703125" style="8" customWidth="1"/>
    <col min="6" max="6" width="9.28515625" style="8" customWidth="1"/>
    <col min="7" max="7" width="15" style="8" bestFit="1" customWidth="1"/>
    <col min="8" max="8" width="1.28515625" style="8" customWidth="1"/>
    <col min="9" max="9" width="15" style="8" bestFit="1" customWidth="1"/>
    <col min="10" max="10" width="1.140625" style="8" customWidth="1"/>
    <col min="11" max="11" width="15" style="8" bestFit="1" customWidth="1"/>
    <col min="12" max="12" width="1.140625" style="8" customWidth="1"/>
    <col min="13" max="13" width="15" style="8" bestFit="1" customWidth="1"/>
    <col min="14" max="14" width="1.140625" style="8" customWidth="1"/>
    <col min="15" max="15" width="9.140625" style="8"/>
    <col min="16" max="16" width="9.140625" style="8" customWidth="1"/>
    <col min="17" max="17" width="9.140625" style="8"/>
    <col min="18" max="18" width="5.7109375" style="8" customWidth="1"/>
    <col min="19" max="19" width="9.140625" style="8"/>
    <col min="20" max="20" width="12.85546875" style="8" bestFit="1" customWidth="1"/>
    <col min="21" max="16384" width="9.140625" style="8"/>
  </cols>
  <sheetData>
    <row r="1" spans="1:18" ht="24" customHeight="1" x14ac:dyDescent="0.45">
      <c r="A1" s="156" t="s">
        <v>118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8" ht="24" customHeight="1" x14ac:dyDescent="0.45">
      <c r="A2" s="157" t="s">
        <v>46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8" ht="24" customHeight="1" x14ac:dyDescent="0.45">
      <c r="A3" s="158" t="s">
        <v>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8" ht="24" customHeight="1" x14ac:dyDescent="0.45">
      <c r="A4" s="157" t="s">
        <v>195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8" ht="24" customHeight="1" x14ac:dyDescent="0.45">
      <c r="A5" s="157" t="s">
        <v>160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</row>
    <row r="6" spans="1:18" ht="24" customHeight="1" x14ac:dyDescent="0.4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O6" s="4"/>
      <c r="P6" s="4"/>
      <c r="Q6" s="4"/>
      <c r="R6" s="4"/>
    </row>
    <row r="7" spans="1:18" ht="24" customHeight="1" x14ac:dyDescent="0.45">
      <c r="A7" s="4"/>
      <c r="B7" s="4"/>
      <c r="C7" s="4"/>
      <c r="G7" s="24"/>
      <c r="H7" s="24" t="s">
        <v>49</v>
      </c>
      <c r="I7" s="24"/>
      <c r="J7" s="24"/>
      <c r="K7" s="147" t="s">
        <v>42</v>
      </c>
      <c r="L7" s="147"/>
      <c r="M7" s="147"/>
      <c r="O7" s="3"/>
      <c r="P7" s="3"/>
      <c r="Q7" s="3"/>
      <c r="R7" s="3"/>
    </row>
    <row r="8" spans="1:18" ht="24" customHeight="1" x14ac:dyDescent="0.45">
      <c r="A8" s="4"/>
      <c r="B8" s="4"/>
      <c r="C8" s="4"/>
      <c r="F8" s="98" t="s">
        <v>8</v>
      </c>
      <c r="G8" s="25" t="s">
        <v>161</v>
      </c>
      <c r="H8" s="26"/>
      <c r="I8" s="25" t="s">
        <v>134</v>
      </c>
      <c r="J8" s="27"/>
      <c r="K8" s="25" t="s">
        <v>161</v>
      </c>
      <c r="L8" s="26"/>
      <c r="M8" s="25" t="s">
        <v>134</v>
      </c>
      <c r="O8" s="4"/>
      <c r="P8" s="4"/>
      <c r="Q8" s="4"/>
      <c r="R8" s="4"/>
    </row>
    <row r="9" spans="1:18" ht="24" customHeight="1" x14ac:dyDescent="0.45">
      <c r="A9" s="7" t="s">
        <v>3</v>
      </c>
      <c r="B9" s="7"/>
      <c r="C9" s="7"/>
      <c r="O9" s="7"/>
      <c r="P9" s="7"/>
      <c r="Q9" s="7"/>
      <c r="R9" s="7"/>
    </row>
    <row r="10" spans="1:18" ht="24" customHeight="1" x14ac:dyDescent="0.45">
      <c r="A10" s="8" t="s">
        <v>199</v>
      </c>
      <c r="G10" s="99">
        <f>+กำไรขาดทุน!H57</f>
        <v>-6419947.7499999469</v>
      </c>
      <c r="H10" s="99"/>
      <c r="I10" s="99">
        <f>+กำไรขาดทุน!J57</f>
        <v>-135056076.66999993</v>
      </c>
      <c r="J10" s="99"/>
      <c r="K10" s="99">
        <f>+กำไรขาดทุน!L57</f>
        <v>-4274640.0099999234</v>
      </c>
      <c r="L10" s="99"/>
      <c r="M10" s="99">
        <f>+กำไรขาดทุน!N57</f>
        <v>-142853763.16999996</v>
      </c>
    </row>
    <row r="11" spans="1:18" ht="24" customHeight="1" x14ac:dyDescent="0.45">
      <c r="A11" s="7" t="s">
        <v>130</v>
      </c>
      <c r="B11" s="7"/>
      <c r="G11" s="99"/>
      <c r="H11" s="99"/>
      <c r="I11" s="99"/>
      <c r="J11" s="99"/>
      <c r="K11" s="99"/>
      <c r="L11" s="99"/>
      <c r="M11" s="99"/>
    </row>
    <row r="12" spans="1:18" ht="24" customHeight="1" x14ac:dyDescent="0.45">
      <c r="B12" s="8" t="s">
        <v>120</v>
      </c>
      <c r="G12" s="99">
        <v>-390825.16000000038</v>
      </c>
      <c r="H12" s="99"/>
      <c r="I12" s="99">
        <v>-102735.24</v>
      </c>
      <c r="J12" s="99"/>
      <c r="K12" s="99">
        <v>-390825.16000000038</v>
      </c>
      <c r="L12" s="99"/>
      <c r="M12" s="99">
        <v>-102735.24</v>
      </c>
    </row>
    <row r="13" spans="1:18" ht="24" customHeight="1" x14ac:dyDescent="0.45">
      <c r="B13" s="8" t="s">
        <v>128</v>
      </c>
      <c r="G13" s="99">
        <v>8520619.75</v>
      </c>
      <c r="H13" s="99"/>
      <c r="I13" s="99">
        <v>5922927.1800000006</v>
      </c>
      <c r="J13" s="99"/>
      <c r="K13" s="99">
        <v>-2396030.83</v>
      </c>
      <c r="L13" s="99"/>
      <c r="M13" s="99">
        <v>5922927.1800000006</v>
      </c>
    </row>
    <row r="14" spans="1:18" ht="24" customHeight="1" x14ac:dyDescent="0.45">
      <c r="B14" s="8" t="s">
        <v>177</v>
      </c>
      <c r="G14" s="99">
        <v>0</v>
      </c>
      <c r="H14" s="99"/>
      <c r="I14" s="99">
        <v>-1238.74</v>
      </c>
      <c r="J14" s="99"/>
      <c r="K14" s="99">
        <v>0</v>
      </c>
      <c r="L14" s="99"/>
      <c r="M14" s="99">
        <v>-1238.74</v>
      </c>
    </row>
    <row r="15" spans="1:18" ht="24" customHeight="1" x14ac:dyDescent="0.45">
      <c r="B15" s="8" t="s">
        <v>178</v>
      </c>
      <c r="G15" s="99">
        <v>0</v>
      </c>
      <c r="H15" s="99"/>
      <c r="I15" s="99">
        <v>121493704.08</v>
      </c>
      <c r="J15" s="99"/>
      <c r="K15" s="99">
        <v>0</v>
      </c>
      <c r="L15" s="99"/>
      <c r="M15" s="99">
        <v>126466276.77</v>
      </c>
    </row>
    <row r="16" spans="1:18" ht="24" customHeight="1" x14ac:dyDescent="0.45">
      <c r="B16" s="8" t="s">
        <v>129</v>
      </c>
      <c r="G16" s="100">
        <v>0</v>
      </c>
      <c r="H16" s="100"/>
      <c r="I16" s="100">
        <v>1441411.78</v>
      </c>
      <c r="J16" s="100"/>
      <c r="K16" s="100">
        <v>0</v>
      </c>
      <c r="L16" s="100"/>
      <c r="M16" s="100">
        <v>0</v>
      </c>
    </row>
    <row r="17" spans="1:13" ht="24" customHeight="1" x14ac:dyDescent="0.45">
      <c r="B17" s="8" t="s">
        <v>179</v>
      </c>
      <c r="G17" s="100">
        <v>706867.65</v>
      </c>
      <c r="H17" s="100"/>
      <c r="I17" s="100">
        <v>0</v>
      </c>
      <c r="J17" s="100"/>
      <c r="K17" s="100">
        <v>-313379.75</v>
      </c>
      <c r="L17" s="100"/>
      <c r="M17" s="100">
        <v>0</v>
      </c>
    </row>
    <row r="18" spans="1:13" ht="24" customHeight="1" x14ac:dyDescent="0.45">
      <c r="B18" s="8" t="s">
        <v>196</v>
      </c>
      <c r="G18" s="100">
        <v>0</v>
      </c>
      <c r="H18" s="100"/>
      <c r="I18" s="100">
        <v>0</v>
      </c>
      <c r="J18" s="100"/>
      <c r="K18" s="100">
        <v>6019837.3200000003</v>
      </c>
      <c r="L18" s="100"/>
      <c r="M18" s="100">
        <v>0</v>
      </c>
    </row>
    <row r="19" spans="1:13" ht="24" customHeight="1" x14ac:dyDescent="0.45">
      <c r="B19" s="8" t="s">
        <v>4</v>
      </c>
      <c r="G19" s="99">
        <v>20644441.129999954</v>
      </c>
      <c r="H19" s="99"/>
      <c r="I19" s="99">
        <v>19895787.710000023</v>
      </c>
      <c r="J19" s="99"/>
      <c r="K19" s="99">
        <v>20325137.82</v>
      </c>
      <c r="L19" s="99"/>
      <c r="M19" s="99">
        <v>19583789.549999997</v>
      </c>
    </row>
    <row r="20" spans="1:13" ht="24" customHeight="1" x14ac:dyDescent="0.45">
      <c r="B20" s="8" t="s">
        <v>200</v>
      </c>
      <c r="G20" s="99">
        <v>1767636.59</v>
      </c>
      <c r="H20" s="99"/>
      <c r="I20" s="99">
        <v>44155.78</v>
      </c>
      <c r="J20" s="99"/>
      <c r="K20" s="99">
        <v>1767636.59</v>
      </c>
      <c r="L20" s="99"/>
      <c r="M20" s="99">
        <v>123269.55000000335</v>
      </c>
    </row>
    <row r="21" spans="1:13" ht="24" customHeight="1" x14ac:dyDescent="0.45">
      <c r="B21" s="8" t="s">
        <v>150</v>
      </c>
      <c r="G21" s="99">
        <v>-130678.05000000005</v>
      </c>
      <c r="H21" s="99"/>
      <c r="I21" s="99">
        <v>-7066.09</v>
      </c>
      <c r="J21" s="99"/>
      <c r="K21" s="99">
        <v>-130678.05000000005</v>
      </c>
      <c r="L21" s="99"/>
      <c r="M21" s="99">
        <v>-7066.09</v>
      </c>
    </row>
    <row r="22" spans="1:13" ht="24" customHeight="1" x14ac:dyDescent="0.45">
      <c r="B22" s="8" t="s">
        <v>201</v>
      </c>
      <c r="G22" s="99">
        <v>-36024.51</v>
      </c>
      <c r="H22" s="99"/>
      <c r="I22" s="99">
        <v>0</v>
      </c>
      <c r="J22" s="99"/>
      <c r="K22" s="99">
        <v>-36024.51</v>
      </c>
      <c r="L22" s="99"/>
      <c r="M22" s="99">
        <v>0</v>
      </c>
    </row>
    <row r="23" spans="1:13" ht="24" customHeight="1" x14ac:dyDescent="0.45">
      <c r="B23" s="8" t="s">
        <v>97</v>
      </c>
      <c r="G23" s="99">
        <v>332549.16999999993</v>
      </c>
      <c r="H23" s="99"/>
      <c r="I23" s="99">
        <v>401282.93000000017</v>
      </c>
      <c r="J23" s="99"/>
      <c r="K23" s="99">
        <v>332549.16999999993</v>
      </c>
      <c r="L23" s="99"/>
      <c r="M23" s="99">
        <v>401282.93000000017</v>
      </c>
    </row>
    <row r="24" spans="1:13" ht="24" customHeight="1" x14ac:dyDescent="0.45">
      <c r="B24" s="8" t="s">
        <v>180</v>
      </c>
      <c r="G24" s="99">
        <v>43249.38</v>
      </c>
      <c r="H24" s="99"/>
      <c r="I24" s="99">
        <v>0</v>
      </c>
      <c r="J24" s="99"/>
      <c r="K24" s="99">
        <v>43249.38</v>
      </c>
      <c r="L24" s="99"/>
      <c r="M24" s="99">
        <v>0</v>
      </c>
    </row>
    <row r="25" spans="1:13" ht="24" customHeight="1" x14ac:dyDescent="0.45">
      <c r="B25" s="8" t="s">
        <v>181</v>
      </c>
      <c r="G25" s="99">
        <v>8640.5300000000007</v>
      </c>
      <c r="H25" s="99"/>
      <c r="I25" s="99">
        <v>0</v>
      </c>
      <c r="J25" s="99"/>
      <c r="K25" s="99">
        <v>0</v>
      </c>
      <c r="L25" s="99"/>
      <c r="M25" s="99">
        <v>0</v>
      </c>
    </row>
    <row r="26" spans="1:13" ht="24" customHeight="1" x14ac:dyDescent="0.45">
      <c r="B26" s="8" t="s">
        <v>96</v>
      </c>
      <c r="G26" s="99">
        <v>1986414.9800000014</v>
      </c>
      <c r="H26" s="99"/>
      <c r="I26" s="99">
        <v>2116221.9799999995</v>
      </c>
      <c r="J26" s="99"/>
      <c r="K26" s="99">
        <v>1960410.9400000016</v>
      </c>
      <c r="L26" s="99"/>
      <c r="M26" s="99">
        <v>2069966.2599999979</v>
      </c>
    </row>
    <row r="27" spans="1:13" ht="24" customHeight="1" x14ac:dyDescent="0.45">
      <c r="B27" s="8" t="s">
        <v>35</v>
      </c>
      <c r="G27" s="99">
        <v>1517112.24</v>
      </c>
      <c r="H27" s="99"/>
      <c r="I27" s="99">
        <v>772715.13</v>
      </c>
      <c r="J27" s="99"/>
      <c r="K27" s="99">
        <v>1493983.69</v>
      </c>
      <c r="L27" s="99"/>
      <c r="M27" s="99">
        <v>770119.43</v>
      </c>
    </row>
    <row r="28" spans="1:13" ht="24" customHeight="1" x14ac:dyDescent="0.45">
      <c r="B28" s="8" t="s">
        <v>191</v>
      </c>
      <c r="G28" s="99">
        <v>661886.61</v>
      </c>
      <c r="H28" s="99"/>
      <c r="I28" s="99">
        <v>-9271458.459999999</v>
      </c>
      <c r="J28" s="99"/>
      <c r="K28" s="101">
        <v>89490.63</v>
      </c>
      <c r="L28" s="99"/>
      <c r="M28" s="101">
        <v>-10098010.4</v>
      </c>
    </row>
    <row r="29" spans="1:13" ht="24" customHeight="1" x14ac:dyDescent="0.45">
      <c r="G29" s="102">
        <f>SUM(G10:G28)</f>
        <v>29211942.560000006</v>
      </c>
      <c r="H29" s="99"/>
      <c r="I29" s="102">
        <f>SUM(I10:I28)</f>
        <v>7649631.370000096</v>
      </c>
      <c r="J29" s="99"/>
      <c r="K29" s="102">
        <f>SUM(K10:K28)</f>
        <v>24490717.230000071</v>
      </c>
      <c r="L29" s="99"/>
      <c r="M29" s="102">
        <f>SUM(M10:M28)</f>
        <v>2274818.0300000235</v>
      </c>
    </row>
    <row r="30" spans="1:13" ht="24" customHeight="1" x14ac:dyDescent="0.45">
      <c r="A30" s="8" t="s">
        <v>6</v>
      </c>
      <c r="G30" s="99"/>
      <c r="H30" s="99"/>
      <c r="I30" s="99"/>
      <c r="J30" s="99"/>
      <c r="K30" s="99"/>
      <c r="L30" s="99"/>
      <c r="M30" s="99"/>
    </row>
    <row r="31" spans="1:13" ht="24" customHeight="1" x14ac:dyDescent="0.45">
      <c r="B31" s="8" t="s">
        <v>70</v>
      </c>
      <c r="G31" s="99">
        <v>18875008.589999974</v>
      </c>
      <c r="H31" s="99"/>
      <c r="I31" s="99">
        <v>33905419.069999993</v>
      </c>
      <c r="J31" s="99"/>
      <c r="K31" s="99">
        <v>13444256.639999986</v>
      </c>
      <c r="L31" s="99"/>
      <c r="M31" s="99">
        <v>31969820.420000002</v>
      </c>
    </row>
    <row r="32" spans="1:13" ht="24" customHeight="1" x14ac:dyDescent="0.45">
      <c r="B32" s="8" t="s">
        <v>168</v>
      </c>
      <c r="G32" s="99">
        <v>1082306.53</v>
      </c>
      <c r="H32" s="99"/>
      <c r="I32" s="99">
        <v>4283112.7400000021</v>
      </c>
      <c r="J32" s="99"/>
      <c r="K32" s="99">
        <v>1136891.58</v>
      </c>
      <c r="L32" s="99"/>
      <c r="M32" s="99">
        <v>4237177.1300000027</v>
      </c>
    </row>
    <row r="33" spans="1:18" ht="24" customHeight="1" x14ac:dyDescent="0.45">
      <c r="B33" s="8" t="s">
        <v>5</v>
      </c>
      <c r="G33" s="99">
        <v>443265.93</v>
      </c>
      <c r="H33" s="99"/>
      <c r="I33" s="99">
        <v>-1022950.5700000003</v>
      </c>
      <c r="J33" s="99"/>
      <c r="K33" s="99">
        <v>93982.49</v>
      </c>
      <c r="L33" s="99"/>
      <c r="M33" s="99">
        <v>-438623</v>
      </c>
    </row>
    <row r="34" spans="1:18" ht="24" customHeight="1" x14ac:dyDescent="0.45">
      <c r="B34" s="8" t="s">
        <v>133</v>
      </c>
      <c r="G34" s="99">
        <v>327891.21999999997</v>
      </c>
      <c r="H34" s="99"/>
      <c r="I34" s="99">
        <v>805762.53</v>
      </c>
      <c r="J34" s="99"/>
      <c r="K34" s="99">
        <v>0</v>
      </c>
      <c r="L34" s="99"/>
      <c r="M34" s="99">
        <v>0</v>
      </c>
    </row>
    <row r="35" spans="1:18" ht="24" customHeight="1" x14ac:dyDescent="0.45">
      <c r="B35" s="8" t="s">
        <v>182</v>
      </c>
      <c r="G35" s="99">
        <v>0</v>
      </c>
      <c r="H35" s="99"/>
      <c r="I35" s="99">
        <v>-10401.07</v>
      </c>
      <c r="J35" s="99"/>
      <c r="K35" s="99">
        <v>0</v>
      </c>
      <c r="L35" s="99"/>
      <c r="M35" s="99">
        <v>-10401.07</v>
      </c>
    </row>
    <row r="36" spans="1:18" ht="24" customHeight="1" x14ac:dyDescent="0.45">
      <c r="B36" s="8" t="s">
        <v>94</v>
      </c>
      <c r="G36" s="99">
        <v>-666416.41</v>
      </c>
      <c r="H36" s="99"/>
      <c r="I36" s="99">
        <v>-161528.97</v>
      </c>
      <c r="J36" s="99"/>
      <c r="K36" s="99">
        <v>-666416.40999999968</v>
      </c>
      <c r="L36" s="99"/>
      <c r="M36" s="99">
        <v>-161528.96999999951</v>
      </c>
    </row>
    <row r="37" spans="1:18" ht="24" customHeight="1" x14ac:dyDescent="0.45">
      <c r="A37" s="8" t="s">
        <v>7</v>
      </c>
      <c r="G37" s="99"/>
      <c r="H37" s="99"/>
      <c r="I37" s="99"/>
      <c r="J37" s="99"/>
      <c r="K37" s="99"/>
      <c r="L37" s="99"/>
      <c r="M37" s="99"/>
    </row>
    <row r="38" spans="1:18" ht="24" customHeight="1" x14ac:dyDescent="0.45">
      <c r="B38" s="8" t="s">
        <v>71</v>
      </c>
      <c r="G38" s="99">
        <v>-6014171.7800000003</v>
      </c>
      <c r="H38" s="99"/>
      <c r="I38" s="99">
        <v>-11723529.169999994</v>
      </c>
      <c r="J38" s="99"/>
      <c r="K38" s="99">
        <v>-6347661.9699999997</v>
      </c>
      <c r="L38" s="99"/>
      <c r="M38" s="99">
        <v>-13315053.619999997</v>
      </c>
    </row>
    <row r="39" spans="1:18" ht="24" customHeight="1" x14ac:dyDescent="0.45">
      <c r="B39" s="8" t="s">
        <v>123</v>
      </c>
      <c r="G39" s="101">
        <v>0</v>
      </c>
      <c r="H39" s="99"/>
      <c r="I39" s="101">
        <v>-28545.31</v>
      </c>
      <c r="J39" s="99"/>
      <c r="K39" s="101">
        <v>0</v>
      </c>
      <c r="L39" s="99"/>
      <c r="M39" s="101">
        <v>0</v>
      </c>
    </row>
    <row r="40" spans="1:18" ht="24" customHeight="1" x14ac:dyDescent="0.45">
      <c r="A40" s="7"/>
    </row>
    <row r="41" spans="1:18" ht="24" customHeight="1" x14ac:dyDescent="0.45">
      <c r="A41" s="65" t="s">
        <v>197</v>
      </c>
      <c r="B41" s="66"/>
      <c r="C41" s="66"/>
      <c r="D41" s="66"/>
      <c r="E41" s="66"/>
      <c r="F41" s="66"/>
      <c r="G41" s="66"/>
      <c r="H41" s="4"/>
      <c r="I41" s="4"/>
      <c r="J41" s="4"/>
      <c r="K41" s="4"/>
    </row>
    <row r="42" spans="1:18" ht="24" customHeight="1" x14ac:dyDescent="0.4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8" ht="24" customHeight="1" x14ac:dyDescent="0.45">
      <c r="A43" s="156" t="s">
        <v>176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P43" s="1"/>
      <c r="Q43" s="1"/>
      <c r="R43" s="2"/>
    </row>
    <row r="44" spans="1:18" ht="24" customHeight="1" x14ac:dyDescent="0.45">
      <c r="A44" s="157" t="s">
        <v>46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P44" s="1"/>
      <c r="Q44" s="1"/>
      <c r="R44" s="2"/>
    </row>
    <row r="45" spans="1:18" ht="24" customHeight="1" x14ac:dyDescent="0.45">
      <c r="A45" s="158" t="s">
        <v>59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6" spans="1:18" ht="24" customHeight="1" x14ac:dyDescent="0.45">
      <c r="A46" s="157" t="s">
        <v>195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</row>
    <row r="47" spans="1:18" ht="24" customHeight="1" x14ac:dyDescent="0.45">
      <c r="A47" s="157" t="s">
        <v>160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</row>
    <row r="48" spans="1:18" ht="24" customHeight="1" x14ac:dyDescent="0.4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8" ht="24" customHeight="1" x14ac:dyDescent="0.45">
      <c r="A49" s="3"/>
      <c r="B49" s="3"/>
      <c r="C49" s="3"/>
      <c r="D49" s="3"/>
      <c r="E49" s="3"/>
      <c r="G49" s="24"/>
      <c r="H49" s="24" t="s">
        <v>49</v>
      </c>
      <c r="I49" s="24"/>
      <c r="J49" s="24"/>
      <c r="K49" s="147" t="s">
        <v>42</v>
      </c>
      <c r="L49" s="147"/>
      <c r="M49" s="147"/>
    </row>
    <row r="50" spans="1:18" ht="24" customHeight="1" x14ac:dyDescent="0.45">
      <c r="A50" s="4"/>
      <c r="B50" s="4"/>
      <c r="C50" s="4"/>
      <c r="F50" s="98" t="s">
        <v>8</v>
      </c>
      <c r="G50" s="25" t="s">
        <v>161</v>
      </c>
      <c r="H50" s="26"/>
      <c r="I50" s="25" t="s">
        <v>134</v>
      </c>
      <c r="J50" s="27"/>
      <c r="K50" s="25" t="s">
        <v>161</v>
      </c>
      <c r="L50" s="26"/>
      <c r="M50" s="25" t="s">
        <v>134</v>
      </c>
      <c r="O50" s="3"/>
      <c r="P50" s="3"/>
      <c r="Q50" s="3"/>
      <c r="R50" s="3"/>
    </row>
    <row r="51" spans="1:18" ht="24" customHeight="1" x14ac:dyDescent="0.45">
      <c r="A51" s="8" t="s">
        <v>54</v>
      </c>
      <c r="G51" s="99">
        <f>SUM(G29:G39)</f>
        <v>43259826.639999978</v>
      </c>
      <c r="H51" s="99"/>
      <c r="I51" s="99">
        <f>SUM(I29:I39)</f>
        <v>33696970.620000094</v>
      </c>
      <c r="J51" s="99"/>
      <c r="K51" s="99">
        <f>SUM(K29:K39)</f>
        <v>32151769.560000062</v>
      </c>
      <c r="L51" s="99"/>
      <c r="M51" s="99">
        <f>SUM(M29:M39)</f>
        <v>24556208.920000032</v>
      </c>
      <c r="O51" s="3"/>
      <c r="P51" s="3"/>
      <c r="Q51" s="3"/>
      <c r="R51" s="3"/>
    </row>
    <row r="52" spans="1:18" ht="24" customHeight="1" x14ac:dyDescent="0.45">
      <c r="A52" s="8" t="s">
        <v>146</v>
      </c>
      <c r="G52" s="99">
        <v>-1026666.67</v>
      </c>
      <c r="H52" s="99"/>
      <c r="I52" s="99">
        <v>0</v>
      </c>
      <c r="J52" s="99"/>
      <c r="K52" s="99">
        <v>-1026666.67</v>
      </c>
      <c r="L52" s="99"/>
      <c r="M52" s="99">
        <v>0</v>
      </c>
      <c r="O52" s="3"/>
      <c r="P52" s="3"/>
      <c r="Q52" s="3"/>
      <c r="R52" s="3"/>
    </row>
    <row r="53" spans="1:18" ht="24" customHeight="1" x14ac:dyDescent="0.45">
      <c r="A53" s="8" t="s">
        <v>0</v>
      </c>
      <c r="G53" s="99">
        <v>-1027378.28</v>
      </c>
      <c r="H53" s="99"/>
      <c r="I53" s="99">
        <v>-350249.18000000005</v>
      </c>
      <c r="J53" s="99"/>
      <c r="K53" s="99">
        <v>-1007439.28</v>
      </c>
      <c r="L53" s="99"/>
      <c r="M53" s="99">
        <v>-350249.18000000005</v>
      </c>
      <c r="O53" s="4"/>
      <c r="P53" s="4"/>
      <c r="Q53" s="4"/>
      <c r="R53" s="4"/>
    </row>
    <row r="54" spans="1:18" ht="24" customHeight="1" x14ac:dyDescent="0.45">
      <c r="A54" s="8" t="s">
        <v>61</v>
      </c>
      <c r="G54" s="99">
        <v>-5643061.8499999996</v>
      </c>
      <c r="H54" s="99"/>
      <c r="I54" s="99">
        <v>-4348912.1099999994</v>
      </c>
      <c r="J54" s="99"/>
      <c r="K54" s="99">
        <v>-4647836.82</v>
      </c>
      <c r="L54" s="99"/>
      <c r="M54" s="99">
        <v>-3799153.28</v>
      </c>
    </row>
    <row r="55" spans="1:18" ht="24" customHeight="1" x14ac:dyDescent="0.45">
      <c r="A55" s="8" t="s">
        <v>115</v>
      </c>
      <c r="G55" s="99">
        <v>0</v>
      </c>
      <c r="H55" s="99"/>
      <c r="I55" s="99">
        <v>3119382.07</v>
      </c>
      <c r="J55" s="99"/>
      <c r="K55" s="99">
        <v>0</v>
      </c>
      <c r="L55" s="99"/>
      <c r="M55" s="99">
        <v>3119382.07</v>
      </c>
    </row>
    <row r="56" spans="1:18" ht="24" customHeight="1" x14ac:dyDescent="0.45">
      <c r="A56" s="7" t="s">
        <v>57</v>
      </c>
      <c r="G56" s="103">
        <f>SUM(G51:G55)</f>
        <v>35562719.839999974</v>
      </c>
      <c r="H56" s="99"/>
      <c r="I56" s="103">
        <f>SUM(I51:I55)</f>
        <v>32117191.400000095</v>
      </c>
      <c r="J56" s="99"/>
      <c r="K56" s="103">
        <f>SUM(K51:K55)</f>
        <v>25469826.790000059</v>
      </c>
      <c r="L56" s="99"/>
      <c r="M56" s="103">
        <f>SUM(M51:M55)</f>
        <v>23526188.530000031</v>
      </c>
    </row>
    <row r="57" spans="1:18" ht="24" customHeight="1" x14ac:dyDescent="0.45">
      <c r="A57" s="7" t="s">
        <v>33</v>
      </c>
      <c r="B57" s="7"/>
      <c r="C57" s="7"/>
    </row>
    <row r="58" spans="1:18" ht="24" customHeight="1" x14ac:dyDescent="0.45">
      <c r="A58" s="8" t="s">
        <v>183</v>
      </c>
      <c r="B58" s="7"/>
      <c r="C58" s="7"/>
      <c r="G58" s="99"/>
      <c r="H58" s="99"/>
      <c r="I58" s="99"/>
      <c r="J58" s="99"/>
      <c r="K58" s="99"/>
      <c r="L58" s="99"/>
      <c r="M58" s="99"/>
      <c r="O58" s="7"/>
      <c r="P58" s="7"/>
      <c r="Q58" s="7"/>
      <c r="R58" s="7"/>
    </row>
    <row r="59" spans="1:18" ht="24" customHeight="1" x14ac:dyDescent="0.45">
      <c r="B59" s="8" t="s">
        <v>184</v>
      </c>
      <c r="C59" s="7"/>
      <c r="G59" s="99">
        <v>-514816.22</v>
      </c>
      <c r="H59" s="99"/>
      <c r="I59" s="99">
        <v>0</v>
      </c>
      <c r="J59" s="99"/>
      <c r="K59" s="99">
        <v>313379.75</v>
      </c>
      <c r="L59" s="99"/>
      <c r="M59" s="99">
        <v>0</v>
      </c>
      <c r="O59" s="7"/>
      <c r="P59" s="7"/>
      <c r="Q59" s="7"/>
      <c r="R59" s="7"/>
    </row>
    <row r="60" spans="1:18" ht="24" customHeight="1" x14ac:dyDescent="0.45">
      <c r="A60" s="8" t="s">
        <v>185</v>
      </c>
      <c r="B60" s="7"/>
      <c r="C60" s="7"/>
      <c r="G60" s="99">
        <v>0</v>
      </c>
      <c r="H60" s="99"/>
      <c r="I60" s="99">
        <v>0</v>
      </c>
      <c r="J60" s="99"/>
      <c r="K60" s="99">
        <v>0</v>
      </c>
      <c r="L60" s="99"/>
      <c r="M60" s="99">
        <v>-5600000</v>
      </c>
      <c r="O60" s="7"/>
      <c r="P60" s="7"/>
      <c r="Q60" s="7"/>
      <c r="R60" s="7"/>
    </row>
    <row r="61" spans="1:18" ht="24" customHeight="1" x14ac:dyDescent="0.45">
      <c r="A61" s="8" t="s">
        <v>99</v>
      </c>
      <c r="B61" s="7"/>
      <c r="C61" s="7"/>
      <c r="G61" s="99">
        <v>2728027.06</v>
      </c>
      <c r="H61" s="99"/>
      <c r="I61" s="99">
        <v>1386172.3399999999</v>
      </c>
      <c r="J61" s="99"/>
      <c r="K61" s="99">
        <v>2709177.98</v>
      </c>
      <c r="L61" s="99"/>
      <c r="M61" s="99">
        <v>1261672.3399999999</v>
      </c>
      <c r="O61" s="7"/>
      <c r="P61" s="7"/>
      <c r="Q61" s="7"/>
      <c r="R61" s="7"/>
    </row>
    <row r="62" spans="1:18" ht="24" customHeight="1" x14ac:dyDescent="0.45">
      <c r="A62" s="8" t="s">
        <v>98</v>
      </c>
      <c r="B62" s="7"/>
      <c r="C62" s="7"/>
      <c r="G62" s="99">
        <v>-13724585.510000024</v>
      </c>
      <c r="H62" s="99"/>
      <c r="I62" s="99">
        <v>-13250298.710000001</v>
      </c>
      <c r="J62" s="99"/>
      <c r="K62" s="99">
        <v>-14020437.92</v>
      </c>
      <c r="L62" s="99"/>
      <c r="M62" s="99">
        <v>-13118066.18</v>
      </c>
      <c r="O62" s="7"/>
      <c r="P62" s="7"/>
      <c r="Q62" s="7"/>
      <c r="R62" s="7"/>
    </row>
    <row r="63" spans="1:18" ht="24" customHeight="1" x14ac:dyDescent="0.45">
      <c r="A63" s="8" t="s">
        <v>186</v>
      </c>
      <c r="B63" s="7"/>
      <c r="C63" s="7"/>
      <c r="G63" s="99">
        <v>0</v>
      </c>
      <c r="H63" s="99"/>
      <c r="I63" s="99">
        <v>-472710.28</v>
      </c>
      <c r="J63" s="99"/>
      <c r="K63" s="99">
        <v>0</v>
      </c>
      <c r="L63" s="99"/>
      <c r="M63" s="99">
        <v>-472710.28</v>
      </c>
      <c r="O63" s="7"/>
      <c r="P63" s="7"/>
      <c r="Q63" s="7"/>
      <c r="R63" s="7"/>
    </row>
    <row r="64" spans="1:18" ht="24" customHeight="1" x14ac:dyDescent="0.45">
      <c r="A64" s="8" t="s">
        <v>124</v>
      </c>
      <c r="B64" s="7"/>
      <c r="C64" s="7"/>
      <c r="G64" s="99"/>
      <c r="H64" s="99"/>
      <c r="I64" s="99"/>
      <c r="J64" s="99"/>
      <c r="K64" s="99"/>
      <c r="L64" s="99"/>
      <c r="M64" s="99"/>
    </row>
    <row r="65" spans="1:18" ht="24" customHeight="1" x14ac:dyDescent="0.45">
      <c r="B65" s="8" t="s">
        <v>125</v>
      </c>
      <c r="C65" s="7"/>
      <c r="G65" s="99">
        <v>-4517200</v>
      </c>
      <c r="H65" s="99"/>
      <c r="I65" s="99">
        <v>-107200</v>
      </c>
      <c r="J65" s="99"/>
      <c r="K65" s="99">
        <v>-4517200</v>
      </c>
      <c r="L65" s="99"/>
      <c r="M65" s="99">
        <v>-107200</v>
      </c>
    </row>
    <row r="66" spans="1:18" ht="24" customHeight="1" x14ac:dyDescent="0.45">
      <c r="A66" s="7" t="s">
        <v>58</v>
      </c>
      <c r="B66" s="7"/>
      <c r="C66" s="7"/>
      <c r="D66" s="7"/>
      <c r="E66" s="7"/>
      <c r="F66" s="7"/>
      <c r="G66" s="103">
        <f>SUM(G58:G65)</f>
        <v>-16028574.670000024</v>
      </c>
      <c r="H66" s="99"/>
      <c r="I66" s="103">
        <f>SUM(I58:I65)</f>
        <v>-12444036.65</v>
      </c>
      <c r="J66" s="99"/>
      <c r="K66" s="103">
        <f>SUM(K58:K65)</f>
        <v>-15515080.189999999</v>
      </c>
      <c r="L66" s="99"/>
      <c r="M66" s="103">
        <f>SUM(M58:M65)</f>
        <v>-18036304.120000001</v>
      </c>
    </row>
    <row r="67" spans="1:18" ht="24" customHeight="1" x14ac:dyDescent="0.45">
      <c r="A67" s="7" t="s">
        <v>36</v>
      </c>
      <c r="B67" s="7"/>
      <c r="C67" s="7"/>
      <c r="D67" s="7"/>
      <c r="E67" s="7"/>
      <c r="F67" s="7"/>
      <c r="G67" s="99"/>
      <c r="H67" s="99"/>
      <c r="I67" s="99"/>
      <c r="J67" s="99"/>
      <c r="K67" s="99"/>
      <c r="L67" s="99"/>
      <c r="M67" s="99"/>
      <c r="O67" s="7"/>
      <c r="P67" s="7"/>
      <c r="Q67" s="7"/>
      <c r="R67" s="7"/>
    </row>
    <row r="68" spans="1:18" ht="24" customHeight="1" x14ac:dyDescent="0.45">
      <c r="A68" s="8" t="s">
        <v>148</v>
      </c>
      <c r="B68" s="7"/>
      <c r="C68" s="7"/>
      <c r="D68" s="7"/>
      <c r="E68" s="7"/>
      <c r="F68" s="7"/>
      <c r="G68" s="99"/>
      <c r="H68" s="99"/>
      <c r="I68" s="99"/>
      <c r="J68" s="99"/>
      <c r="K68" s="99"/>
      <c r="L68" s="99"/>
      <c r="M68" s="99"/>
      <c r="O68" s="7"/>
      <c r="P68" s="7"/>
      <c r="Q68" s="7"/>
      <c r="R68" s="7"/>
    </row>
    <row r="69" spans="1:18" ht="24" customHeight="1" x14ac:dyDescent="0.45">
      <c r="B69" s="8" t="s">
        <v>149</v>
      </c>
      <c r="G69" s="99">
        <v>-14377456.779999999</v>
      </c>
      <c r="H69" s="99"/>
      <c r="I69" s="99">
        <v>-7741711.5700000003</v>
      </c>
      <c r="J69" s="99"/>
      <c r="K69" s="99">
        <v>-14377456.779999999</v>
      </c>
      <c r="L69" s="99"/>
      <c r="M69" s="99">
        <v>-7741711.5700000003</v>
      </c>
      <c r="O69" s="7"/>
      <c r="P69" s="7"/>
      <c r="Q69" s="7"/>
      <c r="R69" s="7"/>
    </row>
    <row r="70" spans="1:18" ht="24" customHeight="1" x14ac:dyDescent="0.45">
      <c r="A70" s="8" t="s">
        <v>95</v>
      </c>
      <c r="G70" s="99">
        <v>-4545173.2899999954</v>
      </c>
      <c r="H70" s="99"/>
      <c r="I70" s="99">
        <v>-3419547.37</v>
      </c>
      <c r="J70" s="99"/>
      <c r="K70" s="99">
        <v>-4498612.2899999954</v>
      </c>
      <c r="L70" s="99"/>
      <c r="M70" s="99">
        <v>-3419547.3700000006</v>
      </c>
    </row>
    <row r="71" spans="1:18" ht="24" customHeight="1" x14ac:dyDescent="0.45">
      <c r="A71" s="8" t="s">
        <v>187</v>
      </c>
      <c r="G71" s="99">
        <v>0</v>
      </c>
      <c r="H71" s="99"/>
      <c r="I71" s="99">
        <v>-5600000</v>
      </c>
      <c r="J71" s="99"/>
      <c r="K71" s="99">
        <v>0</v>
      </c>
      <c r="L71" s="99"/>
      <c r="M71" s="99">
        <v>0</v>
      </c>
    </row>
    <row r="72" spans="1:18" ht="24" customHeight="1" x14ac:dyDescent="0.45">
      <c r="A72" s="7" t="s">
        <v>50</v>
      </c>
      <c r="B72" s="7"/>
      <c r="C72" s="7"/>
      <c r="D72" s="7"/>
      <c r="E72" s="7"/>
      <c r="F72" s="7"/>
      <c r="G72" s="103">
        <f>SUM(G69:G71)</f>
        <v>-18922630.069999993</v>
      </c>
      <c r="H72" s="99"/>
      <c r="I72" s="103">
        <f>SUM(I69:I71)</f>
        <v>-16761258.940000001</v>
      </c>
      <c r="J72" s="99"/>
      <c r="K72" s="103">
        <f>SUM(K69:K71)</f>
        <v>-18876069.069999993</v>
      </c>
      <c r="L72" s="99"/>
      <c r="M72" s="103">
        <f>SUM(M69:M71)</f>
        <v>-11161258.940000001</v>
      </c>
    </row>
    <row r="73" spans="1:18" ht="24" customHeight="1" x14ac:dyDescent="0.45">
      <c r="A73" s="7" t="s">
        <v>38</v>
      </c>
      <c r="B73" s="7"/>
      <c r="C73" s="7"/>
      <c r="D73" s="7"/>
      <c r="E73" s="7"/>
      <c r="F73" s="7"/>
      <c r="G73" s="99">
        <f>+G56+G66+G72</f>
        <v>611515.09999995679</v>
      </c>
      <c r="H73" s="99"/>
      <c r="I73" s="99">
        <f>+I56+I66+I72</f>
        <v>2911895.8100000955</v>
      </c>
      <c r="J73" s="99"/>
      <c r="K73" s="99">
        <f>+K56+K66+K72</f>
        <v>-8921322.4699999336</v>
      </c>
      <c r="L73" s="99"/>
      <c r="M73" s="99">
        <f>+M56+M66+M72</f>
        <v>-5671374.5299999714</v>
      </c>
      <c r="O73" s="7"/>
      <c r="P73" s="7"/>
      <c r="Q73" s="7"/>
      <c r="R73" s="7"/>
    </row>
    <row r="74" spans="1:18" ht="24" customHeight="1" x14ac:dyDescent="0.45">
      <c r="A74" s="7" t="s">
        <v>170</v>
      </c>
      <c r="B74" s="7"/>
      <c r="C74" s="7"/>
      <c r="D74" s="7"/>
      <c r="E74" s="7"/>
      <c r="F74" s="7"/>
      <c r="G74" s="99">
        <f>+งบดุล!I12</f>
        <v>32055031.479999997</v>
      </c>
      <c r="H74" s="99"/>
      <c r="I74" s="99">
        <v>35252439.440000005</v>
      </c>
      <c r="J74" s="99"/>
      <c r="K74" s="99">
        <f>+งบดุล!M12</f>
        <v>19867610.810000002</v>
      </c>
      <c r="L74" s="99"/>
      <c r="M74" s="99">
        <v>26279941.090000007</v>
      </c>
      <c r="O74" s="7"/>
      <c r="P74" s="7"/>
      <c r="Q74" s="7"/>
      <c r="R74" s="7"/>
    </row>
    <row r="75" spans="1:18" ht="24" customHeight="1" thickBot="1" x14ac:dyDescent="0.5">
      <c r="A75" s="7" t="s">
        <v>171</v>
      </c>
      <c r="B75" s="7"/>
      <c r="C75" s="7"/>
      <c r="D75" s="7"/>
      <c r="E75" s="7"/>
      <c r="F75" s="104" t="s">
        <v>122</v>
      </c>
      <c r="G75" s="105">
        <f>SUM(G73:G74)</f>
        <v>32666546.579999954</v>
      </c>
      <c r="H75" s="99"/>
      <c r="I75" s="105">
        <f>SUM(I73:I74)</f>
        <v>38164335.250000104</v>
      </c>
      <c r="J75" s="99"/>
      <c r="K75" s="105">
        <f>SUM(K73:K74)</f>
        <v>10946288.340000069</v>
      </c>
      <c r="L75" s="99"/>
      <c r="M75" s="105">
        <f>SUM(M73:M74)</f>
        <v>20608566.560000036</v>
      </c>
      <c r="O75" s="7"/>
      <c r="P75" s="7"/>
      <c r="Q75" s="7"/>
      <c r="R75" s="7"/>
    </row>
    <row r="76" spans="1:18" ht="24" customHeight="1" thickTop="1" x14ac:dyDescent="0.45">
      <c r="M76" s="106"/>
      <c r="O76" s="7"/>
      <c r="P76" s="7"/>
      <c r="Q76" s="7"/>
      <c r="R76" s="7"/>
    </row>
    <row r="77" spans="1:18" ht="24" customHeight="1" x14ac:dyDescent="0.45">
      <c r="O77" s="7"/>
      <c r="P77" s="7"/>
      <c r="Q77" s="7"/>
      <c r="R77" s="7"/>
    </row>
    <row r="78" spans="1:18" ht="24" customHeight="1" x14ac:dyDescent="0.45">
      <c r="O78" s="7"/>
      <c r="P78" s="7"/>
      <c r="Q78" s="7"/>
      <c r="R78" s="7"/>
    </row>
    <row r="79" spans="1:18" ht="24" customHeight="1" x14ac:dyDescent="0.45">
      <c r="O79" s="7"/>
      <c r="P79" s="7"/>
      <c r="Q79" s="7"/>
      <c r="R79" s="7"/>
    </row>
    <row r="80" spans="1:18" ht="24" customHeight="1" x14ac:dyDescent="0.45">
      <c r="A80" s="65" t="s">
        <v>197</v>
      </c>
      <c r="B80" s="66"/>
      <c r="C80" s="66"/>
      <c r="D80" s="66"/>
      <c r="E80" s="66"/>
      <c r="F80" s="66"/>
      <c r="G80" s="66"/>
      <c r="H80" s="4"/>
      <c r="I80" s="4"/>
      <c r="J80" s="4"/>
      <c r="K80" s="4"/>
      <c r="O80" s="7"/>
      <c r="P80" s="7"/>
      <c r="Q80" s="7"/>
      <c r="R80" s="7"/>
    </row>
    <row r="82" spans="2:18" ht="25.5" customHeight="1" x14ac:dyDescent="0.4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2:18" ht="25.5" customHeight="1" x14ac:dyDescent="0.4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2:18" ht="25.5" customHeight="1" x14ac:dyDescent="0.45">
      <c r="P84" s="1"/>
      <c r="Q84" s="1"/>
      <c r="R84" s="2"/>
    </row>
    <row r="85" spans="2:18" ht="25.5" customHeight="1" x14ac:dyDescent="0.45">
      <c r="P85" s="1"/>
      <c r="Q85" s="1"/>
      <c r="R85" s="2"/>
    </row>
  </sheetData>
  <mergeCells count="12">
    <mergeCell ref="A1:M1"/>
    <mergeCell ref="A44:M44"/>
    <mergeCell ref="A45:M45"/>
    <mergeCell ref="K49:M49"/>
    <mergeCell ref="A2:M2"/>
    <mergeCell ref="A3:M3"/>
    <mergeCell ref="K7:M7"/>
    <mergeCell ref="A43:M43"/>
    <mergeCell ref="A4:M4"/>
    <mergeCell ref="A5:M5"/>
    <mergeCell ref="A46:M46"/>
    <mergeCell ref="A47:M47"/>
  </mergeCells>
  <pageMargins left="0.71" right="0.23622047244094491" top="0.65" bottom="0.44" header="0.35" footer="0.27559055118110237"/>
  <pageSetup paperSize="9" scale="80" firstPageNumber="8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BC0CC31ACDFD42A0AE3A2F842DC42A" ma:contentTypeVersion="8" ma:contentTypeDescription="Create a new document." ma:contentTypeScope="" ma:versionID="332ff6383720bfe6a62cf6354e762122">
  <xsd:schema xmlns:xsd="http://www.w3.org/2001/XMLSchema" xmlns:xs="http://www.w3.org/2001/XMLSchema" xmlns:p="http://schemas.microsoft.com/office/2006/metadata/properties" xmlns:ns2="9d1961f8-4d25-4f3f-887e-f3af2c3f42dd" targetNamespace="http://schemas.microsoft.com/office/2006/metadata/properties" ma:root="true" ma:fieldsID="0acfcfe465a3821ed59c70001bc216cf" ns2:_="">
    <xsd:import namespace="9d1961f8-4d25-4f3f-887e-f3af2c3f42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ReviewerSign_x002d_off_M" minOccurs="0"/>
                <xsd:element ref="ns2:ReviewerSign_x002d_off_EP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1961f8-4d25-4f3f-887e-f3af2c3f42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ReviewerSign_x002d_off_M" ma:index="10" nillable="true" ma:displayName="M_Reviewer Sign-off" ma:format="Dropdown" ma:internalName="ReviewerSign_x002d_off_M">
      <xsd:simpleType>
        <xsd:restriction base="dms:Text">
          <xsd:maxLength value="255"/>
        </xsd:restriction>
      </xsd:simpleType>
    </xsd:element>
    <xsd:element name="ReviewerSign_x002d_off_EP" ma:index="11" nillable="true" ma:displayName="EP_Reviewer Sign-off" ma:format="Dropdown" ma:internalName="ReviewerSign_x002d_off_EP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Sign_x002d_off_EP xmlns="9d1961f8-4d25-4f3f-887e-f3af2c3f42dd" xsi:nil="true"/>
    <Preparer_x0020_Sign_x002d_off xmlns="9d1961f8-4d25-4f3f-887e-f3af2c3f42dd" xsi:nil="true"/>
    <Reviewer_x0020_Sign_x002d_off xmlns="9d1961f8-4d25-4f3f-887e-f3af2c3f42dd" xsi:nil="true"/>
    <ReviewerSign_x002d_off_M xmlns="9d1961f8-4d25-4f3f-887e-f3af2c3f42d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84CE2A-1029-4422-BDF9-52148BF858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1961f8-4d25-4f3f-887e-f3af2c3f42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7C27EF-61CB-4EC4-9179-D69135FE47D3}">
  <ds:schemaRefs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9d1961f8-4d25-4f3f-887e-f3af2c3f42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5251EAA-89FB-415D-A502-53F30A59CA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Thanicha Luammeunwai</cp:lastModifiedBy>
  <cp:lastPrinted>2024-11-12T03:06:33Z</cp:lastPrinted>
  <dcterms:created xsi:type="dcterms:W3CDTF">1998-10-22T15:15:08Z</dcterms:created>
  <dcterms:modified xsi:type="dcterms:W3CDTF">2024-11-13T03:50:57Z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0x0101006ABC0CC31ACDFD42A0AE3A2F842DC42A</vt:lpwstr>
  </property>
</Properties>
</file>