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ELCID JMART\ELCID JMART 2567\15.IR67_015 ELCID JMART BOD JMART 6_2567_08.11.2567\งบการเงิน\"/>
    </mc:Choice>
  </mc:AlternateContent>
  <bookViews>
    <workbookView xWindow="-120" yWindow="-120" windowWidth="29040" windowHeight="15720" tabRatio="775"/>
  </bookViews>
  <sheets>
    <sheet name="BS" sheetId="9" r:id="rId1"/>
    <sheet name="PL" sheetId="5" r:id="rId2"/>
    <sheet name="Consolidated(1)" sheetId="10" r:id="rId3"/>
    <sheet name="Consolidated(2)" sheetId="11" r:id="rId4"/>
    <sheet name="The Company(1)" sheetId="12" r:id="rId5"/>
    <sheet name="The Company(2)" sheetId="13" r:id="rId6"/>
    <sheet name="CF" sheetId="8" r:id="rId7"/>
  </sheets>
  <definedNames>
    <definedName name="_xlnm.Print_Area" localSheetId="0">BS!$A$1:$L$123</definedName>
    <definedName name="_xlnm.Print_Area" localSheetId="6">CF!$A$1:$J$149</definedName>
    <definedName name="_xlnm.Print_Area" localSheetId="2">'Consolidated(1)'!$A$1:$AM$40</definedName>
    <definedName name="_xlnm.Print_Area" localSheetId="3">'Consolidated(2)'!$A$1:$AB$34</definedName>
    <definedName name="_xlnm.Print_Area" localSheetId="1">PL!$A$1:$L$170</definedName>
    <definedName name="_xlnm.Print_Area" localSheetId="4">'The Company(1)'!$A$1:$AC$34</definedName>
    <definedName name="_xlnm.Print_Area" localSheetId="5">'The Company(2)'!$A$1:$X$30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3" i="8" l="1"/>
  <c r="C30" i="8"/>
  <c r="S26" i="13" l="1"/>
  <c r="S27" i="13" s="1"/>
  <c r="U31" i="11"/>
  <c r="U29" i="11"/>
  <c r="U28" i="11"/>
  <c r="G97" i="8"/>
  <c r="G88" i="8"/>
  <c r="H23" i="11"/>
  <c r="H24" i="11"/>
  <c r="E15" i="5"/>
  <c r="G15" i="5"/>
  <c r="I15" i="5"/>
  <c r="AA12" i="11"/>
  <c r="O13" i="11"/>
  <c r="O12" i="11"/>
  <c r="M15" i="11"/>
  <c r="H30" i="11"/>
  <c r="F30" i="11"/>
  <c r="J25" i="13"/>
  <c r="H27" i="11" s="1"/>
  <c r="J23" i="13"/>
  <c r="M24" i="13"/>
  <c r="U24" i="13" s="1"/>
  <c r="J30" i="12"/>
  <c r="S30" i="12" l="1"/>
  <c r="S31" i="12" s="1"/>
  <c r="K30" i="11"/>
  <c r="Y30" i="11" s="1"/>
  <c r="AB30" i="11" s="1"/>
  <c r="Y33" i="10"/>
  <c r="Y34" i="10" s="1"/>
  <c r="Y37" i="10" s="1"/>
  <c r="W33" i="10"/>
  <c r="W34" i="10" s="1"/>
  <c r="W37" i="10" s="1"/>
  <c r="K36" i="10"/>
  <c r="W22" i="13"/>
  <c r="W21" i="13"/>
  <c r="W20" i="13"/>
  <c r="W19" i="13"/>
  <c r="W17" i="13"/>
  <c r="W16" i="13"/>
  <c r="W15" i="13"/>
  <c r="W13" i="13"/>
  <c r="W12" i="13"/>
  <c r="X15" i="13"/>
  <c r="X13" i="13"/>
  <c r="X12" i="13"/>
  <c r="M25" i="13"/>
  <c r="U25" i="13" s="1"/>
  <c r="M23" i="13"/>
  <c r="U23" i="13" s="1"/>
  <c r="M22" i="13"/>
  <c r="M20" i="13"/>
  <c r="M19" i="13"/>
  <c r="U19" i="13" s="1"/>
  <c r="X19" i="13" s="1"/>
  <c r="M17" i="13"/>
  <c r="M16" i="13"/>
  <c r="M15" i="13"/>
  <c r="U15" i="13" s="1"/>
  <c r="M13" i="13"/>
  <c r="U13" i="13" s="1"/>
  <c r="M12" i="13"/>
  <c r="U12" i="13" s="1"/>
  <c r="AC15" i="12"/>
  <c r="M29" i="12"/>
  <c r="AC29" i="12" s="1"/>
  <c r="M27" i="12"/>
  <c r="AC27" i="12" s="1"/>
  <c r="M26" i="12"/>
  <c r="AC26" i="12" s="1"/>
  <c r="M24" i="12"/>
  <c r="AC24" i="12" s="1"/>
  <c r="M23" i="12"/>
  <c r="AC23" i="12" s="1"/>
  <c r="M22" i="12"/>
  <c r="AC22" i="12" s="1"/>
  <c r="M21" i="12"/>
  <c r="AC21" i="12" s="1"/>
  <c r="M19" i="12"/>
  <c r="AC19" i="12" s="1"/>
  <c r="M18" i="12"/>
  <c r="AC18" i="12" s="1"/>
  <c r="M17" i="12"/>
  <c r="AC17" i="12" s="1"/>
  <c r="M15" i="12"/>
  <c r="M14" i="12"/>
  <c r="AC14" i="12" s="1"/>
  <c r="M12" i="12"/>
  <c r="AC12" i="12" s="1"/>
  <c r="M11" i="12"/>
  <c r="AC11" i="12" s="1"/>
  <c r="Y22" i="11"/>
  <c r="AB22" i="11" s="1"/>
  <c r="Y17" i="11"/>
  <c r="AB17" i="11" s="1"/>
  <c r="K27" i="11"/>
  <c r="Y27" i="11" s="1"/>
  <c r="K24" i="11"/>
  <c r="Y24" i="11" s="1"/>
  <c r="K23" i="11"/>
  <c r="Y23" i="11" s="1"/>
  <c r="K25" i="11"/>
  <c r="Y25" i="11" s="1"/>
  <c r="K20" i="11"/>
  <c r="Y20" i="11" s="1"/>
  <c r="AB20" i="11" s="1"/>
  <c r="K19" i="11"/>
  <c r="Y19" i="11" s="1"/>
  <c r="AB19" i="11" s="1"/>
  <c r="K16" i="11"/>
  <c r="Y16" i="11" s="1"/>
  <c r="AB16" i="11" s="1"/>
  <c r="K17" i="11"/>
  <c r="K15" i="11"/>
  <c r="Y15" i="11" s="1"/>
  <c r="AB15" i="11" s="1"/>
  <c r="K13" i="11"/>
  <c r="Y13" i="11" s="1"/>
  <c r="AB13" i="11" s="1"/>
  <c r="K12" i="11"/>
  <c r="AA30" i="11"/>
  <c r="AA22" i="11"/>
  <c r="AA21" i="11"/>
  <c r="AA20" i="11"/>
  <c r="AA19" i="11"/>
  <c r="AA17" i="11"/>
  <c r="AA16" i="11"/>
  <c r="AA15" i="11"/>
  <c r="AA13" i="11"/>
  <c r="U17" i="13" l="1"/>
  <c r="X17" i="13" s="1"/>
  <c r="U20" i="13"/>
  <c r="X20" i="13" s="1"/>
  <c r="U22" i="13"/>
  <c r="X22" i="13" s="1"/>
  <c r="U16" i="13"/>
  <c r="X16" i="13" s="1"/>
  <c r="Y12" i="11"/>
  <c r="AB12" i="11" s="1"/>
  <c r="U26" i="13"/>
  <c r="X26" i="13" s="1"/>
  <c r="Q26" i="13"/>
  <c r="Q27" i="13" s="1"/>
  <c r="O26" i="13"/>
  <c r="O27" i="13" s="1"/>
  <c r="M26" i="13"/>
  <c r="J26" i="13"/>
  <c r="J27" i="13" s="1"/>
  <c r="H26" i="13"/>
  <c r="E26" i="13"/>
  <c r="E31" i="12"/>
  <c r="AC30" i="12"/>
  <c r="AC31" i="12" s="1"/>
  <c r="AA30" i="12"/>
  <c r="AA31" i="12" s="1"/>
  <c r="Y30" i="12"/>
  <c r="Y31" i="12" s="1"/>
  <c r="W30" i="12"/>
  <c r="W31" i="12" s="1"/>
  <c r="U30" i="12"/>
  <c r="U31" i="12" s="1"/>
  <c r="Q30" i="12"/>
  <c r="Q31" i="12" s="1"/>
  <c r="O30" i="12"/>
  <c r="O31" i="12" s="1"/>
  <c r="M30" i="12"/>
  <c r="M31" i="12" s="1"/>
  <c r="J31" i="12"/>
  <c r="H30" i="12"/>
  <c r="H31" i="12" s="1"/>
  <c r="E30" i="12"/>
  <c r="W28" i="11"/>
  <c r="S28" i="11"/>
  <c r="Q28" i="11"/>
  <c r="O28" i="11"/>
  <c r="M28" i="11"/>
  <c r="K28" i="11"/>
  <c r="H28" i="11"/>
  <c r="F28" i="11"/>
  <c r="C28" i="11"/>
  <c r="AM36" i="10"/>
  <c r="O37" i="10"/>
  <c r="AK33" i="10"/>
  <c r="AK34" i="10" s="1"/>
  <c r="AI33" i="10"/>
  <c r="AI34" i="10" s="1"/>
  <c r="AI37" i="10" s="1"/>
  <c r="AG33" i="10"/>
  <c r="AE33" i="10"/>
  <c r="AC33" i="10"/>
  <c r="AA33" i="10"/>
  <c r="AA34" i="10" s="1"/>
  <c r="AA37" i="10" s="1"/>
  <c r="U33" i="10"/>
  <c r="U34" i="10" s="1"/>
  <c r="U37" i="10" s="1"/>
  <c r="S33" i="10"/>
  <c r="S34" i="10" s="1"/>
  <c r="S37" i="10" s="1"/>
  <c r="Q33" i="10"/>
  <c r="Q34" i="10" s="1"/>
  <c r="Q37" i="10" s="1"/>
  <c r="O33" i="10"/>
  <c r="O34" i="10" s="1"/>
  <c r="M33" i="10"/>
  <c r="M34" i="10" s="1"/>
  <c r="M37" i="10" s="1"/>
  <c r="H33" i="10"/>
  <c r="F33" i="10"/>
  <c r="C33" i="10"/>
  <c r="C34" i="10" s="1"/>
  <c r="K32" i="10"/>
  <c r="AM32" i="10" s="1"/>
  <c r="K30" i="10"/>
  <c r="AM30" i="10" s="1"/>
  <c r="K29" i="10"/>
  <c r="AM29" i="10" s="1"/>
  <c r="K28" i="10"/>
  <c r="AM28" i="10" s="1"/>
  <c r="K27" i="10"/>
  <c r="AM27" i="10" s="1"/>
  <c r="K25" i="10"/>
  <c r="AM25" i="10" s="1"/>
  <c r="K24" i="10"/>
  <c r="K23" i="10"/>
  <c r="AM23" i="10" s="1"/>
  <c r="K22" i="10"/>
  <c r="AM22" i="10" s="1"/>
  <c r="K20" i="10"/>
  <c r="AM20" i="10" s="1"/>
  <c r="K19" i="10"/>
  <c r="AM19" i="10" s="1"/>
  <c r="K18" i="10"/>
  <c r="AM18" i="10" s="1"/>
  <c r="K16" i="10"/>
  <c r="AM16" i="10" s="1"/>
  <c r="K15" i="10"/>
  <c r="AM15" i="10" s="1"/>
  <c r="K13" i="10"/>
  <c r="AM13" i="10" s="1"/>
  <c r="K12" i="10"/>
  <c r="AM12" i="10" s="1"/>
  <c r="I117" i="8"/>
  <c r="I99" i="8"/>
  <c r="E117" i="8"/>
  <c r="E99" i="8"/>
  <c r="E27" i="13" l="1"/>
  <c r="W26" i="13"/>
  <c r="Q29" i="11"/>
  <c r="Q31" i="11" s="1"/>
  <c r="M29" i="11"/>
  <c r="M31" i="11" s="1"/>
  <c r="O29" i="11"/>
  <c r="O31" i="11" s="1"/>
  <c r="S29" i="11"/>
  <c r="S31" i="11" s="1"/>
  <c r="W29" i="11"/>
  <c r="W31" i="11" s="1"/>
  <c r="H29" i="11"/>
  <c r="H31" i="11" s="1"/>
  <c r="C29" i="11"/>
  <c r="C31" i="11" s="1"/>
  <c r="Y28" i="11"/>
  <c r="AB28" i="11" s="1"/>
  <c r="AA28" i="11"/>
  <c r="F34" i="10"/>
  <c r="F37" i="10" s="1"/>
  <c r="AC34" i="10"/>
  <c r="AC37" i="10" s="1"/>
  <c r="AE34" i="10"/>
  <c r="AE37" i="10" s="1"/>
  <c r="AG34" i="10"/>
  <c r="AG37" i="10" s="1"/>
  <c r="H34" i="10"/>
  <c r="H37" i="10" s="1"/>
  <c r="AM24" i="10"/>
  <c r="K33" i="10"/>
  <c r="K34" i="10" s="1"/>
  <c r="K37" i="10" s="1"/>
  <c r="AM33" i="10"/>
  <c r="C37" i="10"/>
  <c r="K138" i="5"/>
  <c r="K133" i="5"/>
  <c r="K140" i="5" s="1"/>
  <c r="K117" i="5"/>
  <c r="K106" i="5"/>
  <c r="K100" i="5"/>
  <c r="G138" i="5"/>
  <c r="G133" i="5"/>
  <c r="G117" i="5"/>
  <c r="G106" i="5"/>
  <c r="G100" i="5"/>
  <c r="K53" i="5"/>
  <c r="K48" i="5"/>
  <c r="K32" i="5"/>
  <c r="K21" i="5"/>
  <c r="K15" i="5"/>
  <c r="G53" i="5"/>
  <c r="G48" i="5"/>
  <c r="G32" i="5"/>
  <c r="G21" i="5"/>
  <c r="G22" i="5"/>
  <c r="G29" i="5" s="1"/>
  <c r="G33" i="5" s="1"/>
  <c r="G36" i="5" s="1"/>
  <c r="G40" i="5" s="1"/>
  <c r="G42" i="5" s="1"/>
  <c r="AM34" i="10" l="1"/>
  <c r="AM37" i="10"/>
  <c r="K107" i="5"/>
  <c r="K114" i="5" s="1"/>
  <c r="K118" i="5" s="1"/>
  <c r="K121" i="5" s="1"/>
  <c r="K125" i="5" s="1"/>
  <c r="K127" i="5" s="1"/>
  <c r="K55" i="5"/>
  <c r="K22" i="5"/>
  <c r="K29" i="5" s="1"/>
  <c r="K33" i="5" s="1"/>
  <c r="K36" i="5" s="1"/>
  <c r="K40" i="5" s="1"/>
  <c r="K42" i="5" s="1"/>
  <c r="G140" i="5"/>
  <c r="G55" i="5"/>
  <c r="G57" i="5" s="1"/>
  <c r="G107" i="5"/>
  <c r="G114" i="5" s="1"/>
  <c r="G118" i="5" s="1"/>
  <c r="G121" i="5" s="1"/>
  <c r="G125" i="5" s="1"/>
  <c r="I9" i="8" l="1"/>
  <c r="I40" i="8" s="1"/>
  <c r="I64" i="8" s="1"/>
  <c r="I68" i="8" s="1"/>
  <c r="I119" i="8" s="1"/>
  <c r="I121" i="8" s="1"/>
  <c r="K57" i="5"/>
  <c r="K73" i="5" s="1"/>
  <c r="G73" i="5" s="1"/>
  <c r="G75" i="5" s="1"/>
  <c r="K68" i="5"/>
  <c r="G68" i="5" s="1"/>
  <c r="G70" i="5" s="1"/>
  <c r="G127" i="5"/>
  <c r="G142" i="5" s="1"/>
  <c r="E9" i="8"/>
  <c r="E40" i="8" s="1"/>
  <c r="E64" i="8" s="1"/>
  <c r="E68" i="8" s="1"/>
  <c r="E119" i="8" s="1"/>
  <c r="E121" i="8" s="1"/>
  <c r="K142" i="5"/>
  <c r="K158" i="5" s="1"/>
  <c r="G158" i="5" s="1"/>
  <c r="G160" i="5" s="1"/>
  <c r="K153" i="5"/>
  <c r="G153" i="5" s="1"/>
  <c r="G155" i="5" s="1"/>
  <c r="C117" i="8"/>
  <c r="C99" i="8"/>
  <c r="I138" i="5"/>
  <c r="E138" i="5"/>
  <c r="I53" i="5"/>
  <c r="E53" i="5"/>
  <c r="G113" i="9" l="1"/>
  <c r="I113" i="9"/>
  <c r="K113" i="9"/>
  <c r="K115" i="9" l="1"/>
  <c r="W27" i="13" s="1"/>
  <c r="G115" i="9"/>
  <c r="AA31" i="11" s="1"/>
  <c r="AA29" i="11"/>
  <c r="I115" i="9"/>
  <c r="K82" i="9" l="1"/>
  <c r="I82" i="9"/>
  <c r="G82" i="9"/>
  <c r="K71" i="9"/>
  <c r="I71" i="9"/>
  <c r="G71" i="9"/>
  <c r="K47" i="9"/>
  <c r="I47" i="9"/>
  <c r="G47" i="9"/>
  <c r="K28" i="9"/>
  <c r="I28" i="9"/>
  <c r="G28" i="9"/>
  <c r="G83" i="9" l="1"/>
  <c r="G116" i="9" s="1"/>
  <c r="K83" i="9"/>
  <c r="K116" i="9" s="1"/>
  <c r="I83" i="9"/>
  <c r="I116" i="9" s="1"/>
  <c r="I48" i="9"/>
  <c r="K48" i="9"/>
  <c r="G48" i="9"/>
  <c r="G117" i="9" l="1"/>
  <c r="K117" i="9"/>
  <c r="I117" i="9"/>
  <c r="E117" i="5" l="1"/>
  <c r="E106" i="5"/>
  <c r="E100" i="5"/>
  <c r="E21" i="5"/>
  <c r="E32" i="5"/>
  <c r="E113" i="9"/>
  <c r="E82" i="9"/>
  <c r="E71" i="9"/>
  <c r="E47" i="9"/>
  <c r="E28" i="9"/>
  <c r="I117" i="5"/>
  <c r="I106" i="5"/>
  <c r="I100" i="5"/>
  <c r="I32" i="5"/>
  <c r="I21" i="5"/>
  <c r="E115" i="9" l="1"/>
  <c r="E48" i="9"/>
  <c r="E83" i="9"/>
  <c r="E107" i="5"/>
  <c r="I22" i="5"/>
  <c r="I29" i="5" s="1"/>
  <c r="I107" i="5"/>
  <c r="E22" i="5"/>
  <c r="E29" i="5" s="1"/>
  <c r="E33" i="5" s="1"/>
  <c r="E114" i="5" l="1"/>
  <c r="E118" i="5" s="1"/>
  <c r="E121" i="5" s="1"/>
  <c r="E125" i="5" s="1"/>
  <c r="E127" i="5" s="1"/>
  <c r="I114" i="5"/>
  <c r="E36" i="5"/>
  <c r="I33" i="5"/>
  <c r="E116" i="9"/>
  <c r="E48" i="5"/>
  <c r="E55" i="5" s="1"/>
  <c r="I48" i="5"/>
  <c r="I55" i="5" s="1"/>
  <c r="I118" i="5" l="1"/>
  <c r="I121" i="5" s="1"/>
  <c r="E40" i="5"/>
  <c r="I36" i="5"/>
  <c r="E42" i="5" l="1"/>
  <c r="I125" i="5"/>
  <c r="I40" i="5"/>
  <c r="I42" i="5" s="1"/>
  <c r="I127" i="5" l="1"/>
  <c r="E133" i="5"/>
  <c r="I133" i="5"/>
  <c r="I140" i="5" s="1"/>
  <c r="I142" i="5" l="1"/>
  <c r="I153" i="5"/>
  <c r="E153" i="5" s="1"/>
  <c r="E140" i="5"/>
  <c r="E117" i="9" l="1"/>
  <c r="E57" i="5" l="1"/>
  <c r="G99" i="8"/>
  <c r="I57" i="5" l="1"/>
  <c r="I73" i="5" l="1"/>
  <c r="I68" i="5"/>
  <c r="E68" i="5" l="1"/>
  <c r="E70" i="5" s="1"/>
  <c r="E73" i="5"/>
  <c r="E75" i="5" s="1"/>
  <c r="E142" i="5" l="1"/>
  <c r="C9" i="8"/>
  <c r="C40" i="8" l="1"/>
  <c r="C64" i="8" s="1"/>
  <c r="C68" i="8" s="1"/>
  <c r="G9" i="8"/>
  <c r="C119" i="8" l="1"/>
  <c r="C121" i="8" s="1"/>
  <c r="I158" i="5"/>
  <c r="E158" i="5" s="1"/>
  <c r="H21" i="13"/>
  <c r="M21" i="13" l="1"/>
  <c r="H27" i="13"/>
  <c r="E160" i="5"/>
  <c r="F21" i="11"/>
  <c r="U21" i="13" l="1"/>
  <c r="X21" i="13" s="1"/>
  <c r="F29" i="11"/>
  <c r="F31" i="11" s="1"/>
  <c r="K21" i="11"/>
  <c r="M27" i="13"/>
  <c r="E155" i="5"/>
  <c r="Y21" i="11" l="1"/>
  <c r="K29" i="11"/>
  <c r="K31" i="11" s="1"/>
  <c r="U27" i="13"/>
  <c r="X27" i="13" s="1"/>
  <c r="G117" i="8"/>
  <c r="AB21" i="11" l="1"/>
  <c r="Y29" i="11"/>
  <c r="G40" i="8"/>
  <c r="AB29" i="11" l="1"/>
  <c r="Y31" i="11"/>
  <c r="AB31" i="11" s="1"/>
  <c r="G64" i="8"/>
  <c r="G68" i="8" s="1"/>
  <c r="G119" i="8" s="1"/>
  <c r="C122" i="8" l="1"/>
  <c r="G121" i="8" l="1"/>
  <c r="G122" i="8" s="1"/>
</calcChain>
</file>

<file path=xl/sharedStrings.xml><?xml version="1.0" encoding="utf-8"?>
<sst xmlns="http://schemas.openxmlformats.org/spreadsheetml/2006/main" count="702" uniqueCount="392">
  <si>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</si>
  <si>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</si>
  <si>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</si>
  <si>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</si>
  <si>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</si>
  <si>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</si>
  <si>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</si>
  <si>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</si>
  <si>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</si>
  <si>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</si>
  <si>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</si>
  <si>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</si>
  <si>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</si>
  <si>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</si>
  <si>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</si>
  <si>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</si>
  <si>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</si>
  <si>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</si>
  <si>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</si>
  <si>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</si>
  <si>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</si>
  <si>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</si>
  <si>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</si>
  <si>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</si>
  <si>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</si>
  <si>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</si>
  <si>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</si>
  <si>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</si>
  <si>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</si>
  <si>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</si>
  <si>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</si>
  <si>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</si>
  <si>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</si>
  <si>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</si>
  <si>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</si>
  <si>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</si>
  <si>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</si>
  <si>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</si>
  <si>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</si>
  <si>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</si>
  <si>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</si>
  <si>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</si>
  <si>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</si>
  <si>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</si>
  <si>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</si>
  <si>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</si>
  <si>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</si>
  <si>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</si>
  <si>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</si>
  <si>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</si>
  <si>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</si>
  <si>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</si>
  <si>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</si>
  <si>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</si>
  <si>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</si>
  <si>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</si>
  <si>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</si>
  <si>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</si>
  <si>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หุ้นสามัญ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</si>
  <si>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</si>
  <si>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</si>
  <si>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</si>
  <si>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</si>
  <si>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</si>
  <si>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</si>
  <si>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</si>
  <si>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</si>
  <si>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</si>
  <si>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</si>
  <si>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</si>
  <si>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</si>
  <si>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</si>
  <si>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</si>
  <si>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</si>
  <si>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</si>
  <si>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</si>
  <si>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</si>
  <si>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</si>
  <si>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</si>
  <si>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</si>
  <si>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</si>
  <si>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</si>
  <si>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</si>
  <si>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</si>
  <si>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</si>
  <si>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</si>
  <si>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</si>
  <si>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</si>
  <si>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</si>
  <si>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</si>
  <si>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</si>
  <si>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</si>
  <si>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</si>
  <si>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</si>
  <si>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งบกำไรขาดทุนเบ็ดเสร็จ (ต่อ)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</si>
  <si>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</si>
  <si>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</si>
  <si>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</si>
  <si>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จ่ายผลประโยชน์พนักงาน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</si>
  <si>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</si>
  <si>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</si>
  <si>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</si>
  <si>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</si>
  <si>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</si>
  <si>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</si>
  <si>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</si>
  <si>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</si>
  <si>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</si>
  <si>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</si>
  <si>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</si>
  <si>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</si>
  <si>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</si>
  <si>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>ส่วนแบ่งกำไรขาดทุนเบ็ดเสร็จอื่นจากเงินลงทุนในบริษัทย่อย</t>
  </si>
  <si>
    <t>ภาษีมูลค่าเพิ่มค้างรับ</t>
  </si>
  <si>
    <t>รายได้ (ค่าใช้จ่าย) ภาษีเงินได้</t>
  </si>
  <si>
    <t xml:space="preserve">   ภาษีมูลค่าเพิ่มค้างรับ</t>
  </si>
  <si>
    <t xml:space="preserve">   เงินให้สินเชื่อจากการซื้อลูกหนี้</t>
  </si>
  <si>
    <t>ค่าความนิยม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</si>
  <si>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</si>
  <si>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</si>
  <si>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</si>
  <si>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</si>
  <si>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</si>
  <si>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</si>
  <si>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</si>
  <si>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</si>
  <si>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</si>
  <si>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</si>
  <si>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</si>
  <si>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</si>
  <si>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</si>
  <si>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</si>
  <si>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</si>
  <si>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</si>
  <si>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</si>
  <si>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</si>
  <si>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</si>
  <si>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เจ้าหนี้ค่าก่อสร้าง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</si>
  <si>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</si>
  <si>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</si>
  <si>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 xml:space="preserve">   เงินปันผลรับ</t>
  </si>
  <si>
    <t>หุ้นทุนซื้อคืน</t>
  </si>
  <si>
    <t>เงินปันผลรับ</t>
  </si>
  <si>
    <t>เงินสดรับจากการเพิ่มทุนในบริษัทย่อย - ส่วนได้เสียที่ไม่มีอำนาจควบคุม</t>
  </si>
  <si>
    <t>ส่วนแบ่งกำไรจากเงินลงทุนในบริษัทย่อย</t>
  </si>
  <si>
    <t xml:space="preserve">   กำไรส่วนที่เป็นของผู้ถือหุ้นของบริษัทฯ</t>
  </si>
  <si>
    <t>เงินลงทุนในบริษัทย่อยเพิ่มขึ้น</t>
  </si>
  <si>
    <t>เงินสดรับค่าหุ้นจากการใช้สิทธิตามใบสำคัญแสดงสิทธิ</t>
  </si>
  <si>
    <t>เงินสดจ่ายเพื่อไถ่ถอนหุ้นกู้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</si>
  <si>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</si>
  <si>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</si>
  <si>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</si>
  <si>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</si>
  <si>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</si>
  <si>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</si>
  <si>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</si>
  <si>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</si>
  <si>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</si>
  <si>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</si>
  <si>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เงินมัดจำรับค่าเช่า</t>
  </si>
  <si>
    <t>ส่วนต่ำกว่าทุนจากการรวมธุรกิจภายใต้การควบคุมเดียวกัน</t>
  </si>
  <si>
    <t>รายได้จากสัญญาที่ทำกับลูกค้า</t>
  </si>
  <si>
    <t>รายได้ค่าเช่า</t>
  </si>
  <si>
    <t>กำไรจากเงินให้สินเชื่อจากการซื้อลูกหนี้</t>
  </si>
  <si>
    <t>ต้นทุนค่าเช่า</t>
  </si>
  <si>
    <t>รายได้ดอกเบี้ยจากเงินให้สินเชื่อจากการซื้อลูกหนี้</t>
  </si>
  <si>
    <t xml:space="preserve">   เงินมัดจำ</t>
  </si>
  <si>
    <t xml:space="preserve">   เงินมัดจำรับค่าเช่า</t>
  </si>
  <si>
    <t>ชำระคืนหนี้สินตามสัญญาเช่า</t>
  </si>
  <si>
    <t xml:space="preserve">   ตัดจำหน่ายสินทรัพย์และภาระจากการออกและเสนอขายโทเคนดิจิทัล</t>
  </si>
  <si>
    <t>รายการที่จะถูกบันทึกในส่วนของกำไรหรือขาดทุนในภายหลัง - สุทธิจากภาษีเงินได้</t>
  </si>
  <si>
    <t>เจ้าหนี้จากการซื้อลูกหนี้</t>
  </si>
  <si>
    <t xml:space="preserve">   ส่วนแบ่งกำไรจากเงินลงทุนในบริษัทย่อย</t>
  </si>
  <si>
    <t xml:space="preserve">      ที่ดิน อาคารและอุปกรณ์และสินทรัพย์ไม่มีตัวตน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</si>
  <si>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</si>
  <si>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</si>
  <si>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เงินสดจาก (ใช้ไปใน) กิจกรรมดำเนินงาน</t>
  </si>
  <si>
    <t>เงินให้กู้ยืมระยะสั้นแก่กิจการที่เกี่ยวข้องกัน</t>
  </si>
  <si>
    <t>ส่วนทุนจากการจ่ายโดยใช้หุ้นเป็นเกณฑ์</t>
  </si>
  <si>
    <t>เงินรับล่วงหน้าค่าหุ้น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</si>
  <si>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</si>
  <si>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</si>
  <si>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</si>
  <si>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กำไรต่อหุ้นปรับลด</t>
  </si>
  <si>
    <t xml:space="preserve">   รายการจ่ายโดยใช้หุ้นเป็นเกณฑ์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</si>
  <si>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</si>
  <si>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</si>
  <si>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 และสินทรัพย์ไม่มีตัวตน</t>
  </si>
  <si>
    <t>เงินรับล่วงหน้าค่าหุ้นของบริษัทย่อย - ส่วนได้เสียที่ไม่มีอำนาจควบคุม</t>
  </si>
  <si>
    <t>กำไร (ขาดทุน) ที่ยังไม่เกิดขึ้นจริงจากสินทรัพย์ทางการเงินอื่น</t>
  </si>
  <si>
    <t>ส่วนแบ่งกำไรขาดทุนเบ็ดเสร็จอื่นจากเงินลงทุนในบริษัทร่วม</t>
  </si>
  <si>
    <t>เงินสดสุทธิจาก (ใช้ไปใน) กิจกรรมดำเนินงาน</t>
  </si>
  <si>
    <t>เงินลงทุนในบริษัทร่วมเพิ่มขึ้น</t>
  </si>
  <si>
    <t xml:space="preserve">   เงินสดจ่ายภาระจากการออกและเสนอขายโทเคนดิจิทัล</t>
  </si>
  <si>
    <t>เงินสดสุทธิจาก (ใช้ไปใน) กิจกรรมจัดหาเงิน</t>
  </si>
  <si>
    <t xml:space="preserve">   กำไรจากการขายเงินลงทุน</t>
  </si>
  <si>
    <t>เงินลงทุนในการร่วมค้า</t>
  </si>
  <si>
    <t>หนี้สินทางการเงินไม่หมุนเวียนอื่น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</si>
  <si>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</si>
  <si>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</si>
  <si>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รายการที่จะไม่ถูกบันทึกในส่วนของกำไรหรือขาดทุนในภายหลัง</t>
  </si>
  <si>
    <t xml:space="preserve">   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</si>
  <si>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</si>
  <si>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</si>
  <si>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</si>
  <si>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เงินสดรับจากสินทรัพย์ทางการเงินอื่น</t>
  </si>
  <si>
    <t>เงินสดจ่ายสำหรับสินทรัพย์ทางการเงินอื่น</t>
  </si>
  <si>
    <t>เงินลงทุนในการร่วมค้าเพิ่มขึ้น</t>
  </si>
  <si>
    <t>เงินสดรับจากเงินให้กู้ยืมระยะสั้นแก่บริษัทอื่น</t>
  </si>
  <si>
    <t>ผลขาดทุนด้านเครดิตที่คาดว่าจะเกิดขึ้นของเงินสดและรายการเทียบเท่าเงินสด</t>
  </si>
  <si>
    <t>กำไร (ขาดทุน) จากการปรับมูลค่ายุติธรรมของอสังหาริมทรัพย์เพื่อการลงทุน</t>
  </si>
  <si>
    <t xml:space="preserve">      หุ้นสามัญ 1,558,820,418 หุ้น มูลค่าหุ้นละ 1 บาท</t>
  </si>
  <si>
    <t>กำไรจากการขายเงินลงทุน</t>
  </si>
  <si>
    <t>ส่วนแบ่งกำไร (ขาดทุน) จากเงินลงทุนในการร่วมค้า</t>
  </si>
  <si>
    <t xml:space="preserve">   รับโอนทรัพย์สินรอการขายจากเงินให้สินเชื่อจากการซื้อลูกหนี้</t>
  </si>
  <si>
    <t xml:space="preserve">   ตัดจำหน่ายหนี้สูญ</t>
  </si>
  <si>
    <t xml:space="preserve">   เงินมัดจำจ่ายที่วัดมูลค่ายุติธรรมส่วนที่บันทึกเป็นต้นทุนโครงการ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</si>
  <si>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</si>
  <si>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</si>
  <si>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</si>
  <si>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</si>
  <si>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</si>
  <si>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</si>
  <si>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</si>
  <si>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 xml:space="preserve">   ของบริษัทร่วม</t>
  </si>
  <si>
    <t>หุ้นทุนซื้อคืน - หุ้นสามัญ</t>
  </si>
  <si>
    <t>บริษัท เจมาร์ท กรุ๊ป โฮลดิ้งส์ จำกัด (มหาชน) และบริษัทย่อย</t>
  </si>
  <si>
    <t>หุ้นกู้ - สุทธิจากส่วนที่ถึงกำหนดชำระภายในหนึ่งปี</t>
  </si>
  <si>
    <t>ส่วนของหุ้นกู้ที่ถึงกำหนดชำระภายในหนึ่งปี</t>
  </si>
  <si>
    <t>กำไร (ขาดทุน) ก่อนค่าใช้จ่าย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</si>
  <si>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</si>
  <si>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</si>
  <si>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</si>
  <si>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</si>
  <si>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จากการป้องกันความเสี่ยงในกระแสเงินสด - สุทธิจากภาษีเงินได้</t>
  </si>
  <si>
    <t>การแบ่งปันกำไร (ขาดทุน)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</si>
  <si>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</si>
  <si>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</si>
  <si>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ส่วนเกินจาก</t>
  </si>
  <si>
    <t>การเปลี่ยนแปลง</t>
  </si>
  <si>
    <t>กำไร (ขาดทุน) ก่อนภาษี</t>
  </si>
  <si>
    <t xml:space="preserve">   หนี้สูญ</t>
  </si>
  <si>
    <t xml:space="preserve">   ค่าใช้จ่ายจากหนี้สินสัญญาประกันภัย (โอนกลับ)</t>
  </si>
  <si>
    <t xml:space="preserve">   ส่วนแบ่งขาดทุน (กำไร) 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</si>
  <si>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</si>
  <si>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โอนอสังหาริมทรัพย์เพื่อการลงทุนเป็นสินทรัพย์สิทธิการใช้</t>
  </si>
  <si>
    <t xml:space="preserve">   โอนอสังหาริมทรัพย์เพื่อการลงทุนเป็นที่ดิน อาคาร 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</si>
  <si>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</si>
  <si>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เงินสดรับจากค่าธรรมเนียมทางการเงิน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</si>
  <si>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</si>
  <si>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เงินสดสุทธิจาก (ใช้ไปใน) กิจกรรมลงทุน</t>
  </si>
  <si>
    <t>กำไร (ขาดทุน) จากการเปลี่ยนแปลงมูลค่าของตราสารทุนที่วัดมูลค่ายุติธรรม</t>
  </si>
  <si>
    <t>เงินสดรับจากการขายเงินลงทุนในบริษัทย่อย</t>
  </si>
  <si>
    <t>เงินสดจ่ายจากการลดทุนในบริษัทย่อย - ส่วนได้เสียที่ไม่มีอำนาจควบคุม</t>
  </si>
  <si>
    <t xml:space="preserve">   มูลค่ายุติธรรมของอสังหาริมทรัพย์เพื่อการลงทุนลดลง (เพิ่มขึ้น) </t>
  </si>
  <si>
    <t>เงินสดและรายการเทียบเท่าเงินสดลดลงสุทธิ</t>
  </si>
  <si>
    <t xml:space="preserve">   ผลขาดทุนด้านเครดิตที่คาดว่าจะเกิดขึ้น (โอนกลับ)</t>
  </si>
  <si>
    <t>เงินสดรับจากการลดทุนของบริษัทย่อย</t>
  </si>
  <si>
    <t>สำหรับงวดเก้าเดือนสิ้นสุดวันที่ 30 กันยายน 2567</t>
  </si>
  <si>
    <t>ณ วันที่ 30 กันยายน 2567</t>
  </si>
  <si>
    <t>30 กันยายน 2567</t>
  </si>
  <si>
    <t>31 ธันวาคม 2566</t>
  </si>
  <si>
    <t>เงินฝากธนาคารที่มีข้อกำหนดในการใช้</t>
  </si>
  <si>
    <t>ทรัพย์สินรอการขาย</t>
  </si>
  <si>
    <t>สำหรับงวดสามเดือนสิ้นสุดวันที่ 30 กันยายน 2567</t>
  </si>
  <si>
    <t>งบเปลี่ยนแปลงส่วนของผู้ถือหุ้น - งบการเงินรวม</t>
  </si>
  <si>
    <t>เพิ่มทุนจาก</t>
  </si>
  <si>
    <t xml:space="preserve">ส่วนเกินจาก
</t>
  </si>
  <si>
    <t>การใช้สิทธิ</t>
  </si>
  <si>
    <t>เพิ่มทุน</t>
  </si>
  <si>
    <t>บริษัทย่อยจ่าย</t>
  </si>
  <si>
    <t>ยอดคงเหลือ</t>
  </si>
  <si>
    <t>กำไรขาดทุน</t>
  </si>
  <si>
    <t xml:space="preserve">การเปลี่ยนแปลง
 </t>
  </si>
  <si>
    <t xml:space="preserve">ตาม
ใบสำคัญ
</t>
  </si>
  <si>
    <t>จากการออก</t>
  </si>
  <si>
    <t>บริษัทย่อย</t>
  </si>
  <si>
    <t>เงินรับ</t>
  </si>
  <si>
    <t>เงินปันผลให้ผู้มี</t>
  </si>
  <si>
    <t xml:space="preserve">ยอดคงเหลือ </t>
  </si>
  <si>
    <t>ณ วันที่</t>
  </si>
  <si>
    <t>กำไร (ขาดทุน)</t>
  </si>
  <si>
    <t>เบ็ดเสร็จอื่น</t>
  </si>
  <si>
    <t>เบ็ดเสร็จรวม</t>
  </si>
  <si>
    <t xml:space="preserve">สัดส่วน
เงินลงทุน
</t>
  </si>
  <si>
    <t>ตามใบสำคัญ</t>
  </si>
  <si>
    <t>แสดงสิทธิ</t>
  </si>
  <si>
    <t>หุ้นสามัญเพิ่มทุน</t>
  </si>
  <si>
    <t xml:space="preserve">เรียกชำระค่า </t>
  </si>
  <si>
    <t>ล่วงหน้าค่าหุ้น</t>
  </si>
  <si>
    <t>การจ่ายโดย</t>
  </si>
  <si>
    <t>ส่วนได้เสียที่ไม่มี</t>
  </si>
  <si>
    <t>โอนไป</t>
  </si>
  <si>
    <t xml:space="preserve">ณ วันที่ </t>
  </si>
  <si>
    <t>1 มกราคม 2566</t>
  </si>
  <si>
    <t>สำหรับงวด</t>
  </si>
  <si>
    <t>ใช้หุ้นเป็นเกณฑ์</t>
  </si>
  <si>
    <t xml:space="preserve">เงินปันผลจ่าย </t>
  </si>
  <si>
    <t>อำนาจควบคุม</t>
  </si>
  <si>
    <t>(หมายเหตุ)</t>
  </si>
  <si>
    <t>(23)</t>
  </si>
  <si>
    <t>ทุนเรือนหุ้นที่ออกและชำระแล้ว</t>
  </si>
  <si>
    <t>ส่วนเกินจากการเปลี่ยนแปลงสัดส่วนเงินลงทุน</t>
  </si>
  <si>
    <t xml:space="preserve">   บริษัทย่อย</t>
  </si>
  <si>
    <t xml:space="preserve">   บริษัทย่อยของบริษัทร่วม</t>
  </si>
  <si>
    <t>กำไรสะสม - จัดสรรแล้ว</t>
  </si>
  <si>
    <t xml:space="preserve">   สำรองตามกฎหมาย</t>
  </si>
  <si>
    <t xml:space="preserve">   สำรองหุ้นทุนซื้อคืน</t>
  </si>
  <si>
    <t>กำไรสะสม - ยังไม่ได้จัดสรร</t>
  </si>
  <si>
    <t xml:space="preserve">   สำรองจากการป้องกันความเสี่ยงในกระแสเงินสด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</si>
  <si>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</si>
  <si>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</t>
  </si>
  <si>
    <t xml:space="preserve">   ส่วนเกิน (ต่ำกว่า) ทุนจากสินทรัพย์ทางการเงิน</t>
  </si>
  <si>
    <t xml:space="preserve">     ที่กำหนดให้วัดด้วยมูลค่ายุติธรรม</t>
  </si>
  <si>
    <t>รวมองค์ประกอบอื่นของส่วนของผู้ถือหุ้น</t>
  </si>
  <si>
    <t>รวมส่วนของผู้ถือหุ้นของบริษัทฯ</t>
  </si>
  <si>
    <t>งบเปลี่ยนแปลงส่วนของผู้ถือหุ้น - งบการเงินรวม (ต่อ)</t>
  </si>
  <si>
    <t>กำไร</t>
  </si>
  <si>
    <t>1 มกราคม 2567</t>
  </si>
  <si>
    <t>(8)</t>
  </si>
  <si>
    <t>(17)</t>
  </si>
  <si>
    <t xml:space="preserve">    บริษัทย่อย</t>
  </si>
  <si>
    <t xml:space="preserve">    บริษัทย่อยของบริษัทร่วม</t>
  </si>
  <si>
    <t xml:space="preserve">   ส่วนต่ำกว่าทุนจากสินทรัพย์ทางการเงินที่กำหนดให้</t>
  </si>
  <si>
    <t xml:space="preserve">      วัดด้วยมูลค่ายุติธรรม</t>
  </si>
  <si>
    <t xml:space="preserve">งบเปลี่ยนแปลงส่วนของผู้ถือหุ้น - งบการเงินเฉพาะกิจการ </t>
  </si>
  <si>
    <t xml:space="preserve">การเปลี่ยนแปลง
</t>
  </si>
  <si>
    <t>ขาดทุน</t>
  </si>
  <si>
    <t xml:space="preserve">ในบริษัทย่อย </t>
  </si>
  <si>
    <t>ส่วนต่ำกว่าทุนจากการรวมธุรกิจภายใต้</t>
  </si>
  <si>
    <t xml:space="preserve">   การควบคุมเดียวกัน</t>
  </si>
  <si>
    <t xml:space="preserve">กำไรสะสม - จัดสรรแล้ว </t>
  </si>
  <si>
    <t xml:space="preserve">   ส่วนแบ่งกำไรขาดทุนเบ็ดเสร็จอื่นจากบริษัทย่อย</t>
  </si>
  <si>
    <t xml:space="preserve">      และบริษัทร่วม</t>
  </si>
  <si>
    <t xml:space="preserve">      ที่กำหนดให้วัดด้วยมูลค่ายุติธรรม</t>
  </si>
  <si>
    <t>งบเปลี่ยนแปลงส่วนของผู้ถือหุ้น - งบการเงินเฉพาะกิจการ (ต่อ)</t>
  </si>
  <si>
    <t xml:space="preserve">แสดงสิทธิ </t>
  </si>
  <si>
    <t>ส่วนเกินจากการเปลี่ยนแปลงสัดส่วนเงินลงทุนใน</t>
  </si>
  <si>
    <t xml:space="preserve">   ส่วนแบ่งกำไรขาดทุนเบ็ดเสร็จอื่นจากบริษัทย่อยและบริษัทร่วม</t>
  </si>
  <si>
    <t xml:space="preserve">   ส่วนต่ำกว่าทุนจากสินทรัพย์ทางการเงินที่กำหนดให้วัดด้วยมูลค่ายุติธรรม</t>
  </si>
  <si>
    <t>30 กันยายน 2566</t>
  </si>
  <si>
    <t xml:space="preserve">      (31 ธันวาคม 2566: หุ้นสามัญ 1,457,625,158 หุ้น มูลค่าหุ้นละ 1 บาท)</t>
  </si>
  <si>
    <t xml:space="preserve">      หุ้นสามัญ 1,471,711,584 หุ้น มูลค่าหุ้นละ 1 บาท</t>
  </si>
  <si>
    <t>ลดทุนเพื่อล้าง</t>
  </si>
  <si>
    <t>ขาดทุนสะสม</t>
  </si>
  <si>
    <t xml:space="preserve">   เงินฝากธนาคารที่มีข้อจำกัดในการใช้</t>
  </si>
  <si>
    <t>เงินสดรับจากเงินให้กู้ยืมระยะยาวแก่กิจการที่เกี่ยวข้องกัน</t>
  </si>
  <si>
    <t xml:space="preserve">   เงินรอรับคืนจากการขายทอดตลาดลดลง (เพิ่มขึ้น)</t>
  </si>
  <si>
    <t xml:space="preserve">   หนี้สินตามสัญญาเช่าเพิ่มขึ้น (ลดลง)</t>
  </si>
  <si>
    <t xml:space="preserve">   ค่าตัดจำหน่ายสินทรัพย์สิทธิการใช้ที่บันทึกเป็นต้นทุนโครงการ</t>
  </si>
  <si>
    <t>งบฐานะการเงิน</t>
  </si>
  <si>
    <t>งบฐานะการเงิน (ต่อ)</t>
  </si>
  <si>
    <t xml:space="preserve">   ขาดทุน (กำไร) จากอัตราแลกเปลี่ยนที่ยังไม่เกิดขึ้น</t>
  </si>
  <si>
    <t>กำไร (ขาดทุน) จากการดำเนินงานก่อนการเปลี่ยนแปลงในสินทรัพย์และหนี้สินดำเนินงาน</t>
  </si>
  <si>
    <t xml:space="preserve">   ทรัพย์สินรอการขาย</t>
  </si>
  <si>
    <t>หมายเหตุประกอบงบการเงินระหว่างกาลเป็นส่วนหนึ่งของงบการเงินนี้</t>
  </si>
  <si>
    <t>ทุนจดทะเบียน</t>
  </si>
  <si>
    <t>จากการลด</t>
  </si>
  <si>
    <t>จ่ายคืนทุน</t>
  </si>
  <si>
    <t xml:space="preserve">   ผลต่างจากการแปลงค่างบการเงินที่เป็น</t>
  </si>
  <si>
    <t xml:space="preserve">      เงินตราต่างประเทศ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</si>
  <si>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</si>
  <si>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</si>
  <si>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กำไรก่อนค่าใช้จ่าย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</si>
  <si>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</si>
  <si>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</si>
  <si>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</si>
  <si>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</si>
  <si>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</si>
  <si>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</si>
  <si>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</si>
  <si>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>กำไรจากการป้องกันความเสี่ยงในกระแสเงินสด - สุทธิจากภาษีเงินได้</t>
  </si>
  <si>
    <t>ขาดทุนจากการเปลี่ยนแปลงมูลค่าของตราสารทุนที่วัดมูลค่ายุติธรรม</t>
  </si>
  <si>
    <t>(8, 10)</t>
  </si>
  <si>
    <t>และบริษัทร่วม</t>
  </si>
  <si>
    <t xml:space="preserve">   เงินปันผลค้างจ่าย</t>
  </si>
  <si>
    <t xml:space="preserve">   ค่าเผื่อหนี้สงสัยจะสูญ </t>
  </si>
  <si>
    <t xml:space="preserve">   โอนกลับสำรองเบี้ยประกันภัยที่ยังไม่ถือเป็นรายได้ </t>
  </si>
  <si>
    <t xml:space="preserve">   โอนกลับค่าเผื่อการลดลงของมูลค่าสินค้าคงเหลือ </t>
  </si>
  <si>
    <t xml:space="preserve">   โอนกลับค่าเผื่อการด้อยค่าทรัพย์สิน </t>
  </si>
  <si>
    <t xml:space="preserve">   ผลขาดทุนจากการด้อยค่าทรัพย์สินรอการขาย </t>
  </si>
  <si>
    <t xml:space="preserve">   ค่าเผื่อการลดลงของมูลค่าสินทรัพย์หมุนเวียนอื่น </t>
  </si>
  <si>
    <t xml:space="preserve">   ผลขาดทุนจากการด้อยค่าสินทรัพย์ไม่หมุนเวียนอื่น</t>
  </si>
  <si>
    <t xml:space="preserve">   สำรองค่าเผื่อผลเสียหายจากคดีฟ้องร้อง </t>
  </si>
  <si>
    <t>เงินฝากธนาคารที่มีภาระค้ำประกันเพิ่มขึ้น</t>
  </si>
  <si>
    <t xml:space="preserve">เงินเบิกเกินบัญชีและเงินกู้ยืมระยะสั้นจากสถาบันการเงินเพิ่มขึ้น </t>
  </si>
  <si>
    <t>รายการปรับกระทบยอดกำไร (ขาดทุน) ก่อนภาษีเป็นเงินสดรับ (จ่าย) จากกิจกรรมดำเนินงาน</t>
  </si>
  <si>
    <t xml:space="preserve">   รายได้ค่าเช่าจากการตัดจำหน่ายเงินรับล่วงหน้าจากผู้เช่า</t>
  </si>
  <si>
    <t>เงินสดจ่ายสำหรับเงินให้กู้ยืมระยะสั้นแก่บุคคลและบริษัทอื่น</t>
  </si>
  <si>
    <t>เงินให้กู้ยืมระยะสั้นแก่บุคคลและบริษัทอื่น</t>
  </si>
  <si>
    <t xml:space="preserve">   รับ (จ่าย) ภาษีเงินได้</t>
  </si>
  <si>
    <t xml:space="preserve">   ซื้อเงินให้สินเชื่อโดยการผ่อนชำระ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</si>
</sst>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2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</cellStyleXfs>
  <cellXfs count="177">
    <xf numFmtId="0" fontId="0" fillId="0" borderId="0" xfId="0"/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 wrapText="1"/>
    </xf>
    <xf numFmtId="37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center" vertical="center" wrapText="1"/>
    </xf>
    <xf numFmtId="37" fontId="4" fillId="0" borderId="0" xfId="0" applyNumberFormat="1" applyFont="1" applyAlignment="1">
      <alignment horizontal="left" vertical="center"/>
    </xf>
    <xf numFmtId="164" fontId="3" fillId="0" borderId="7" xfId="0" applyNumberFormat="1" applyFont="1" applyBorder="1" applyAlignment="1">
      <alignment vertical="center"/>
    </xf>
    <xf numFmtId="41" fontId="4" fillId="0" borderId="0" xfId="3" applyNumberFormat="1" applyFont="1" applyAlignment="1">
      <alignment horizontal="center" vertical="center"/>
    </xf>
    <xf numFmtId="164" fontId="3" fillId="0" borderId="8" xfId="0" applyNumberFormat="1" applyFont="1" applyBorder="1" applyAlignment="1">
      <alignment vertical="center"/>
    </xf>
    <xf numFmtId="41" fontId="3" fillId="0" borderId="0" xfId="3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 wrapText="1"/>
    </xf>
    <xf numFmtId="41" fontId="4" fillId="0" borderId="1" xfId="3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vertical="center"/>
    </xf>
    <xf numFmtId="41" fontId="4" fillId="0" borderId="10" xfId="3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41" fontId="3" fillId="0" borderId="10" xfId="3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vertical="center"/>
    </xf>
    <xf numFmtId="41" fontId="4" fillId="0" borderId="11" xfId="3" applyNumberFormat="1" applyFont="1" applyBorder="1" applyAlignment="1">
      <alignment horizontal="center" vertical="center"/>
    </xf>
    <xf numFmtId="41" fontId="3" fillId="0" borderId="11" xfId="3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41" fontId="4" fillId="0" borderId="12" xfId="3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vertical="center"/>
    </xf>
    <xf numFmtId="41" fontId="3" fillId="0" borderId="12" xfId="3" applyNumberFormat="1" applyFont="1" applyBorder="1" applyAlignment="1">
      <alignment horizontal="center" vertical="center"/>
    </xf>
    <xf numFmtId="41" fontId="4" fillId="0" borderId="2" xfId="3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1" fontId="4" fillId="0" borderId="3" xfId="3" applyNumberFormat="1" applyFont="1" applyBorder="1" applyAlignment="1">
      <alignment horizontal="center" vertical="center"/>
    </xf>
    <xf numFmtId="41" fontId="3" fillId="0" borderId="0" xfId="0" quotePrefix="1" applyNumberFormat="1" applyFont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4" fontId="3" fillId="0" borderId="10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vertical="center"/>
    </xf>
    <xf numFmtId="0" fontId="4" fillId="0" borderId="0" xfId="3" applyFont="1" applyAlignment="1">
      <alignment horizontal="right" vertical="center"/>
    </xf>
    <xf numFmtId="38" fontId="4" fillId="0" borderId="1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164" fontId="6" fillId="0" borderId="0" xfId="0" quotePrefix="1" applyNumberFormat="1" applyFont="1" applyAlignment="1">
      <alignment horizontal="center" wrapText="1"/>
    </xf>
    <xf numFmtId="41" fontId="3" fillId="0" borderId="1" xfId="3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3" fillId="0" borderId="7" xfId="0" quotePrefix="1" applyNumberFormat="1" applyFont="1" applyBorder="1" applyAlignment="1">
      <alignment horizontal="left" vertical="center"/>
    </xf>
    <xf numFmtId="164" fontId="3" fillId="0" borderId="8" xfId="0" quotePrefix="1" applyNumberFormat="1" applyFont="1" applyBorder="1" applyAlignment="1">
      <alignment horizontal="left" vertical="center"/>
    </xf>
    <xf numFmtId="41" fontId="4" fillId="0" borderId="8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4" fontId="4" fillId="0" borderId="7" xfId="0" applyNumberFormat="1" applyFont="1" applyBorder="1" applyAlignment="1">
      <alignment horizontal="center" vertical="center" wrapText="1"/>
    </xf>
    <xf numFmtId="41" fontId="4" fillId="0" borderId="0" xfId="0" applyNumberFormat="1" applyFont="1" applyAlignment="1">
      <alignment horizontal="center" vertical="center" wrapText="1"/>
    </xf>
    <xf numFmtId="41" fontId="4" fillId="0" borderId="8" xfId="0" applyNumberFormat="1" applyFont="1" applyBorder="1" applyAlignment="1">
      <alignment horizontal="center" vertical="center" wrapText="1"/>
    </xf>
    <xf numFmtId="41" fontId="4" fillId="0" borderId="2" xfId="0" applyNumberFormat="1" applyFont="1" applyBorder="1" applyAlignment="1">
      <alignment vertical="center"/>
    </xf>
    <xf numFmtId="41" fontId="3" fillId="0" borderId="2" xfId="3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0" borderId="13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3" fillId="0" borderId="14" xfId="0" applyNumberFormat="1" applyFont="1" applyBorder="1" applyAlignment="1">
      <alignment vertical="center"/>
    </xf>
    <xf numFmtId="41" fontId="3" fillId="0" borderId="10" xfId="0" applyNumberFormat="1" applyFont="1" applyBorder="1" applyAlignment="1">
      <alignment vertical="center"/>
    </xf>
    <xf numFmtId="41" fontId="3" fillId="0" borderId="11" xfId="0" applyNumberFormat="1" applyFont="1" applyBorder="1" applyAlignment="1">
      <alignment vertical="center"/>
    </xf>
    <xf numFmtId="41" fontId="3" fillId="0" borderId="12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3" fillId="0" borderId="8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vertical="center"/>
    </xf>
    <xf numFmtId="41" fontId="4" fillId="0" borderId="13" xfId="0" applyNumberFormat="1" applyFont="1" applyBorder="1" applyAlignment="1">
      <alignment vertical="center"/>
    </xf>
    <xf numFmtId="41" fontId="4" fillId="0" borderId="14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8" fillId="0" borderId="0" xfId="0" applyFont="1"/>
    <xf numFmtId="0" fontId="10" fillId="0" borderId="0" xfId="0" applyFont="1" applyAlignment="1">
      <alignment horizontal="left" vertical="center"/>
    </xf>
    <xf numFmtId="41" fontId="4" fillId="0" borderId="1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41" fontId="4" fillId="0" borderId="2" xfId="2" applyNumberFormat="1" applyFont="1" applyBorder="1" applyAlignment="1">
      <alignment horizontal="center" vertical="center"/>
    </xf>
    <xf numFmtId="41" fontId="4" fillId="0" borderId="6" xfId="2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4" fillId="0" borderId="4" xfId="2" applyNumberFormat="1" applyFont="1" applyBorder="1" applyAlignment="1">
      <alignment horizontal="center" vertical="center"/>
    </xf>
    <xf numFmtId="41" fontId="4" fillId="0" borderId="3" xfId="2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4" applyNumberFormat="1" applyFont="1" applyAlignment="1">
      <alignment horizontal="centerContinuous" vertical="top"/>
    </xf>
    <xf numFmtId="41" fontId="8" fillId="0" borderId="1" xfId="0" applyNumberFormat="1" applyFont="1" applyBorder="1" applyAlignment="1">
      <alignment horizontal="right" vertical="center"/>
    </xf>
    <xf numFmtId="43" fontId="3" fillId="0" borderId="0" xfId="5" quotePrefix="1" applyFont="1" applyAlignment="1">
      <alignment horizontal="left" vertical="center"/>
    </xf>
    <xf numFmtId="43" fontId="4" fillId="0" borderId="0" xfId="5" applyFont="1" applyAlignment="1">
      <alignment vertical="center"/>
    </xf>
    <xf numFmtId="43" fontId="4" fillId="0" borderId="0" xfId="5" applyFont="1" applyAlignment="1">
      <alignment horizontal="center" vertical="center"/>
    </xf>
    <xf numFmtId="37" fontId="3" fillId="0" borderId="16" xfId="0" applyNumberFormat="1" applyFont="1" applyBorder="1" applyAlignment="1">
      <alignment horizontal="left" vertical="center"/>
    </xf>
    <xf numFmtId="37" fontId="3" fillId="0" borderId="9" xfId="0" applyNumberFormat="1" applyFont="1" applyBorder="1" applyAlignment="1">
      <alignment horizontal="left" vertical="center"/>
    </xf>
    <xf numFmtId="41" fontId="4" fillId="0" borderId="0" xfId="2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6">
    <cellStyle name="Comma" xfId="5" builtinId="3"/>
    <cellStyle name="Normal" xfId="0" builtinId="0"/>
    <cellStyle name="Normal 10" xfId="4"/>
    <cellStyle name="Normal 2" xfId="2"/>
    <cellStyle name="Normal 2 3" xfId="3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showGridLines="0" tabSelected="1" zoomScale="115" zoomScaleNormal="115" zoomScaleSheetLayoutView="130" workbookViewId="0">
      <selection activeCell="A11" sqref="A11"/>
    </sheetView>
  </sheetViews>
  <sheetFormatPr defaultColWidth="10.6640625" defaultRowHeight="21.75" customHeight="1" x14ac:dyDescent="0.25"/>
  <cols>
    <col min="1" max="1" width="50" style="2" customWidth="1"/>
    <col min="2" max="2" width="6" style="3" customWidth="1"/>
    <col min="3" max="3" width="6.33203125" style="2" customWidth="1"/>
    <col min="4" max="4" width="1.5546875" style="3" customWidth="1"/>
    <col min="5" max="5" width="15.88671875" style="3" customWidth="1"/>
    <col min="6" max="6" width="1.5546875" style="3" customWidth="1"/>
    <col min="7" max="7" width="15.88671875" style="3" customWidth="1"/>
    <col min="8" max="8" width="1.5546875" style="3" customWidth="1"/>
    <col min="9" max="9" width="15.88671875" style="3" customWidth="1"/>
    <col min="10" max="10" width="1.5546875" style="3" customWidth="1"/>
    <col min="11" max="11" width="15.88671875" style="3" customWidth="1"/>
    <col min="12" max="12" width="0.6640625" style="3" customWidth="1"/>
    <col min="13" max="16384" width="10.6640625" style="3"/>
  </cols>
  <sheetData>
    <row r="1" spans="1:11" s="105" customFormat="1" ht="21.75" customHeight="1" x14ac:dyDescent="0.25">
      <c r="A1" s="101" t="s">
        <v>226</v>
      </c>
      <c r="B1" s="102"/>
      <c r="C1" s="103"/>
      <c r="D1" s="104"/>
      <c r="E1" s="104"/>
      <c r="F1" s="104"/>
      <c r="G1" s="104"/>
      <c r="H1" s="104"/>
      <c r="I1" s="104"/>
      <c r="J1" s="104"/>
      <c r="K1" s="104"/>
    </row>
    <row r="2" spans="1:11" s="105" customFormat="1" ht="21.75" customHeight="1" x14ac:dyDescent="0.25">
      <c r="A2" s="7" t="s">
        <v>350</v>
      </c>
      <c r="B2" s="102"/>
      <c r="C2" s="103"/>
      <c r="D2" s="104"/>
      <c r="E2" s="104"/>
      <c r="F2" s="104"/>
      <c r="G2" s="104"/>
      <c r="H2" s="104"/>
      <c r="I2" s="102"/>
      <c r="J2" s="104"/>
      <c r="K2" s="102"/>
    </row>
    <row r="3" spans="1:11" s="107" customFormat="1" ht="21.75" customHeight="1" x14ac:dyDescent="0.25">
      <c r="A3" s="106" t="s">
        <v>259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.75" customHeight="1" x14ac:dyDescent="0.25">
      <c r="A4" s="103"/>
      <c r="B4" s="104"/>
      <c r="C4" s="103"/>
      <c r="D4" s="104"/>
      <c r="E4" s="104"/>
      <c r="F4" s="104"/>
      <c r="G4" s="104"/>
      <c r="H4" s="104"/>
      <c r="I4" s="104"/>
      <c r="J4" s="104"/>
      <c r="K4" s="1" t="s">
        <v>82</v>
      </c>
    </row>
    <row r="5" spans="1:11" ht="21.75" customHeight="1" x14ac:dyDescent="0.25">
      <c r="E5" s="176" t="s">
        <v>0</v>
      </c>
      <c r="F5" s="176"/>
      <c r="G5" s="176"/>
      <c r="H5" s="4"/>
      <c r="I5" s="176" t="s">
        <v>1</v>
      </c>
      <c r="J5" s="176"/>
      <c r="K5" s="176"/>
    </row>
    <row r="6" spans="1:11" ht="21.75" customHeight="1" x14ac:dyDescent="0.25">
      <c r="C6" s="108" t="s">
        <v>2</v>
      </c>
      <c r="D6" s="109"/>
      <c r="E6" s="110" t="s">
        <v>260</v>
      </c>
      <c r="F6" s="111"/>
      <c r="G6" s="110" t="s">
        <v>261</v>
      </c>
      <c r="H6" s="112"/>
      <c r="I6" s="110" t="s">
        <v>260</v>
      </c>
      <c r="J6" s="111"/>
      <c r="K6" s="110" t="s">
        <v>261</v>
      </c>
    </row>
    <row r="7" spans="1:11" ht="21.75" customHeight="1" x14ac:dyDescent="0.25">
      <c r="C7" s="108"/>
      <c r="D7" s="109"/>
      <c r="E7" s="113" t="s">
        <v>78</v>
      </c>
      <c r="F7" s="114"/>
      <c r="G7" s="113" t="s">
        <v>79</v>
      </c>
      <c r="H7" s="112"/>
      <c r="I7" s="113" t="s">
        <v>78</v>
      </c>
      <c r="J7" s="114"/>
      <c r="K7" s="113" t="s">
        <v>79</v>
      </c>
    </row>
    <row r="8" spans="1:11" ht="21.75" customHeight="1" x14ac:dyDescent="0.25">
      <c r="C8" s="108"/>
      <c r="D8" s="109"/>
      <c r="E8" s="113" t="s">
        <v>80</v>
      </c>
      <c r="F8" s="114"/>
      <c r="G8" s="113"/>
      <c r="H8" s="112"/>
      <c r="I8" s="113" t="s">
        <v>80</v>
      </c>
      <c r="J8" s="114"/>
      <c r="K8" s="113"/>
    </row>
    <row r="9" spans="1:11" ht="21.75" customHeight="1" x14ac:dyDescent="0.25">
      <c r="A9" s="106" t="s">
        <v>3</v>
      </c>
    </row>
    <row r="10" spans="1:11" ht="21.75" customHeight="1" x14ac:dyDescent="0.25">
      <c r="A10" s="106" t="s">
        <v>4</v>
      </c>
      <c r="C10" s="8"/>
    </row>
    <row r="11" spans="1:11" ht="21.75" customHeight="1" x14ac:dyDescent="0.25">
      <c r="A11" s="2" t="s">
        <v>5</v>
      </c>
      <c r="C11" s="8"/>
      <c r="E11" s="115">
        <v>732110</v>
      </c>
      <c r="F11" s="115"/>
      <c r="G11" s="115">
        <v>2044008</v>
      </c>
      <c r="H11" s="115"/>
      <c r="I11" s="115">
        <v>21807</v>
      </c>
      <c r="J11" s="115"/>
      <c r="K11" s="115">
        <v>58072</v>
      </c>
    </row>
    <row r="12" spans="1:11" ht="21.75" customHeight="1" x14ac:dyDescent="0.25">
      <c r="A12" s="2" t="s">
        <v>262</v>
      </c>
      <c r="C12" s="8"/>
      <c r="E12" s="115">
        <v>7640</v>
      </c>
      <c r="F12" s="115"/>
      <c r="G12" s="115">
        <v>7313</v>
      </c>
      <c r="H12" s="115"/>
      <c r="I12" s="115">
        <v>0</v>
      </c>
      <c r="J12" s="115"/>
      <c r="K12" s="115">
        <v>0</v>
      </c>
    </row>
    <row r="13" spans="1:11" ht="21.75" customHeight="1" x14ac:dyDescent="0.25">
      <c r="A13" s="2" t="s">
        <v>63</v>
      </c>
      <c r="C13" s="8">
        <v>3</v>
      </c>
      <c r="D13" s="116"/>
      <c r="E13" s="115">
        <v>625301</v>
      </c>
      <c r="F13" s="115"/>
      <c r="G13" s="115">
        <v>826724</v>
      </c>
      <c r="H13" s="117"/>
      <c r="I13" s="115">
        <v>1318</v>
      </c>
      <c r="J13" s="117"/>
      <c r="K13" s="115">
        <v>795</v>
      </c>
    </row>
    <row r="14" spans="1:11" ht="21.75" customHeight="1" x14ac:dyDescent="0.25">
      <c r="A14" s="2" t="s">
        <v>177</v>
      </c>
      <c r="C14" s="8">
        <v>2</v>
      </c>
      <c r="D14" s="116"/>
      <c r="E14" s="115">
        <v>22500</v>
      </c>
      <c r="F14" s="115"/>
      <c r="G14" s="115">
        <v>15000</v>
      </c>
      <c r="H14" s="117"/>
      <c r="I14" s="115">
        <v>618000</v>
      </c>
      <c r="J14" s="117"/>
      <c r="K14" s="115">
        <v>718000</v>
      </c>
    </row>
    <row r="15" spans="1:11" ht="21.75" customHeight="1" x14ac:dyDescent="0.25">
      <c r="A15" s="2" t="s">
        <v>217</v>
      </c>
      <c r="C15" s="8"/>
      <c r="D15" s="116"/>
      <c r="E15" s="115"/>
      <c r="F15" s="115"/>
      <c r="G15" s="115"/>
      <c r="H15" s="117"/>
      <c r="I15" s="115"/>
      <c r="J15" s="117"/>
      <c r="K15" s="115"/>
    </row>
    <row r="16" spans="1:11" ht="21.75" customHeight="1" x14ac:dyDescent="0.25">
      <c r="A16" s="2" t="s">
        <v>218</v>
      </c>
      <c r="C16" s="8">
        <v>2</v>
      </c>
      <c r="D16" s="116"/>
      <c r="E16" s="115">
        <v>632003</v>
      </c>
      <c r="F16" s="115"/>
      <c r="G16" s="115">
        <v>467489</v>
      </c>
      <c r="H16" s="117"/>
      <c r="I16" s="115">
        <v>0</v>
      </c>
      <c r="J16" s="117"/>
      <c r="K16" s="115">
        <v>0</v>
      </c>
    </row>
    <row r="17" spans="1:11" ht="21.75" customHeight="1" x14ac:dyDescent="0.25">
      <c r="A17" s="2" t="s">
        <v>389</v>
      </c>
      <c r="C17" s="8"/>
      <c r="D17" s="116"/>
      <c r="E17" s="115">
        <v>56000</v>
      </c>
      <c r="F17" s="115"/>
      <c r="G17" s="115">
        <v>100000</v>
      </c>
      <c r="H17" s="117"/>
      <c r="I17" s="115">
        <v>0</v>
      </c>
      <c r="J17" s="117"/>
      <c r="K17" s="115">
        <v>0</v>
      </c>
    </row>
    <row r="18" spans="1:11" ht="21.75" customHeight="1" x14ac:dyDescent="0.25">
      <c r="A18" s="118" t="s">
        <v>67</v>
      </c>
      <c r="B18" s="119"/>
      <c r="C18" s="8">
        <v>4</v>
      </c>
      <c r="E18" s="115">
        <v>1145254</v>
      </c>
      <c r="F18" s="115"/>
      <c r="G18" s="115">
        <v>1062866</v>
      </c>
      <c r="H18" s="115"/>
      <c r="I18" s="115">
        <v>0</v>
      </c>
      <c r="J18" s="115"/>
      <c r="K18" s="115">
        <v>0</v>
      </c>
    </row>
    <row r="19" spans="1:11" ht="21.75" customHeight="1" x14ac:dyDescent="0.25">
      <c r="A19" s="118" t="s">
        <v>108</v>
      </c>
      <c r="B19" s="119"/>
      <c r="C19" s="8"/>
      <c r="E19" s="115">
        <v>36612</v>
      </c>
      <c r="F19" s="115"/>
      <c r="G19" s="115">
        <v>49542</v>
      </c>
      <c r="H19" s="115"/>
      <c r="I19" s="115">
        <v>0</v>
      </c>
      <c r="J19" s="115"/>
      <c r="K19" s="115">
        <v>0</v>
      </c>
    </row>
    <row r="20" spans="1:11" ht="21.75" customHeight="1" x14ac:dyDescent="0.25">
      <c r="A20" s="118" t="s">
        <v>74</v>
      </c>
      <c r="B20" s="119"/>
      <c r="C20" s="8"/>
      <c r="E20" s="115">
        <v>329758</v>
      </c>
      <c r="F20" s="115"/>
      <c r="G20" s="115">
        <v>321905</v>
      </c>
      <c r="H20" s="115"/>
      <c r="I20" s="115">
        <v>3464</v>
      </c>
      <c r="J20" s="115"/>
      <c r="K20" s="115">
        <v>1542</v>
      </c>
    </row>
    <row r="21" spans="1:11" ht="21.75" customHeight="1" x14ac:dyDescent="0.25">
      <c r="A21" s="118" t="s">
        <v>121</v>
      </c>
      <c r="B21" s="119"/>
      <c r="C21" s="8"/>
      <c r="E21" s="115">
        <v>31477</v>
      </c>
      <c r="F21" s="115"/>
      <c r="G21" s="115">
        <v>135713</v>
      </c>
      <c r="H21" s="115"/>
      <c r="I21" s="115">
        <v>0</v>
      </c>
      <c r="J21" s="115"/>
      <c r="K21" s="115">
        <v>0</v>
      </c>
    </row>
    <row r="22" spans="1:11" ht="21.75" customHeight="1" x14ac:dyDescent="0.25">
      <c r="A22" s="118" t="s">
        <v>122</v>
      </c>
      <c r="B22" s="119"/>
      <c r="C22" s="8"/>
      <c r="E22" s="115">
        <v>207812</v>
      </c>
      <c r="F22" s="115"/>
      <c r="G22" s="115">
        <v>272928</v>
      </c>
      <c r="H22" s="115"/>
      <c r="I22" s="115">
        <v>0</v>
      </c>
      <c r="J22" s="115"/>
      <c r="K22" s="115">
        <v>0</v>
      </c>
    </row>
    <row r="23" spans="1:11" ht="21.75" customHeight="1" x14ac:dyDescent="0.25">
      <c r="A23" s="118" t="s">
        <v>123</v>
      </c>
      <c r="B23" s="119"/>
      <c r="C23" s="8"/>
      <c r="E23" s="115">
        <v>89914</v>
      </c>
      <c r="F23" s="115"/>
      <c r="G23" s="115">
        <v>76720</v>
      </c>
      <c r="H23" s="115"/>
      <c r="I23" s="115">
        <v>0</v>
      </c>
      <c r="J23" s="115"/>
      <c r="K23" s="115">
        <v>0</v>
      </c>
    </row>
    <row r="24" spans="1:11" ht="21.75" customHeight="1" x14ac:dyDescent="0.25">
      <c r="A24" s="118" t="s">
        <v>198</v>
      </c>
      <c r="B24" s="119"/>
      <c r="C24" s="8">
        <v>5</v>
      </c>
      <c r="E24" s="115">
        <v>1126592</v>
      </c>
      <c r="F24" s="115"/>
      <c r="G24" s="115">
        <v>1084990</v>
      </c>
      <c r="H24" s="115"/>
      <c r="I24" s="115">
        <v>0</v>
      </c>
      <c r="J24" s="115"/>
      <c r="K24" s="115">
        <v>0</v>
      </c>
    </row>
    <row r="25" spans="1:11" ht="21.75" customHeight="1" x14ac:dyDescent="0.25">
      <c r="A25" s="118" t="s">
        <v>113</v>
      </c>
      <c r="B25" s="119"/>
      <c r="C25" s="8"/>
      <c r="E25" s="115">
        <v>14641</v>
      </c>
      <c r="F25" s="115"/>
      <c r="G25" s="115">
        <v>232184</v>
      </c>
      <c r="H25" s="115"/>
      <c r="I25" s="115">
        <v>190</v>
      </c>
      <c r="J25" s="115"/>
      <c r="K25" s="115">
        <v>21</v>
      </c>
    </row>
    <row r="26" spans="1:11" ht="21.75" customHeight="1" x14ac:dyDescent="0.25">
      <c r="A26" s="118" t="s">
        <v>151</v>
      </c>
      <c r="B26" s="119"/>
      <c r="C26" s="8">
        <v>6</v>
      </c>
      <c r="E26" s="115">
        <v>1881112</v>
      </c>
      <c r="F26" s="115"/>
      <c r="G26" s="115">
        <v>3492795</v>
      </c>
      <c r="H26" s="115"/>
      <c r="I26" s="115">
        <v>1186664</v>
      </c>
      <c r="J26" s="115"/>
      <c r="K26" s="115">
        <v>1364132</v>
      </c>
    </row>
    <row r="27" spans="1:11" ht="21.75" customHeight="1" x14ac:dyDescent="0.25">
      <c r="A27" s="2" t="s">
        <v>6</v>
      </c>
      <c r="C27" s="8"/>
      <c r="E27" s="115">
        <v>478076</v>
      </c>
      <c r="F27" s="115"/>
      <c r="G27" s="115">
        <v>397126</v>
      </c>
      <c r="H27" s="115"/>
      <c r="I27" s="115">
        <v>63277</v>
      </c>
      <c r="J27" s="115"/>
      <c r="K27" s="115">
        <v>73152</v>
      </c>
    </row>
    <row r="28" spans="1:11" ht="21.75" customHeight="1" x14ac:dyDescent="0.25">
      <c r="A28" s="106" t="s">
        <v>7</v>
      </c>
      <c r="C28" s="8"/>
      <c r="E28" s="120">
        <f>SUM(E11:E27)</f>
        <v>7416802</v>
      </c>
      <c r="F28" s="115"/>
      <c r="G28" s="120">
        <f>SUM(G11:G27)</f>
        <v>10587303</v>
      </c>
      <c r="H28" s="115"/>
      <c r="I28" s="120">
        <f>SUM(I11:I27)</f>
        <v>1894720</v>
      </c>
      <c r="J28" s="115"/>
      <c r="K28" s="120">
        <f>SUM(K11:K27)</f>
        <v>2215714</v>
      </c>
    </row>
    <row r="29" spans="1:11" ht="21.75" customHeight="1" x14ac:dyDescent="0.25">
      <c r="A29" s="106" t="s">
        <v>8</v>
      </c>
      <c r="C29" s="8"/>
      <c r="E29" s="115"/>
      <c r="F29" s="115"/>
      <c r="G29" s="115"/>
      <c r="H29" s="115"/>
      <c r="I29" s="115"/>
      <c r="J29" s="115"/>
      <c r="K29" s="115"/>
    </row>
    <row r="30" spans="1:11" ht="21.75" customHeight="1" x14ac:dyDescent="0.25">
      <c r="A30" s="2" t="s">
        <v>9</v>
      </c>
      <c r="C30" s="8"/>
      <c r="E30" s="115">
        <v>2467</v>
      </c>
      <c r="F30" s="115"/>
      <c r="G30" s="115">
        <v>2353</v>
      </c>
      <c r="H30" s="115"/>
      <c r="I30" s="115">
        <v>0</v>
      </c>
      <c r="J30" s="115"/>
      <c r="K30" s="115">
        <v>0</v>
      </c>
    </row>
    <row r="31" spans="1:11" ht="21.75" customHeight="1" x14ac:dyDescent="0.25">
      <c r="A31" s="2" t="s">
        <v>219</v>
      </c>
      <c r="C31" s="8"/>
      <c r="E31" s="115"/>
      <c r="F31" s="115"/>
      <c r="G31" s="115"/>
      <c r="H31" s="115"/>
      <c r="I31" s="115"/>
      <c r="J31" s="115"/>
      <c r="K31" s="115"/>
    </row>
    <row r="32" spans="1:11" ht="21.75" customHeight="1" x14ac:dyDescent="0.25">
      <c r="A32" s="2" t="s">
        <v>220</v>
      </c>
      <c r="C32" s="8">
        <v>2</v>
      </c>
      <c r="E32" s="115">
        <v>4030055</v>
      </c>
      <c r="F32" s="115"/>
      <c r="G32" s="115">
        <v>4411317</v>
      </c>
      <c r="H32" s="115"/>
      <c r="I32" s="115">
        <v>0</v>
      </c>
      <c r="J32" s="115"/>
      <c r="K32" s="115">
        <v>0</v>
      </c>
    </row>
    <row r="33" spans="1:11" ht="21.75" customHeight="1" x14ac:dyDescent="0.25">
      <c r="A33" s="2" t="s">
        <v>199</v>
      </c>
      <c r="C33" s="8">
        <v>5</v>
      </c>
      <c r="E33" s="115">
        <v>20726027</v>
      </c>
      <c r="F33" s="115"/>
      <c r="G33" s="115">
        <v>21814259</v>
      </c>
      <c r="H33" s="115"/>
      <c r="I33" s="115">
        <v>0</v>
      </c>
      <c r="J33" s="115"/>
      <c r="K33" s="115">
        <v>0</v>
      </c>
    </row>
    <row r="34" spans="1:11" ht="21.75" customHeight="1" x14ac:dyDescent="0.25">
      <c r="A34" s="118" t="s">
        <v>152</v>
      </c>
      <c r="C34" s="8">
        <v>6</v>
      </c>
      <c r="E34" s="115">
        <v>2497718</v>
      </c>
      <c r="F34" s="115"/>
      <c r="G34" s="115">
        <v>2539781</v>
      </c>
      <c r="H34" s="115"/>
      <c r="I34" s="115">
        <v>1636343</v>
      </c>
      <c r="J34" s="115"/>
      <c r="K34" s="115">
        <v>1809375</v>
      </c>
    </row>
    <row r="35" spans="1:11" ht="21.75" customHeight="1" x14ac:dyDescent="0.25">
      <c r="A35" s="118" t="s">
        <v>263</v>
      </c>
      <c r="C35" s="8">
        <v>7</v>
      </c>
      <c r="E35" s="115">
        <v>2657114</v>
      </c>
      <c r="F35" s="115"/>
      <c r="G35" s="115">
        <v>2287321</v>
      </c>
      <c r="H35" s="115"/>
      <c r="I35" s="115">
        <v>0</v>
      </c>
      <c r="J35" s="115"/>
      <c r="K35" s="115">
        <v>0</v>
      </c>
    </row>
    <row r="36" spans="1:11" ht="21.75" customHeight="1" x14ac:dyDescent="0.25">
      <c r="A36" s="2" t="s">
        <v>11</v>
      </c>
      <c r="C36" s="8">
        <v>8</v>
      </c>
      <c r="E36" s="115">
        <v>0</v>
      </c>
      <c r="F36" s="115"/>
      <c r="G36" s="115">
        <v>0</v>
      </c>
      <c r="H36" s="115"/>
      <c r="I36" s="115">
        <v>17878527</v>
      </c>
      <c r="J36" s="115"/>
      <c r="K36" s="115">
        <v>17682803</v>
      </c>
    </row>
    <row r="37" spans="1:11" ht="21.75" customHeight="1" x14ac:dyDescent="0.25">
      <c r="A37" s="2" t="s">
        <v>196</v>
      </c>
      <c r="C37" s="8">
        <v>9</v>
      </c>
      <c r="E37" s="115">
        <v>6032537</v>
      </c>
      <c r="F37" s="115"/>
      <c r="G37" s="115">
        <v>5675716</v>
      </c>
      <c r="H37" s="115"/>
      <c r="I37" s="115">
        <v>39568</v>
      </c>
      <c r="J37" s="115"/>
      <c r="K37" s="115">
        <v>39982</v>
      </c>
    </row>
    <row r="38" spans="1:11" ht="21.75" customHeight="1" x14ac:dyDescent="0.25">
      <c r="A38" s="2" t="s">
        <v>10</v>
      </c>
      <c r="C38" s="8">
        <v>10</v>
      </c>
      <c r="E38" s="115">
        <v>6015324</v>
      </c>
      <c r="F38" s="115"/>
      <c r="G38" s="115">
        <v>6218323</v>
      </c>
      <c r="H38" s="115"/>
      <c r="I38" s="115">
        <v>5955820</v>
      </c>
      <c r="J38" s="115"/>
      <c r="K38" s="115">
        <v>6164426</v>
      </c>
    </row>
    <row r="39" spans="1:11" ht="21.75" customHeight="1" x14ac:dyDescent="0.25">
      <c r="A39" s="121" t="s">
        <v>68</v>
      </c>
      <c r="B39" s="119"/>
      <c r="C39" s="8">
        <v>11</v>
      </c>
      <c r="E39" s="115">
        <v>5760510</v>
      </c>
      <c r="F39" s="115"/>
      <c r="G39" s="115">
        <v>5415339</v>
      </c>
      <c r="H39" s="115"/>
      <c r="I39" s="115">
        <v>621417</v>
      </c>
      <c r="J39" s="115"/>
      <c r="K39" s="115">
        <v>667592</v>
      </c>
    </row>
    <row r="40" spans="1:11" ht="21.75" customHeight="1" x14ac:dyDescent="0.25">
      <c r="A40" s="118" t="s">
        <v>69</v>
      </c>
      <c r="B40" s="119"/>
      <c r="C40" s="8"/>
      <c r="E40" s="115">
        <v>1843508</v>
      </c>
      <c r="F40" s="115"/>
      <c r="G40" s="115">
        <v>1325315</v>
      </c>
      <c r="H40" s="115"/>
      <c r="I40" s="115">
        <v>77770</v>
      </c>
      <c r="J40" s="115"/>
      <c r="K40" s="115">
        <v>71836</v>
      </c>
    </row>
    <row r="41" spans="1:11" ht="21.75" customHeight="1" x14ac:dyDescent="0.25">
      <c r="A41" s="118" t="s">
        <v>153</v>
      </c>
      <c r="B41" s="119"/>
      <c r="C41" s="8"/>
      <c r="E41" s="115">
        <v>625214</v>
      </c>
      <c r="F41" s="115"/>
      <c r="G41" s="115">
        <v>822476</v>
      </c>
      <c r="H41" s="115"/>
      <c r="I41" s="115">
        <v>0</v>
      </c>
      <c r="J41" s="115"/>
      <c r="K41" s="115">
        <v>0</v>
      </c>
    </row>
    <row r="42" spans="1:11" ht="21.75" customHeight="1" x14ac:dyDescent="0.25">
      <c r="A42" s="118" t="s">
        <v>117</v>
      </c>
      <c r="B42" s="119"/>
      <c r="C42" s="8"/>
      <c r="E42" s="115">
        <v>284759</v>
      </c>
      <c r="F42" s="115"/>
      <c r="G42" s="115">
        <v>284759</v>
      </c>
      <c r="H42" s="115"/>
      <c r="I42" s="115">
        <v>0</v>
      </c>
      <c r="J42" s="115"/>
      <c r="K42" s="115">
        <v>0</v>
      </c>
    </row>
    <row r="43" spans="1:11" ht="21.75" customHeight="1" x14ac:dyDescent="0.25">
      <c r="A43" s="121" t="s">
        <v>75</v>
      </c>
      <c r="B43" s="119"/>
      <c r="C43" s="8"/>
      <c r="E43" s="115">
        <v>230161</v>
      </c>
      <c r="F43" s="115"/>
      <c r="G43" s="115">
        <v>278607</v>
      </c>
      <c r="H43" s="115"/>
      <c r="I43" s="115">
        <v>38278</v>
      </c>
      <c r="J43" s="115"/>
      <c r="K43" s="115">
        <v>46231</v>
      </c>
    </row>
    <row r="44" spans="1:11" ht="21.75" customHeight="1" x14ac:dyDescent="0.25">
      <c r="A44" s="121" t="s">
        <v>154</v>
      </c>
      <c r="C44" s="8"/>
      <c r="E44" s="115">
        <v>343838</v>
      </c>
      <c r="F44" s="115"/>
      <c r="G44" s="115">
        <v>347081</v>
      </c>
      <c r="H44" s="115"/>
      <c r="I44" s="115">
        <v>11612</v>
      </c>
      <c r="J44" s="115"/>
      <c r="K44" s="115">
        <v>11634</v>
      </c>
    </row>
    <row r="45" spans="1:11" ht="21.75" customHeight="1" x14ac:dyDescent="0.25">
      <c r="A45" s="121" t="s">
        <v>76</v>
      </c>
      <c r="E45" s="115">
        <v>239640</v>
      </c>
      <c r="F45" s="115"/>
      <c r="G45" s="115">
        <v>200991</v>
      </c>
      <c r="H45" s="115"/>
      <c r="I45" s="115">
        <v>35877</v>
      </c>
      <c r="J45" s="115"/>
      <c r="K45" s="115">
        <v>32606</v>
      </c>
    </row>
    <row r="46" spans="1:11" ht="21.75" customHeight="1" x14ac:dyDescent="0.25">
      <c r="A46" s="2" t="s">
        <v>12</v>
      </c>
      <c r="C46" s="8"/>
      <c r="E46" s="122">
        <v>17615</v>
      </c>
      <c r="F46" s="115"/>
      <c r="G46" s="122">
        <v>28713</v>
      </c>
      <c r="H46" s="115"/>
      <c r="I46" s="122">
        <v>2</v>
      </c>
      <c r="J46" s="115"/>
      <c r="K46" s="122">
        <v>4</v>
      </c>
    </row>
    <row r="47" spans="1:11" ht="21.75" customHeight="1" x14ac:dyDescent="0.25">
      <c r="A47" s="106" t="s">
        <v>13</v>
      </c>
      <c r="E47" s="115">
        <f>SUM(E30:E46)</f>
        <v>51306487</v>
      </c>
      <c r="F47" s="115"/>
      <c r="G47" s="115">
        <f>SUM(G30:G46)</f>
        <v>51652351</v>
      </c>
      <c r="H47" s="115"/>
      <c r="I47" s="115">
        <f>SUM(I30:I46)</f>
        <v>26295214</v>
      </c>
      <c r="J47" s="115"/>
      <c r="K47" s="115">
        <f>SUM(K30:K46)</f>
        <v>26526489</v>
      </c>
    </row>
    <row r="48" spans="1:11" ht="21.75" customHeight="1" thickBot="1" x14ac:dyDescent="0.3">
      <c r="A48" s="106" t="s">
        <v>14</v>
      </c>
      <c r="E48" s="123">
        <f>E47+E28</f>
        <v>58723289</v>
      </c>
      <c r="F48" s="115"/>
      <c r="G48" s="123">
        <f>G47+G28</f>
        <v>62239654</v>
      </c>
      <c r="H48" s="115"/>
      <c r="I48" s="123">
        <f>I47+I28</f>
        <v>28189934</v>
      </c>
      <c r="J48" s="115"/>
      <c r="K48" s="123">
        <f>K47+K28</f>
        <v>28742203</v>
      </c>
    </row>
    <row r="49" spans="1:14" ht="21.75" customHeight="1" thickTop="1" x14ac:dyDescent="0.25"/>
    <row r="50" spans="1:14" ht="21.75" customHeight="1" x14ac:dyDescent="0.25">
      <c r="A50" s="2" t="s">
        <v>355</v>
      </c>
    </row>
    <row r="51" spans="1:14" s="105" customFormat="1" ht="21.75" customHeight="1" x14ac:dyDescent="0.25">
      <c r="A51" s="101" t="s">
        <v>226</v>
      </c>
      <c r="B51" s="102"/>
      <c r="C51" s="103"/>
      <c r="D51" s="104"/>
      <c r="E51" s="104"/>
      <c r="F51" s="104"/>
      <c r="G51" s="104"/>
      <c r="H51" s="104"/>
      <c r="I51" s="104"/>
      <c r="J51" s="104"/>
      <c r="K51" s="104"/>
      <c r="N51" s="3"/>
    </row>
    <row r="52" spans="1:14" s="105" customFormat="1" ht="21.75" customHeight="1" x14ac:dyDescent="0.25">
      <c r="A52" s="7" t="s">
        <v>351</v>
      </c>
      <c r="B52" s="102"/>
      <c r="C52" s="103"/>
      <c r="D52" s="104"/>
      <c r="E52" s="104"/>
      <c r="F52" s="104"/>
      <c r="G52" s="104"/>
      <c r="H52" s="104"/>
      <c r="I52" s="102"/>
      <c r="J52" s="104"/>
      <c r="K52" s="102"/>
      <c r="N52" s="3"/>
    </row>
    <row r="53" spans="1:14" s="107" customFormat="1" ht="21.75" customHeight="1" x14ac:dyDescent="0.25">
      <c r="A53" s="106" t="s">
        <v>259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N53" s="3"/>
    </row>
    <row r="54" spans="1:14" ht="21.75" customHeight="1" x14ac:dyDescent="0.25">
      <c r="A54" s="103"/>
      <c r="B54" s="104"/>
      <c r="C54" s="103"/>
      <c r="D54" s="104"/>
      <c r="E54" s="104"/>
      <c r="F54" s="104"/>
      <c r="G54" s="104"/>
      <c r="H54" s="104"/>
      <c r="I54" s="104"/>
      <c r="J54" s="104"/>
      <c r="K54" s="1" t="s">
        <v>82</v>
      </c>
    </row>
    <row r="55" spans="1:14" ht="21.75" customHeight="1" x14ac:dyDescent="0.25">
      <c r="E55" s="176" t="s">
        <v>0</v>
      </c>
      <c r="F55" s="176"/>
      <c r="G55" s="176"/>
      <c r="H55" s="4"/>
      <c r="I55" s="176" t="s">
        <v>1</v>
      </c>
      <c r="J55" s="176"/>
      <c r="K55" s="176"/>
    </row>
    <row r="56" spans="1:14" ht="21.75" customHeight="1" x14ac:dyDescent="0.25">
      <c r="C56" s="108" t="s">
        <v>2</v>
      </c>
      <c r="D56" s="109"/>
      <c r="E56" s="110" t="s">
        <v>260</v>
      </c>
      <c r="F56" s="111"/>
      <c r="G56" s="110" t="s">
        <v>261</v>
      </c>
      <c r="H56" s="112"/>
      <c r="I56" s="110" t="s">
        <v>260</v>
      </c>
      <c r="J56" s="111"/>
      <c r="K56" s="110" t="s">
        <v>261</v>
      </c>
    </row>
    <row r="57" spans="1:14" ht="21.75" customHeight="1" x14ac:dyDescent="0.25">
      <c r="C57" s="108"/>
      <c r="D57" s="109"/>
      <c r="E57" s="113" t="s">
        <v>78</v>
      </c>
      <c r="F57" s="114"/>
      <c r="G57" s="113" t="s">
        <v>79</v>
      </c>
      <c r="H57" s="112"/>
      <c r="I57" s="113" t="s">
        <v>78</v>
      </c>
      <c r="J57" s="114"/>
      <c r="K57" s="113" t="s">
        <v>79</v>
      </c>
    </row>
    <row r="58" spans="1:14" ht="21.75" customHeight="1" x14ac:dyDescent="0.25">
      <c r="C58" s="108"/>
      <c r="D58" s="109"/>
      <c r="E58" s="113" t="s">
        <v>80</v>
      </c>
      <c r="F58" s="114"/>
      <c r="G58" s="113"/>
      <c r="H58" s="112"/>
      <c r="I58" s="113" t="s">
        <v>80</v>
      </c>
      <c r="J58" s="114"/>
      <c r="K58" s="113"/>
    </row>
    <row r="59" spans="1:14" ht="21.75" customHeight="1" x14ac:dyDescent="0.25">
      <c r="A59" s="106" t="s">
        <v>15</v>
      </c>
    </row>
    <row r="60" spans="1:14" ht="21.75" customHeight="1" x14ac:dyDescent="0.25">
      <c r="A60" s="106" t="s">
        <v>16</v>
      </c>
    </row>
    <row r="61" spans="1:14" ht="21.75" customHeight="1" x14ac:dyDescent="0.25">
      <c r="A61" s="118" t="s">
        <v>109</v>
      </c>
      <c r="B61" s="119"/>
      <c r="C61" s="8">
        <v>12</v>
      </c>
      <c r="E61" s="115">
        <v>1928216</v>
      </c>
      <c r="F61" s="9"/>
      <c r="G61" s="9">
        <v>1663953</v>
      </c>
      <c r="H61" s="9"/>
      <c r="I61" s="9">
        <v>500000</v>
      </c>
      <c r="J61" s="9"/>
      <c r="K61" s="9">
        <v>500000</v>
      </c>
    </row>
    <row r="62" spans="1:14" ht="21.75" customHeight="1" x14ac:dyDescent="0.25">
      <c r="A62" s="118" t="s">
        <v>64</v>
      </c>
      <c r="B62" s="119"/>
      <c r="C62" s="8"/>
      <c r="E62" s="115">
        <v>936570</v>
      </c>
      <c r="F62" s="9"/>
      <c r="G62" s="9">
        <v>519916</v>
      </c>
      <c r="H62" s="9"/>
      <c r="I62" s="9">
        <v>426331</v>
      </c>
      <c r="J62" s="9"/>
      <c r="K62" s="9">
        <v>82822</v>
      </c>
    </row>
    <row r="63" spans="1:14" ht="21.75" customHeight="1" x14ac:dyDescent="0.25">
      <c r="A63" s="118" t="s">
        <v>171</v>
      </c>
      <c r="B63" s="119"/>
      <c r="C63" s="8"/>
      <c r="E63" s="115">
        <v>234532</v>
      </c>
      <c r="F63" s="9"/>
      <c r="G63" s="9">
        <v>843822</v>
      </c>
      <c r="H63" s="9"/>
      <c r="I63" s="9">
        <v>0</v>
      </c>
      <c r="J63" s="9"/>
      <c r="K63" s="9">
        <v>0</v>
      </c>
    </row>
    <row r="64" spans="1:14" ht="21.75" customHeight="1" x14ac:dyDescent="0.25">
      <c r="A64" s="118" t="s">
        <v>124</v>
      </c>
      <c r="B64" s="119"/>
      <c r="C64" s="8"/>
      <c r="E64" s="115">
        <v>357403</v>
      </c>
      <c r="F64" s="5"/>
      <c r="G64" s="5">
        <v>450137</v>
      </c>
      <c r="H64" s="5"/>
      <c r="I64" s="9">
        <v>0</v>
      </c>
      <c r="J64" s="5"/>
      <c r="K64" s="9">
        <v>0</v>
      </c>
    </row>
    <row r="65" spans="1:13" ht="21.75" customHeight="1" x14ac:dyDescent="0.25">
      <c r="A65" s="118" t="s">
        <v>125</v>
      </c>
      <c r="B65" s="119"/>
      <c r="C65" s="8"/>
      <c r="E65" s="115">
        <v>252940</v>
      </c>
      <c r="F65" s="5"/>
      <c r="G65" s="5">
        <v>284363</v>
      </c>
      <c r="H65" s="5"/>
      <c r="I65" s="9">
        <v>0</v>
      </c>
      <c r="J65" s="5"/>
      <c r="K65" s="9">
        <v>0</v>
      </c>
    </row>
    <row r="66" spans="1:13" ht="21.75" customHeight="1" x14ac:dyDescent="0.25">
      <c r="A66" s="118" t="s">
        <v>155</v>
      </c>
      <c r="B66" s="119"/>
      <c r="C66" s="8">
        <v>13</v>
      </c>
      <c r="E66" s="115">
        <v>745183</v>
      </c>
      <c r="F66" s="9"/>
      <c r="G66" s="9">
        <v>641860</v>
      </c>
      <c r="H66" s="9"/>
      <c r="I66" s="9">
        <v>0</v>
      </c>
      <c r="J66" s="9"/>
      <c r="K66" s="9">
        <v>0</v>
      </c>
    </row>
    <row r="67" spans="1:13" ht="21.75" customHeight="1" x14ac:dyDescent="0.25">
      <c r="A67" s="121" t="s">
        <v>156</v>
      </c>
      <c r="B67" s="119"/>
      <c r="C67" s="8">
        <v>14</v>
      </c>
      <c r="E67" s="115">
        <v>355917</v>
      </c>
      <c r="F67" s="9"/>
      <c r="G67" s="9">
        <v>502270</v>
      </c>
      <c r="H67" s="9"/>
      <c r="I67" s="9">
        <v>9065</v>
      </c>
      <c r="J67" s="9"/>
      <c r="K67" s="9">
        <v>17641</v>
      </c>
    </row>
    <row r="68" spans="1:13" ht="21.75" customHeight="1" x14ac:dyDescent="0.25">
      <c r="A68" s="121" t="s">
        <v>228</v>
      </c>
      <c r="B68" s="119"/>
      <c r="C68" s="8">
        <v>15</v>
      </c>
      <c r="E68" s="115">
        <v>5832320</v>
      </c>
      <c r="F68" s="9"/>
      <c r="G68" s="9">
        <v>5976479</v>
      </c>
      <c r="H68" s="9"/>
      <c r="I68" s="9">
        <v>1498562</v>
      </c>
      <c r="J68" s="9"/>
      <c r="K68" s="9">
        <v>2496253</v>
      </c>
    </row>
    <row r="69" spans="1:13" ht="21.75" customHeight="1" x14ac:dyDescent="0.25">
      <c r="A69" s="121" t="s">
        <v>17</v>
      </c>
      <c r="B69" s="119"/>
      <c r="C69" s="8"/>
      <c r="E69" s="115">
        <v>53428</v>
      </c>
      <c r="F69" s="9"/>
      <c r="G69" s="9">
        <v>198987</v>
      </c>
      <c r="H69" s="9"/>
      <c r="I69" s="9">
        <v>0</v>
      </c>
      <c r="J69" s="9"/>
      <c r="K69" s="9">
        <v>0</v>
      </c>
    </row>
    <row r="70" spans="1:13" ht="21.75" customHeight="1" x14ac:dyDescent="0.25">
      <c r="A70" s="2" t="s">
        <v>18</v>
      </c>
      <c r="B70" s="119"/>
      <c r="C70" s="8"/>
      <c r="E70" s="115">
        <v>181777</v>
      </c>
      <c r="F70" s="9"/>
      <c r="G70" s="124">
        <v>140123</v>
      </c>
      <c r="H70" s="9"/>
      <c r="I70" s="124">
        <v>7061</v>
      </c>
      <c r="J70" s="9"/>
      <c r="K70" s="9">
        <v>8216</v>
      </c>
    </row>
    <row r="71" spans="1:13" ht="21.75" customHeight="1" x14ac:dyDescent="0.25">
      <c r="A71" s="106" t="s">
        <v>19</v>
      </c>
      <c r="C71" s="8"/>
      <c r="E71" s="125">
        <f>SUM(E61:E70)</f>
        <v>10878286</v>
      </c>
      <c r="F71" s="9"/>
      <c r="G71" s="126">
        <f>SUM(G61:G70)</f>
        <v>11221910</v>
      </c>
      <c r="H71" s="9"/>
      <c r="I71" s="125">
        <f>SUM(I61:I70)</f>
        <v>2441019</v>
      </c>
      <c r="J71" s="9"/>
      <c r="K71" s="126">
        <f>SUM(K61:K70)</f>
        <v>3104932</v>
      </c>
    </row>
    <row r="72" spans="1:13" ht="21.75" customHeight="1" x14ac:dyDescent="0.25">
      <c r="A72" s="106" t="s">
        <v>20</v>
      </c>
      <c r="C72" s="8"/>
      <c r="E72" s="9"/>
      <c r="F72" s="9"/>
      <c r="G72" s="127"/>
      <c r="H72" s="9"/>
      <c r="I72" s="9"/>
      <c r="J72" s="9"/>
      <c r="K72" s="127"/>
    </row>
    <row r="73" spans="1:13" ht="21.75" customHeight="1" x14ac:dyDescent="0.25">
      <c r="A73" s="2" t="s">
        <v>157</v>
      </c>
      <c r="C73" s="8">
        <v>13</v>
      </c>
      <c r="E73" s="115">
        <v>1000115</v>
      </c>
      <c r="F73" s="9"/>
      <c r="G73" s="9">
        <v>1275372</v>
      </c>
      <c r="H73" s="9"/>
      <c r="I73" s="115">
        <v>0</v>
      </c>
      <c r="J73" s="9"/>
      <c r="K73" s="9">
        <v>0</v>
      </c>
    </row>
    <row r="74" spans="1:13" ht="21.75" customHeight="1" x14ac:dyDescent="0.25">
      <c r="A74" s="2" t="s">
        <v>158</v>
      </c>
      <c r="C74" s="8">
        <v>14</v>
      </c>
      <c r="E74" s="9">
        <v>1099796</v>
      </c>
      <c r="F74" s="9"/>
      <c r="G74" s="9">
        <v>1204352</v>
      </c>
      <c r="H74" s="9"/>
      <c r="I74" s="9">
        <v>17385</v>
      </c>
      <c r="J74" s="9"/>
      <c r="K74" s="9">
        <v>38116</v>
      </c>
    </row>
    <row r="75" spans="1:13" ht="21.75" customHeight="1" x14ac:dyDescent="0.25">
      <c r="A75" s="2" t="s">
        <v>227</v>
      </c>
      <c r="C75" s="8">
        <v>15</v>
      </c>
      <c r="E75" s="9">
        <v>11748306</v>
      </c>
      <c r="F75" s="9"/>
      <c r="G75" s="9">
        <v>15220495</v>
      </c>
      <c r="H75" s="9"/>
      <c r="I75" s="9">
        <v>6813966</v>
      </c>
      <c r="J75" s="9"/>
      <c r="K75" s="9">
        <v>6957187</v>
      </c>
    </row>
    <row r="76" spans="1:13" ht="21.75" customHeight="1" x14ac:dyDescent="0.25">
      <c r="A76" s="2" t="s">
        <v>129</v>
      </c>
      <c r="C76" s="8">
        <v>16</v>
      </c>
      <c r="E76" s="5">
        <v>165427</v>
      </c>
      <c r="F76" s="5"/>
      <c r="G76" s="5">
        <v>218330</v>
      </c>
      <c r="H76" s="5"/>
      <c r="I76" s="115">
        <v>0</v>
      </c>
      <c r="J76" s="5"/>
      <c r="K76" s="115">
        <v>0</v>
      </c>
    </row>
    <row r="77" spans="1:13" ht="21.75" customHeight="1" x14ac:dyDescent="0.25">
      <c r="A77" s="2" t="s">
        <v>21</v>
      </c>
      <c r="C77" s="8"/>
      <c r="E77" s="9">
        <v>37650</v>
      </c>
      <c r="F77" s="9"/>
      <c r="G77" s="9">
        <v>35409</v>
      </c>
      <c r="H77" s="9"/>
      <c r="I77" s="9">
        <v>9126</v>
      </c>
      <c r="J77" s="9"/>
      <c r="K77" s="9">
        <v>8328</v>
      </c>
    </row>
    <row r="78" spans="1:13" ht="21.75" customHeight="1" x14ac:dyDescent="0.25">
      <c r="A78" s="2" t="s">
        <v>159</v>
      </c>
      <c r="C78" s="8"/>
      <c r="E78" s="9">
        <v>108142</v>
      </c>
      <c r="F78" s="9"/>
      <c r="G78" s="9">
        <v>99515</v>
      </c>
      <c r="H78" s="9"/>
      <c r="I78" s="9">
        <v>14480</v>
      </c>
      <c r="J78" s="9"/>
      <c r="K78" s="9">
        <v>13994</v>
      </c>
      <c r="L78" s="115"/>
      <c r="M78" s="115"/>
    </row>
    <row r="79" spans="1:13" ht="21.75" customHeight="1" x14ac:dyDescent="0.25">
      <c r="A79" s="2" t="s">
        <v>77</v>
      </c>
      <c r="C79" s="8"/>
      <c r="E79" s="9">
        <v>211794</v>
      </c>
      <c r="F79" s="9"/>
      <c r="G79" s="9">
        <v>158352</v>
      </c>
      <c r="H79" s="9"/>
      <c r="I79" s="9">
        <v>0</v>
      </c>
      <c r="J79" s="9"/>
      <c r="K79" s="9">
        <v>0</v>
      </c>
    </row>
    <row r="80" spans="1:13" ht="21.75" customHeight="1" x14ac:dyDescent="0.25">
      <c r="A80" s="2" t="s">
        <v>197</v>
      </c>
      <c r="C80" s="8"/>
      <c r="E80" s="9">
        <v>7442</v>
      </c>
      <c r="F80" s="9"/>
      <c r="G80" s="9">
        <v>8063</v>
      </c>
      <c r="H80" s="9"/>
      <c r="I80" s="9">
        <v>0</v>
      </c>
      <c r="J80" s="9"/>
      <c r="K80" s="9">
        <v>0</v>
      </c>
    </row>
    <row r="81" spans="1:14" ht="21.75" customHeight="1" x14ac:dyDescent="0.25">
      <c r="A81" s="2" t="s">
        <v>22</v>
      </c>
      <c r="C81" s="8"/>
      <c r="E81" s="124">
        <v>158946</v>
      </c>
      <c r="F81" s="9"/>
      <c r="G81" s="124">
        <v>70037</v>
      </c>
      <c r="H81" s="9"/>
      <c r="I81" s="124">
        <v>549</v>
      </c>
      <c r="J81" s="9"/>
      <c r="K81" s="124">
        <v>659</v>
      </c>
    </row>
    <row r="82" spans="1:14" ht="21.75" customHeight="1" x14ac:dyDescent="0.25">
      <c r="A82" s="106" t="s">
        <v>23</v>
      </c>
      <c r="C82" s="3"/>
      <c r="E82" s="9">
        <f>SUM(E73:E81)</f>
        <v>14537618</v>
      </c>
      <c r="F82" s="9"/>
      <c r="G82" s="127">
        <f>SUM(G73:G81)</f>
        <v>18289925</v>
      </c>
      <c r="H82" s="9"/>
      <c r="I82" s="9">
        <f>SUM(I73:I81)</f>
        <v>6855506</v>
      </c>
      <c r="J82" s="9"/>
      <c r="K82" s="127">
        <f>SUM(K73:K81)</f>
        <v>7018284</v>
      </c>
    </row>
    <row r="83" spans="1:14" ht="21.75" customHeight="1" x14ac:dyDescent="0.25">
      <c r="A83" s="106" t="s">
        <v>24</v>
      </c>
      <c r="C83" s="3"/>
      <c r="E83" s="125">
        <f>E82+E71</f>
        <v>25415904</v>
      </c>
      <c r="F83" s="9"/>
      <c r="G83" s="126">
        <f>G82+G71</f>
        <v>29511835</v>
      </c>
      <c r="H83" s="9"/>
      <c r="I83" s="125">
        <f>I82+I71</f>
        <v>9296525</v>
      </c>
      <c r="J83" s="9"/>
      <c r="K83" s="126">
        <f>K82+K71</f>
        <v>10123216</v>
      </c>
    </row>
    <row r="84" spans="1:14" ht="21.75" customHeight="1" x14ac:dyDescent="0.25">
      <c r="E84" s="128"/>
      <c r="F84" s="128"/>
      <c r="G84" s="128"/>
      <c r="I84" s="128"/>
      <c r="J84" s="128"/>
      <c r="K84" s="128"/>
    </row>
    <row r="85" spans="1:14" ht="21.75" customHeight="1" x14ac:dyDescent="0.25">
      <c r="A85" s="2" t="s">
        <v>355</v>
      </c>
      <c r="E85" s="128"/>
      <c r="F85" s="128"/>
      <c r="G85" s="128"/>
      <c r="I85" s="128"/>
      <c r="J85" s="128"/>
      <c r="K85" s="128"/>
    </row>
    <row r="86" spans="1:14" s="105" customFormat="1" ht="21.75" customHeight="1" x14ac:dyDescent="0.25">
      <c r="A86" s="101" t="s">
        <v>226</v>
      </c>
      <c r="B86" s="102"/>
      <c r="C86" s="103"/>
      <c r="D86" s="104"/>
      <c r="E86" s="104"/>
      <c r="F86" s="104"/>
      <c r="G86" s="104"/>
      <c r="H86" s="104"/>
      <c r="I86" s="104"/>
      <c r="J86" s="104"/>
      <c r="K86" s="104"/>
      <c r="N86" s="3"/>
    </row>
    <row r="87" spans="1:14" s="105" customFormat="1" ht="21.75" customHeight="1" x14ac:dyDescent="0.25">
      <c r="A87" s="7" t="s">
        <v>351</v>
      </c>
      <c r="B87" s="102"/>
      <c r="C87" s="103"/>
      <c r="D87" s="104"/>
      <c r="E87" s="104"/>
      <c r="F87" s="104"/>
      <c r="G87" s="104"/>
      <c r="H87" s="104"/>
      <c r="I87" s="102"/>
      <c r="J87" s="104"/>
      <c r="K87" s="102"/>
      <c r="N87" s="3"/>
    </row>
    <row r="88" spans="1:14" s="107" customFormat="1" ht="21.75" customHeight="1" x14ac:dyDescent="0.25">
      <c r="A88" s="106" t="s">
        <v>259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N88" s="3"/>
    </row>
    <row r="89" spans="1:14" ht="21.75" customHeight="1" x14ac:dyDescent="0.25">
      <c r="A89" s="103"/>
      <c r="B89" s="104"/>
      <c r="C89" s="103"/>
      <c r="D89" s="104"/>
      <c r="E89" s="104"/>
      <c r="F89" s="104"/>
      <c r="G89" s="104"/>
      <c r="H89" s="104"/>
      <c r="I89" s="104"/>
      <c r="J89" s="104"/>
      <c r="K89" s="1" t="s">
        <v>82</v>
      </c>
    </row>
    <row r="90" spans="1:14" ht="21.75" customHeight="1" x14ac:dyDescent="0.25">
      <c r="E90" s="176" t="s">
        <v>0</v>
      </c>
      <c r="F90" s="176"/>
      <c r="G90" s="176"/>
      <c r="H90" s="4"/>
      <c r="I90" s="176" t="s">
        <v>1</v>
      </c>
      <c r="J90" s="176"/>
      <c r="K90" s="176"/>
    </row>
    <row r="91" spans="1:14" ht="21.75" customHeight="1" x14ac:dyDescent="0.25">
      <c r="C91" s="108" t="s">
        <v>2</v>
      </c>
      <c r="D91" s="109"/>
      <c r="E91" s="110" t="s">
        <v>260</v>
      </c>
      <c r="F91" s="111"/>
      <c r="G91" s="110" t="s">
        <v>261</v>
      </c>
      <c r="H91" s="112"/>
      <c r="I91" s="110" t="s">
        <v>260</v>
      </c>
      <c r="J91" s="111"/>
      <c r="K91" s="110" t="s">
        <v>261</v>
      </c>
    </row>
    <row r="92" spans="1:14" ht="21.75" customHeight="1" x14ac:dyDescent="0.25">
      <c r="C92" s="108"/>
      <c r="D92" s="109"/>
      <c r="E92" s="113" t="s">
        <v>78</v>
      </c>
      <c r="F92" s="114"/>
      <c r="G92" s="113" t="s">
        <v>79</v>
      </c>
      <c r="H92" s="112"/>
      <c r="I92" s="113" t="s">
        <v>78</v>
      </c>
      <c r="J92" s="114"/>
      <c r="K92" s="113" t="s">
        <v>79</v>
      </c>
    </row>
    <row r="93" spans="1:14" ht="21.75" customHeight="1" x14ac:dyDescent="0.25">
      <c r="C93" s="108"/>
      <c r="D93" s="109"/>
      <c r="E93" s="113" t="s">
        <v>80</v>
      </c>
      <c r="F93" s="114"/>
      <c r="G93" s="113"/>
      <c r="H93" s="112"/>
      <c r="I93" s="113" t="s">
        <v>80</v>
      </c>
      <c r="J93" s="114"/>
      <c r="K93" s="113"/>
    </row>
    <row r="94" spans="1:14" ht="21.75" customHeight="1" x14ac:dyDescent="0.25">
      <c r="A94" s="106" t="s">
        <v>25</v>
      </c>
      <c r="E94" s="128"/>
      <c r="F94" s="128"/>
      <c r="G94" s="128"/>
      <c r="I94" s="128"/>
      <c r="J94" s="128"/>
      <c r="K94" s="128"/>
    </row>
    <row r="95" spans="1:14" ht="21.75" customHeight="1" x14ac:dyDescent="0.25">
      <c r="A95" s="2" t="s">
        <v>26</v>
      </c>
      <c r="C95" s="8">
        <v>17</v>
      </c>
      <c r="E95" s="128"/>
      <c r="F95" s="128"/>
      <c r="G95" s="128"/>
      <c r="I95" s="128"/>
      <c r="J95" s="128"/>
      <c r="K95" s="128"/>
    </row>
    <row r="96" spans="1:14" ht="21.75" customHeight="1" x14ac:dyDescent="0.25">
      <c r="A96" s="121" t="s">
        <v>27</v>
      </c>
      <c r="B96" s="119"/>
      <c r="C96" s="8"/>
      <c r="E96" s="128"/>
      <c r="F96" s="128"/>
      <c r="G96" s="128"/>
      <c r="I96" s="128"/>
      <c r="J96" s="128"/>
      <c r="K96" s="128"/>
    </row>
    <row r="97" spans="1:11" ht="21.75" customHeight="1" thickBot="1" x14ac:dyDescent="0.3">
      <c r="A97" s="121" t="s">
        <v>211</v>
      </c>
      <c r="B97" s="119"/>
      <c r="C97" s="8"/>
      <c r="E97" s="129">
        <v>1558820</v>
      </c>
      <c r="F97" s="128"/>
      <c r="G97" s="129">
        <v>1558820</v>
      </c>
      <c r="H97" s="128"/>
      <c r="I97" s="129">
        <v>1558820</v>
      </c>
      <c r="K97" s="129">
        <v>1558820</v>
      </c>
    </row>
    <row r="98" spans="1:11" ht="21.75" customHeight="1" thickTop="1" x14ac:dyDescent="0.25">
      <c r="A98" s="121" t="s">
        <v>28</v>
      </c>
      <c r="B98" s="119"/>
      <c r="C98" s="8"/>
      <c r="E98" s="128"/>
      <c r="F98" s="128"/>
      <c r="G98" s="128"/>
      <c r="H98" s="128"/>
      <c r="I98" s="128"/>
      <c r="K98" s="128"/>
    </row>
    <row r="99" spans="1:11" ht="21.75" customHeight="1" x14ac:dyDescent="0.25">
      <c r="A99" s="121" t="s">
        <v>342</v>
      </c>
      <c r="B99" s="119"/>
      <c r="C99" s="8"/>
      <c r="E99" s="128"/>
      <c r="F99" s="128"/>
      <c r="G99" s="128"/>
      <c r="H99" s="128"/>
      <c r="I99" s="128"/>
      <c r="K99" s="128"/>
    </row>
    <row r="100" spans="1:11" ht="21.75" customHeight="1" x14ac:dyDescent="0.25">
      <c r="A100" s="121" t="s">
        <v>341</v>
      </c>
      <c r="B100" s="119"/>
      <c r="C100" s="8"/>
      <c r="E100" s="128">
        <v>1471712</v>
      </c>
      <c r="F100" s="128"/>
      <c r="G100" s="128">
        <v>1457625</v>
      </c>
      <c r="H100" s="128"/>
      <c r="I100" s="128">
        <v>1471712</v>
      </c>
      <c r="K100" s="128">
        <v>1457625</v>
      </c>
    </row>
    <row r="101" spans="1:11" ht="21.75" customHeight="1" x14ac:dyDescent="0.25">
      <c r="A101" s="2" t="s">
        <v>29</v>
      </c>
      <c r="B101" s="119"/>
      <c r="C101" s="8"/>
      <c r="E101" s="3">
        <v>13642827</v>
      </c>
      <c r="F101" s="128"/>
      <c r="G101" s="3">
        <v>13470882</v>
      </c>
      <c r="H101" s="128"/>
      <c r="I101" s="3">
        <v>13642827</v>
      </c>
      <c r="K101" s="3">
        <v>13470882</v>
      </c>
    </row>
    <row r="102" spans="1:11" ht="21.75" customHeight="1" x14ac:dyDescent="0.25">
      <c r="A102" s="2" t="s">
        <v>126</v>
      </c>
      <c r="C102" s="8">
        <v>8</v>
      </c>
      <c r="E102" s="3">
        <v>2506964</v>
      </c>
      <c r="F102" s="128"/>
      <c r="G102" s="3">
        <v>2488074</v>
      </c>
      <c r="H102" s="128"/>
      <c r="I102" s="3">
        <v>2506964</v>
      </c>
      <c r="K102" s="3">
        <v>2488074</v>
      </c>
    </row>
    <row r="103" spans="1:11" ht="21.75" customHeight="1" x14ac:dyDescent="0.25">
      <c r="A103" s="2" t="s">
        <v>126</v>
      </c>
      <c r="C103" s="8"/>
      <c r="F103" s="128"/>
      <c r="H103" s="128"/>
    </row>
    <row r="104" spans="1:11" ht="21.75" customHeight="1" x14ac:dyDescent="0.25">
      <c r="A104" s="2" t="s">
        <v>224</v>
      </c>
      <c r="C104" s="8"/>
      <c r="E104" s="3">
        <v>415833</v>
      </c>
      <c r="F104" s="128"/>
      <c r="G104" s="3">
        <v>624305</v>
      </c>
      <c r="H104" s="128"/>
      <c r="I104" s="3">
        <v>415833</v>
      </c>
      <c r="K104" s="3">
        <v>624305</v>
      </c>
    </row>
    <row r="105" spans="1:11" ht="21.75" customHeight="1" x14ac:dyDescent="0.25">
      <c r="A105" s="2" t="s">
        <v>160</v>
      </c>
      <c r="C105" s="8"/>
      <c r="E105" s="115">
        <v>-901</v>
      </c>
      <c r="F105" s="128"/>
      <c r="G105" s="3">
        <v>-901</v>
      </c>
      <c r="H105" s="128"/>
      <c r="I105" s="3">
        <v>-901</v>
      </c>
      <c r="K105" s="3">
        <v>-901</v>
      </c>
    </row>
    <row r="106" spans="1:11" ht="21.75" customHeight="1" x14ac:dyDescent="0.25">
      <c r="A106" s="121" t="s">
        <v>30</v>
      </c>
      <c r="B106" s="105"/>
      <c r="C106" s="8"/>
      <c r="E106" s="115"/>
      <c r="F106" s="115"/>
    </row>
    <row r="107" spans="1:11" ht="21.75" customHeight="1" x14ac:dyDescent="0.25">
      <c r="A107" s="121" t="s">
        <v>221</v>
      </c>
      <c r="B107" s="105"/>
      <c r="C107" s="8"/>
      <c r="E107" s="128"/>
      <c r="F107" s="128"/>
    </row>
    <row r="108" spans="1:11" ht="21.75" customHeight="1" x14ac:dyDescent="0.25">
      <c r="A108" s="121" t="s">
        <v>222</v>
      </c>
      <c r="B108" s="105"/>
      <c r="C108" s="8"/>
      <c r="E108" s="128">
        <v>155882</v>
      </c>
      <c r="F108" s="128"/>
      <c r="G108" s="128">
        <v>155882</v>
      </c>
      <c r="H108" s="128"/>
      <c r="I108" s="128">
        <v>155882</v>
      </c>
      <c r="K108" s="128">
        <v>155882</v>
      </c>
    </row>
    <row r="109" spans="1:11" ht="21.75" customHeight="1" x14ac:dyDescent="0.25">
      <c r="A109" s="121" t="s">
        <v>223</v>
      </c>
      <c r="B109" s="105"/>
      <c r="C109" s="8"/>
      <c r="E109" s="128">
        <v>128970</v>
      </c>
      <c r="F109" s="128"/>
      <c r="G109" s="128">
        <v>128970</v>
      </c>
      <c r="H109" s="128"/>
      <c r="I109" s="115">
        <v>128970</v>
      </c>
      <c r="K109" s="128">
        <v>128970</v>
      </c>
    </row>
    <row r="110" spans="1:11" ht="21.75" customHeight="1" x14ac:dyDescent="0.25">
      <c r="A110" s="121" t="s">
        <v>31</v>
      </c>
      <c r="B110" s="105"/>
      <c r="C110" s="8"/>
      <c r="E110" s="115">
        <v>929611</v>
      </c>
      <c r="F110" s="115"/>
      <c r="G110" s="128">
        <v>450167</v>
      </c>
      <c r="H110" s="128"/>
      <c r="I110" s="128">
        <v>987795</v>
      </c>
      <c r="K110" s="128">
        <v>508351</v>
      </c>
    </row>
    <row r="111" spans="1:11" ht="21.75" customHeight="1" x14ac:dyDescent="0.25">
      <c r="A111" s="2" t="s">
        <v>225</v>
      </c>
      <c r="B111" s="105"/>
      <c r="C111" s="8"/>
      <c r="E111" s="115">
        <v>-128970</v>
      </c>
      <c r="F111" s="115"/>
      <c r="G111" s="128">
        <v>-128970</v>
      </c>
      <c r="H111" s="128"/>
      <c r="I111" s="115">
        <v>-128970</v>
      </c>
      <c r="K111" s="128">
        <v>-128970</v>
      </c>
    </row>
    <row r="112" spans="1:11" ht="21.75" customHeight="1" x14ac:dyDescent="0.25">
      <c r="A112" s="121" t="s">
        <v>32</v>
      </c>
      <c r="B112" s="105"/>
      <c r="E112" s="122">
        <v>-228519</v>
      </c>
      <c r="F112" s="115"/>
      <c r="G112" s="130">
        <v>-27047</v>
      </c>
      <c r="H112" s="128"/>
      <c r="I112" s="130">
        <v>-286703</v>
      </c>
      <c r="K112" s="130">
        <v>-85231</v>
      </c>
    </row>
    <row r="113" spans="1:11" ht="21.75" customHeight="1" x14ac:dyDescent="0.25">
      <c r="A113" s="121" t="s">
        <v>60</v>
      </c>
      <c r="B113" s="105"/>
      <c r="E113" s="9">
        <f>SUM(E100:E112)</f>
        <v>18893409</v>
      </c>
      <c r="F113" s="128"/>
      <c r="G113" s="131">
        <f>SUM(G100:G112)</f>
        <v>18618987</v>
      </c>
      <c r="I113" s="9">
        <f>SUM(I100:I112)</f>
        <v>18893409</v>
      </c>
      <c r="K113" s="131">
        <f>SUM(K100:K112)</f>
        <v>18618987</v>
      </c>
    </row>
    <row r="114" spans="1:11" ht="21.75" customHeight="1" x14ac:dyDescent="0.25">
      <c r="A114" s="121" t="s">
        <v>33</v>
      </c>
      <c r="B114" s="119"/>
      <c r="E114" s="130">
        <v>14413976</v>
      </c>
      <c r="F114" s="128"/>
      <c r="G114" s="130">
        <v>14108832</v>
      </c>
      <c r="H114" s="128"/>
      <c r="I114" s="122">
        <v>0</v>
      </c>
      <c r="K114" s="122">
        <v>0</v>
      </c>
    </row>
    <row r="115" spans="1:11" ht="21.75" customHeight="1" x14ac:dyDescent="0.25">
      <c r="A115" s="6" t="s">
        <v>34</v>
      </c>
      <c r="B115" s="105"/>
      <c r="E115" s="125">
        <f>SUM(E113:E114)</f>
        <v>33307385</v>
      </c>
      <c r="F115" s="128"/>
      <c r="G115" s="132">
        <f>SUM(G113:G114)</f>
        <v>32727819</v>
      </c>
      <c r="I115" s="125">
        <f>SUM(I113:I114)</f>
        <v>18893409</v>
      </c>
      <c r="K115" s="132">
        <f>SUM(K113:K114)</f>
        <v>18618987</v>
      </c>
    </row>
    <row r="116" spans="1:11" ht="21.75" customHeight="1" thickBot="1" x14ac:dyDescent="0.3">
      <c r="A116" s="106" t="s">
        <v>35</v>
      </c>
      <c r="E116" s="133">
        <f>E115+E83</f>
        <v>58723289</v>
      </c>
      <c r="F116" s="128"/>
      <c r="G116" s="129">
        <f>G115+G83</f>
        <v>62239654</v>
      </c>
      <c r="I116" s="133">
        <f>I115+I83</f>
        <v>28189934</v>
      </c>
      <c r="K116" s="129">
        <f>K115+K83</f>
        <v>28742203</v>
      </c>
    </row>
    <row r="117" spans="1:11" ht="21.75" customHeight="1" thickTop="1" x14ac:dyDescent="0.25">
      <c r="C117" s="113"/>
      <c r="E117" s="128">
        <f>E116-E48</f>
        <v>0</v>
      </c>
      <c r="G117" s="128">
        <f>G116-G48</f>
        <v>0</v>
      </c>
      <c r="I117" s="128">
        <f>I116-I48</f>
        <v>0</v>
      </c>
      <c r="K117" s="128">
        <f>K116-K48</f>
        <v>0</v>
      </c>
    </row>
    <row r="118" spans="1:11" ht="21.75" customHeight="1" x14ac:dyDescent="0.25">
      <c r="A118" s="2" t="s">
        <v>355</v>
      </c>
      <c r="C118" s="113"/>
    </row>
    <row r="119" spans="1:11" ht="21.75" customHeight="1" x14ac:dyDescent="0.25">
      <c r="C119" s="113"/>
    </row>
    <row r="120" spans="1:11" ht="21.75" customHeight="1" x14ac:dyDescent="0.25">
      <c r="A120" s="134"/>
      <c r="C120" s="113"/>
    </row>
    <row r="121" spans="1:11" ht="21.75" customHeight="1" x14ac:dyDescent="0.25">
      <c r="C121" s="113"/>
    </row>
    <row r="122" spans="1:11" ht="21.75" customHeight="1" x14ac:dyDescent="0.25">
      <c r="B122" s="135" t="s">
        <v>36</v>
      </c>
    </row>
    <row r="123" spans="1:11" ht="21.75" customHeight="1" x14ac:dyDescent="0.25">
      <c r="A123" s="134"/>
      <c r="C123" s="113"/>
    </row>
    <row r="131" spans="2:14" s="2" customFormat="1" ht="21.75" customHeight="1" x14ac:dyDescent="0.25">
      <c r="B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2:14" s="2" customFormat="1" ht="21.75" customHeight="1" x14ac:dyDescent="0.25">
      <c r="B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2:14" s="2" customFormat="1" ht="21.75" customHeight="1" x14ac:dyDescent="0.25">
      <c r="B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2:14" s="2" customFormat="1" ht="21.75" customHeight="1" x14ac:dyDescent="0.25">
      <c r="B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2:14" s="2" customFormat="1" ht="21.75" customHeight="1" x14ac:dyDescent="0.25">
      <c r="B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2:14" s="2" customFormat="1" ht="21.75" customHeight="1" x14ac:dyDescent="0.25">
      <c r="B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2:14" s="2" customFormat="1" ht="21.75" customHeight="1" x14ac:dyDescent="0.25">
      <c r="B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2:14" s="2" customFormat="1" ht="21.75" customHeight="1" x14ac:dyDescent="0.25">
      <c r="B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2:14" s="2" customFormat="1" ht="21.75" customHeight="1" x14ac:dyDescent="0.25">
      <c r="B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2:14" s="2" customFormat="1" ht="21.75" customHeight="1" x14ac:dyDescent="0.25">
      <c r="B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2:14" s="2" customFormat="1" ht="21.75" customHeight="1" x14ac:dyDescent="0.25">
      <c r="B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2:14" s="2" customFormat="1" ht="21.75" customHeight="1" x14ac:dyDescent="0.25">
      <c r="B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2:14" s="2" customFormat="1" ht="21.75" customHeight="1" x14ac:dyDescent="0.25">
      <c r="B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2:14" s="2" customFormat="1" ht="21.75" customHeight="1" x14ac:dyDescent="0.25">
      <c r="B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2:14" s="2" customFormat="1" ht="21.75" customHeight="1" x14ac:dyDescent="0.25">
      <c r="B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2:14" s="2" customFormat="1" ht="21.75" customHeight="1" x14ac:dyDescent="0.25">
      <c r="B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2:14" s="2" customFormat="1" ht="21.75" customHeight="1" x14ac:dyDescent="0.25">
      <c r="B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2:14" s="2" customFormat="1" ht="21.75" customHeight="1" x14ac:dyDescent="0.25">
      <c r="B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2:14" s="2" customFormat="1" ht="21.75" customHeight="1" x14ac:dyDescent="0.25">
      <c r="B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2:14" s="2" customFormat="1" ht="21.75" customHeight="1" x14ac:dyDescent="0.25">
      <c r="B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2:14" s="2" customFormat="1" ht="21.75" customHeight="1" x14ac:dyDescent="0.25">
      <c r="B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2:14" s="2" customFormat="1" ht="21.75" customHeight="1" x14ac:dyDescent="0.25">
      <c r="B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2:14" s="2" customFormat="1" ht="21.75" customHeight="1" x14ac:dyDescent="0.25">
      <c r="B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2:14" s="2" customFormat="1" ht="21.75" customHeight="1" x14ac:dyDescent="0.25">
      <c r="B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2:14" s="2" customFormat="1" ht="21.75" customHeight="1" x14ac:dyDescent="0.25">
      <c r="B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2:14" s="2" customFormat="1" ht="21.75" customHeight="1" x14ac:dyDescent="0.25">
      <c r="B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2:14" s="2" customFormat="1" ht="21.75" customHeight="1" x14ac:dyDescent="0.25">
      <c r="B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2:14" s="2" customFormat="1" ht="21.75" customHeight="1" x14ac:dyDescent="0.25">
      <c r="B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2:14" s="2" customFormat="1" ht="21.75" customHeight="1" x14ac:dyDescent="0.25">
      <c r="B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2:14" s="2" customFormat="1" ht="21.75" customHeight="1" x14ac:dyDescent="0.25">
      <c r="B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2:14" s="2" customFormat="1" ht="21.75" customHeight="1" x14ac:dyDescent="0.25">
      <c r="B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2:14" s="2" customFormat="1" ht="21.75" customHeight="1" x14ac:dyDescent="0.25">
      <c r="B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2:14" s="2" customFormat="1" ht="21.75" customHeight="1" x14ac:dyDescent="0.25">
      <c r="B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2:14" s="2" customFormat="1" ht="21.75" customHeight="1" x14ac:dyDescent="0.25">
      <c r="B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2:14" s="2" customFormat="1" ht="21.75" customHeight="1" x14ac:dyDescent="0.25">
      <c r="B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2:14" s="2" customFormat="1" ht="21.75" customHeight="1" x14ac:dyDescent="0.25">
      <c r="B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2:14" s="2" customFormat="1" ht="21.75" customHeight="1" x14ac:dyDescent="0.25">
      <c r="B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2:14" s="2" customFormat="1" ht="21.75" customHeight="1" x14ac:dyDescent="0.25">
      <c r="B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2:14" s="2" customFormat="1" ht="21.75" customHeight="1" x14ac:dyDescent="0.25">
      <c r="B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2:14" s="2" customFormat="1" ht="21.75" customHeight="1" x14ac:dyDescent="0.25">
      <c r="B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2:14" s="2" customFormat="1" ht="21.75" customHeight="1" x14ac:dyDescent="0.25">
      <c r="B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2:14" s="2" customFormat="1" ht="21.75" customHeight="1" x14ac:dyDescent="0.25">
      <c r="B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2:14" s="2" customFormat="1" ht="21.75" customHeight="1" x14ac:dyDescent="0.25">
      <c r="B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2:14" s="2" customFormat="1" ht="21.75" customHeight="1" x14ac:dyDescent="0.25">
      <c r="B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2:14" s="2" customFormat="1" ht="21.75" customHeight="1" x14ac:dyDescent="0.25">
      <c r="B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2:14" s="2" customFormat="1" ht="21.75" customHeight="1" x14ac:dyDescent="0.25">
      <c r="B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2:13" s="2" customFormat="1" ht="21.75" customHeight="1" x14ac:dyDescent="0.25">
      <c r="B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2:13" s="2" customFormat="1" ht="21.75" customHeight="1" x14ac:dyDescent="0.25">
      <c r="B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2:13" s="2" customFormat="1" ht="21.75" customHeight="1" x14ac:dyDescent="0.25">
      <c r="B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2:13" s="2" customFormat="1" ht="21.75" customHeight="1" x14ac:dyDescent="0.25">
      <c r="B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</sheetData>
  <mergeCells count="6">
    <mergeCell ref="E5:G5"/>
    <mergeCell ref="I5:K5"/>
    <mergeCell ref="E55:G55"/>
    <mergeCell ref="I55:K55"/>
    <mergeCell ref="E90:G90"/>
    <mergeCell ref="I90:K90"/>
  </mergeCells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2" manualBreakCount="2">
    <brk id="50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3"/>
  <sheetViews>
    <sheetView showGridLines="0" zoomScaleNormal="100" zoomScaleSheetLayoutView="130" workbookViewId="0">
      <selection activeCell="I168" sqref="I168"/>
    </sheetView>
  </sheetViews>
  <sheetFormatPr defaultColWidth="10.6640625" defaultRowHeight="21.75" customHeight="1" x14ac:dyDescent="0.6"/>
  <cols>
    <col min="1" max="1" width="65.88671875" style="2" customWidth="1"/>
    <col min="2" max="2" width="1.6640625" style="3" customWidth="1"/>
    <col min="3" max="3" width="7.6640625" style="2" customWidth="1"/>
    <col min="4" max="4" width="1.6640625" style="3" customWidth="1"/>
    <col min="5" max="5" width="16.6640625" style="3" customWidth="1"/>
    <col min="6" max="6" width="1.6640625" style="3" customWidth="1"/>
    <col min="7" max="7" width="16.6640625" style="3" customWidth="1"/>
    <col min="8" max="8" width="1.6640625" style="3" customWidth="1"/>
    <col min="9" max="9" width="16.6640625" style="3" customWidth="1"/>
    <col min="10" max="10" width="1.6640625" style="3" customWidth="1"/>
    <col min="11" max="11" width="16.6640625" style="3" customWidth="1"/>
    <col min="12" max="12" width="0.6640625" style="3" customWidth="1"/>
    <col min="13" max="13" width="10.6640625" style="138" customWidth="1"/>
    <col min="14" max="15" width="10.6640625" style="138"/>
    <col min="16" max="16384" width="10.6640625" style="3"/>
  </cols>
  <sheetData>
    <row r="1" spans="1:15" s="136" customFormat="1" ht="21.15" customHeight="1" x14ac:dyDescent="0.6">
      <c r="K1" s="1"/>
      <c r="L1" s="137" t="s">
        <v>81</v>
      </c>
      <c r="M1" s="138"/>
      <c r="N1" s="138"/>
      <c r="O1" s="138"/>
    </row>
    <row r="2" spans="1:15" s="105" customFormat="1" ht="21.15" customHeight="1" x14ac:dyDescent="0.6">
      <c r="A2" s="101" t="s">
        <v>226</v>
      </c>
      <c r="B2" s="102"/>
      <c r="C2" s="103"/>
      <c r="D2" s="104"/>
      <c r="E2" s="104"/>
      <c r="F2" s="104"/>
      <c r="G2" s="104"/>
      <c r="H2" s="104"/>
      <c r="I2" s="104"/>
      <c r="J2" s="104"/>
      <c r="K2" s="104"/>
      <c r="M2" s="138"/>
      <c r="N2" s="138"/>
      <c r="O2" s="138"/>
    </row>
    <row r="3" spans="1:15" s="105" customFormat="1" ht="21.15" customHeight="1" x14ac:dyDescent="0.6">
      <c r="A3" s="101" t="s">
        <v>42</v>
      </c>
      <c r="B3" s="102"/>
      <c r="C3" s="103"/>
      <c r="D3" s="104"/>
      <c r="E3" s="104"/>
      <c r="F3" s="104"/>
      <c r="G3" s="104"/>
      <c r="H3" s="104"/>
      <c r="I3" s="104"/>
      <c r="J3" s="104"/>
      <c r="K3" s="104"/>
      <c r="M3" s="138"/>
      <c r="N3" s="138"/>
      <c r="O3" s="138"/>
    </row>
    <row r="4" spans="1:15" s="105" customFormat="1" ht="21.15" customHeight="1" x14ac:dyDescent="0.6">
      <c r="A4" s="101" t="s">
        <v>264</v>
      </c>
      <c r="B4" s="102"/>
      <c r="C4" s="103"/>
      <c r="D4" s="104"/>
      <c r="E4" s="104"/>
      <c r="F4" s="104"/>
      <c r="G4" s="104"/>
      <c r="H4" s="104"/>
      <c r="I4" s="104"/>
      <c r="J4" s="104"/>
      <c r="K4" s="104"/>
      <c r="M4" s="138"/>
      <c r="N4" s="138"/>
      <c r="O4" s="138"/>
    </row>
    <row r="5" spans="1:15" s="105" customFormat="1" ht="21.15" customHeight="1" x14ac:dyDescent="0.6">
      <c r="B5" s="102"/>
      <c r="C5" s="103"/>
      <c r="D5" s="104"/>
      <c r="E5" s="104"/>
      <c r="F5" s="104"/>
      <c r="G5" s="104"/>
      <c r="H5" s="104"/>
      <c r="I5" s="102"/>
      <c r="J5" s="104"/>
      <c r="K5" s="1" t="s">
        <v>107</v>
      </c>
      <c r="M5" s="138"/>
      <c r="N5" s="138"/>
      <c r="O5" s="138"/>
    </row>
    <row r="6" spans="1:15" ht="21.15" customHeight="1" x14ac:dyDescent="0.6">
      <c r="E6" s="16"/>
      <c r="F6" s="16" t="s">
        <v>0</v>
      </c>
      <c r="G6" s="16"/>
      <c r="H6" s="4"/>
      <c r="I6" s="16"/>
      <c r="J6" s="16" t="s">
        <v>1</v>
      </c>
      <c r="K6" s="16"/>
    </row>
    <row r="7" spans="1:15" ht="21.15" customHeight="1" x14ac:dyDescent="0.6">
      <c r="C7" s="108" t="s">
        <v>2</v>
      </c>
      <c r="D7" s="109"/>
      <c r="E7" s="108">
        <v>2567</v>
      </c>
      <c r="F7" s="111"/>
      <c r="G7" s="108">
        <v>2566</v>
      </c>
      <c r="H7" s="112"/>
      <c r="I7" s="108">
        <v>2567</v>
      </c>
      <c r="J7" s="111"/>
      <c r="K7" s="108">
        <v>2566</v>
      </c>
    </row>
    <row r="8" spans="1:15" ht="21.15" customHeight="1" x14ac:dyDescent="0.6">
      <c r="A8" s="106" t="s">
        <v>104</v>
      </c>
      <c r="C8" s="108"/>
      <c r="D8" s="109"/>
      <c r="E8" s="108"/>
      <c r="F8" s="111"/>
      <c r="G8" s="108"/>
      <c r="H8" s="112"/>
      <c r="I8" s="108"/>
      <c r="J8" s="111"/>
      <c r="K8" s="108"/>
    </row>
    <row r="9" spans="1:15" ht="21.15" customHeight="1" x14ac:dyDescent="0.6">
      <c r="A9" s="106" t="s">
        <v>105</v>
      </c>
    </row>
    <row r="10" spans="1:15" ht="21.15" customHeight="1" x14ac:dyDescent="0.6">
      <c r="A10" s="121" t="s">
        <v>161</v>
      </c>
      <c r="B10" s="119"/>
      <c r="C10" s="8">
        <v>19</v>
      </c>
      <c r="E10" s="9">
        <v>2206109</v>
      </c>
      <c r="F10" s="5"/>
      <c r="G10" s="9">
        <v>2296197</v>
      </c>
      <c r="H10" s="5"/>
      <c r="I10" s="9">
        <v>0</v>
      </c>
      <c r="J10" s="9"/>
      <c r="K10" s="9">
        <v>0</v>
      </c>
    </row>
    <row r="11" spans="1:15" ht="21.15" customHeight="1" x14ac:dyDescent="0.6">
      <c r="A11" s="121" t="s">
        <v>165</v>
      </c>
      <c r="B11" s="119"/>
      <c r="C11" s="139"/>
      <c r="E11" s="9">
        <v>905130</v>
      </c>
      <c r="F11" s="5"/>
      <c r="G11" s="9">
        <v>858496</v>
      </c>
      <c r="H11" s="5"/>
      <c r="I11" s="9">
        <v>0</v>
      </c>
      <c r="J11" s="9"/>
      <c r="K11" s="9">
        <v>0</v>
      </c>
    </row>
    <row r="12" spans="1:15" ht="21.15" customHeight="1" x14ac:dyDescent="0.6">
      <c r="A12" s="121" t="s">
        <v>163</v>
      </c>
      <c r="B12" s="119"/>
      <c r="C12" s="139"/>
      <c r="E12" s="9">
        <v>162149</v>
      </c>
      <c r="F12" s="5"/>
      <c r="G12" s="9">
        <v>203607</v>
      </c>
      <c r="H12" s="5"/>
      <c r="I12" s="9">
        <v>0</v>
      </c>
      <c r="J12" s="9"/>
      <c r="K12" s="9">
        <v>0</v>
      </c>
    </row>
    <row r="13" spans="1:15" ht="21.15" customHeight="1" x14ac:dyDescent="0.6">
      <c r="A13" s="121" t="s">
        <v>162</v>
      </c>
      <c r="B13" s="119"/>
      <c r="C13" s="8"/>
      <c r="E13" s="5">
        <v>95756</v>
      </c>
      <c r="F13" s="5"/>
      <c r="G13" s="5">
        <v>92138</v>
      </c>
      <c r="H13" s="5"/>
      <c r="I13" s="5">
        <v>17632</v>
      </c>
      <c r="J13" s="5"/>
      <c r="K13" s="5">
        <v>17945</v>
      </c>
    </row>
    <row r="14" spans="1:15" ht="21.15" customHeight="1" x14ac:dyDescent="0.6">
      <c r="A14" s="121" t="s">
        <v>130</v>
      </c>
      <c r="B14" s="119"/>
      <c r="C14" s="8"/>
      <c r="E14" s="140">
        <v>59681</v>
      </c>
      <c r="F14" s="5"/>
      <c r="G14" s="140">
        <v>78605</v>
      </c>
      <c r="H14" s="5"/>
      <c r="I14" s="140">
        <v>0</v>
      </c>
      <c r="J14" s="5"/>
      <c r="K14" s="140">
        <v>0</v>
      </c>
    </row>
    <row r="15" spans="1:15" ht="21.15" customHeight="1" x14ac:dyDescent="0.6">
      <c r="A15" s="106" t="s">
        <v>106</v>
      </c>
      <c r="E15" s="140">
        <f>SUM(E10:E14)</f>
        <v>3428825</v>
      </c>
      <c r="F15" s="5"/>
      <c r="G15" s="140">
        <f>SUM(G10:G14)</f>
        <v>3529043</v>
      </c>
      <c r="H15" s="5"/>
      <c r="I15" s="140">
        <f>SUM(I10:I14)</f>
        <v>17632</v>
      </c>
      <c r="J15" s="5"/>
      <c r="K15" s="140">
        <f>SUM(K10:K14)</f>
        <v>17945</v>
      </c>
    </row>
    <row r="16" spans="1:15" ht="21.15" customHeight="1" x14ac:dyDescent="0.6">
      <c r="A16" s="106" t="s">
        <v>89</v>
      </c>
      <c r="E16" s="5"/>
      <c r="F16" s="5"/>
      <c r="G16" s="5"/>
      <c r="H16" s="5"/>
      <c r="I16" s="5"/>
      <c r="J16" s="5"/>
      <c r="K16" s="5"/>
    </row>
    <row r="17" spans="1:11" ht="21.15" customHeight="1" x14ac:dyDescent="0.6">
      <c r="A17" s="121" t="s">
        <v>72</v>
      </c>
      <c r="B17" s="119"/>
      <c r="C17" s="139"/>
      <c r="E17" s="5">
        <v>1830813</v>
      </c>
      <c r="F17" s="5"/>
      <c r="G17" s="5">
        <v>1991832</v>
      </c>
      <c r="H17" s="5"/>
      <c r="I17" s="9">
        <v>0</v>
      </c>
      <c r="J17" s="9"/>
      <c r="K17" s="9">
        <v>0</v>
      </c>
    </row>
    <row r="18" spans="1:11" ht="21.15" customHeight="1" x14ac:dyDescent="0.6">
      <c r="A18" s="121" t="s">
        <v>73</v>
      </c>
      <c r="B18" s="119"/>
      <c r="C18" s="139"/>
      <c r="E18" s="5">
        <v>440037</v>
      </c>
      <c r="F18" s="5"/>
      <c r="G18" s="5">
        <v>307436</v>
      </c>
      <c r="H18" s="5"/>
      <c r="I18" s="9">
        <v>0</v>
      </c>
      <c r="J18" s="9"/>
      <c r="K18" s="9">
        <v>0</v>
      </c>
    </row>
    <row r="19" spans="1:11" ht="21.15" customHeight="1" x14ac:dyDescent="0.6">
      <c r="A19" s="121" t="s">
        <v>164</v>
      </c>
      <c r="B19" s="119"/>
      <c r="C19" s="139"/>
      <c r="E19" s="5">
        <v>36373</v>
      </c>
      <c r="F19" s="5"/>
      <c r="G19" s="5">
        <v>28506</v>
      </c>
      <c r="H19" s="5"/>
      <c r="I19" s="5">
        <v>4493</v>
      </c>
      <c r="J19" s="5"/>
      <c r="K19" s="5">
        <v>4733</v>
      </c>
    </row>
    <row r="20" spans="1:11" ht="21.15" customHeight="1" x14ac:dyDescent="0.6">
      <c r="A20" s="121" t="s">
        <v>131</v>
      </c>
      <c r="B20" s="119"/>
      <c r="C20" s="8"/>
      <c r="E20" s="15">
        <v>48176</v>
      </c>
      <c r="F20" s="5"/>
      <c r="G20" s="15">
        <v>63492</v>
      </c>
      <c r="H20" s="5"/>
      <c r="I20" s="140">
        <v>0</v>
      </c>
      <c r="J20" s="5"/>
      <c r="K20" s="140">
        <v>0</v>
      </c>
    </row>
    <row r="21" spans="1:11" ht="21.15" customHeight="1" x14ac:dyDescent="0.6">
      <c r="A21" s="6" t="s">
        <v>90</v>
      </c>
      <c r="B21" s="119"/>
      <c r="C21" s="139"/>
      <c r="E21" s="140">
        <f>SUM(E17:E20)</f>
        <v>2355399</v>
      </c>
      <c r="F21" s="5"/>
      <c r="G21" s="140">
        <f>SUM(G17:G20)</f>
        <v>2391266</v>
      </c>
      <c r="H21" s="5"/>
      <c r="I21" s="140">
        <f>SUM(I17:I20)</f>
        <v>4493</v>
      </c>
      <c r="J21" s="5"/>
      <c r="K21" s="140">
        <f>SUM(K17:K20)</f>
        <v>4733</v>
      </c>
    </row>
    <row r="22" spans="1:11" ht="21.15" customHeight="1" x14ac:dyDescent="0.6">
      <c r="A22" s="6" t="s">
        <v>91</v>
      </c>
      <c r="B22" s="119"/>
      <c r="C22" s="139"/>
      <c r="E22" s="141">
        <f>E15-E21</f>
        <v>1073426</v>
      </c>
      <c r="F22" s="5"/>
      <c r="G22" s="141">
        <f>G15-G21</f>
        <v>1137777</v>
      </c>
      <c r="H22" s="5"/>
      <c r="I22" s="141">
        <f>I15-I21</f>
        <v>13139</v>
      </c>
      <c r="J22" s="5"/>
      <c r="K22" s="141">
        <f>K15-K21</f>
        <v>13212</v>
      </c>
    </row>
    <row r="23" spans="1:11" ht="21.15" customHeight="1" x14ac:dyDescent="0.6">
      <c r="A23" s="121" t="s">
        <v>92</v>
      </c>
      <c r="B23" s="119"/>
      <c r="C23" s="139"/>
      <c r="E23" s="5">
        <v>53190</v>
      </c>
      <c r="F23" s="5"/>
      <c r="G23" s="5">
        <v>77991</v>
      </c>
      <c r="H23" s="5"/>
      <c r="I23" s="9">
        <v>0</v>
      </c>
      <c r="J23" s="9"/>
      <c r="K23" s="9">
        <v>0</v>
      </c>
    </row>
    <row r="24" spans="1:11" ht="21.15" customHeight="1" x14ac:dyDescent="0.6">
      <c r="A24" s="121" t="s">
        <v>93</v>
      </c>
      <c r="B24" s="119"/>
      <c r="C24" s="139"/>
      <c r="E24" s="141">
        <v>20001</v>
      </c>
      <c r="F24" s="5"/>
      <c r="G24" s="141">
        <v>23110</v>
      </c>
      <c r="H24" s="5"/>
      <c r="I24" s="141">
        <v>51521</v>
      </c>
      <c r="J24" s="5"/>
      <c r="K24" s="141">
        <v>58228</v>
      </c>
    </row>
    <row r="25" spans="1:11" ht="21.15" customHeight="1" x14ac:dyDescent="0.6">
      <c r="A25" s="121" t="s">
        <v>37</v>
      </c>
      <c r="B25" s="119"/>
      <c r="C25" s="139"/>
      <c r="E25" s="5">
        <v>28262</v>
      </c>
      <c r="F25" s="141"/>
      <c r="G25" s="5">
        <v>17581</v>
      </c>
      <c r="H25" s="5"/>
      <c r="I25" s="5">
        <v>-1541</v>
      </c>
      <c r="J25" s="5"/>
      <c r="K25" s="5">
        <v>942</v>
      </c>
    </row>
    <row r="26" spans="1:11" ht="21.15" customHeight="1" x14ac:dyDescent="0.6">
      <c r="A26" s="121" t="s">
        <v>210</v>
      </c>
      <c r="B26" s="119"/>
      <c r="C26" s="139"/>
      <c r="E26" s="5">
        <v>56583</v>
      </c>
      <c r="F26" s="141"/>
      <c r="G26" s="5">
        <v>163006</v>
      </c>
      <c r="H26" s="5"/>
      <c r="I26" s="5">
        <v>-5316</v>
      </c>
      <c r="J26" s="5"/>
      <c r="K26" s="5">
        <v>-5476</v>
      </c>
    </row>
    <row r="27" spans="1:11" ht="21.15" customHeight="1" x14ac:dyDescent="0.6">
      <c r="A27" s="121" t="s">
        <v>189</v>
      </c>
      <c r="B27" s="119"/>
      <c r="C27" s="139"/>
      <c r="E27" s="5">
        <v>-6538</v>
      </c>
      <c r="F27" s="141"/>
      <c r="G27" s="5">
        <v>7023</v>
      </c>
      <c r="H27" s="5"/>
      <c r="I27" s="141">
        <v>-4275</v>
      </c>
      <c r="J27" s="5"/>
      <c r="K27" s="141">
        <v>7223</v>
      </c>
    </row>
    <row r="28" spans="1:11" ht="21.15" customHeight="1" x14ac:dyDescent="0.6">
      <c r="A28" s="121" t="s">
        <v>212</v>
      </c>
      <c r="B28" s="119"/>
      <c r="C28" s="139"/>
      <c r="E28" s="140">
        <v>28787</v>
      </c>
      <c r="F28" s="5"/>
      <c r="G28" s="140">
        <v>21559</v>
      </c>
      <c r="H28" s="5"/>
      <c r="I28" s="15">
        <v>17924</v>
      </c>
      <c r="J28" s="5"/>
      <c r="K28" s="15">
        <v>3429</v>
      </c>
    </row>
    <row r="29" spans="1:11" ht="21.15" customHeight="1" x14ac:dyDescent="0.6">
      <c r="A29" s="6" t="s">
        <v>363</v>
      </c>
      <c r="B29" s="119"/>
      <c r="C29" s="139"/>
      <c r="E29" s="140">
        <f>SUM(E22:E28)</f>
        <v>1253711</v>
      </c>
      <c r="F29" s="5"/>
      <c r="G29" s="140">
        <f>SUM(G22:G28)</f>
        <v>1448047</v>
      </c>
      <c r="H29" s="5"/>
      <c r="I29" s="140">
        <f>SUM(I22:I28)</f>
        <v>71452</v>
      </c>
      <c r="J29" s="5"/>
      <c r="K29" s="140">
        <f>SUM(K22:K28)</f>
        <v>77558</v>
      </c>
    </row>
    <row r="30" spans="1:11" ht="21.15" customHeight="1" x14ac:dyDescent="0.6">
      <c r="A30" s="121" t="s">
        <v>138</v>
      </c>
      <c r="B30" s="119"/>
      <c r="C30" s="116"/>
      <c r="E30" s="5">
        <v>302245</v>
      </c>
      <c r="F30" s="5"/>
      <c r="G30" s="5">
        <v>286795</v>
      </c>
      <c r="H30" s="5"/>
      <c r="I30" s="9">
        <v>0</v>
      </c>
      <c r="J30" s="5"/>
      <c r="K30" s="9">
        <v>0</v>
      </c>
    </row>
    <row r="31" spans="1:11" ht="21.15" customHeight="1" x14ac:dyDescent="0.6">
      <c r="A31" s="121" t="s">
        <v>38</v>
      </c>
      <c r="B31" s="119"/>
      <c r="C31" s="8"/>
      <c r="E31" s="15">
        <v>452919</v>
      </c>
      <c r="F31" s="5"/>
      <c r="G31" s="15">
        <v>421712</v>
      </c>
      <c r="H31" s="5"/>
      <c r="I31" s="15">
        <v>78001</v>
      </c>
      <c r="J31" s="5"/>
      <c r="K31" s="15">
        <v>66115</v>
      </c>
    </row>
    <row r="32" spans="1:11" ht="21.15" customHeight="1" x14ac:dyDescent="0.6">
      <c r="A32" s="106" t="s">
        <v>39</v>
      </c>
      <c r="E32" s="140">
        <f>SUM(E30:E31)</f>
        <v>755164</v>
      </c>
      <c r="F32" s="5"/>
      <c r="G32" s="140">
        <f>SUM(G30:G31)</f>
        <v>708507</v>
      </c>
      <c r="H32" s="5"/>
      <c r="I32" s="140">
        <f>SUM(I30:I31)</f>
        <v>78001</v>
      </c>
      <c r="J32" s="5"/>
      <c r="K32" s="140">
        <f>SUM(K30:K31)</f>
        <v>66115</v>
      </c>
    </row>
    <row r="33" spans="1:15" ht="21.15" customHeight="1" x14ac:dyDescent="0.6">
      <c r="A33" s="6" t="s">
        <v>230</v>
      </c>
      <c r="B33" s="105"/>
      <c r="E33" s="141">
        <f>E29-E32</f>
        <v>498547</v>
      </c>
      <c r="F33" s="5"/>
      <c r="G33" s="141">
        <f>G29-G32</f>
        <v>739540</v>
      </c>
      <c r="H33" s="5"/>
      <c r="I33" s="141">
        <f>I29-I32</f>
        <v>-6549</v>
      </c>
      <c r="J33" s="5"/>
      <c r="K33" s="141">
        <f>K29-K32</f>
        <v>11443</v>
      </c>
    </row>
    <row r="34" spans="1:15" ht="21.15" customHeight="1" x14ac:dyDescent="0.6">
      <c r="A34" s="121" t="s">
        <v>180</v>
      </c>
      <c r="B34" s="119"/>
      <c r="C34" s="139"/>
      <c r="E34" s="141">
        <v>85652</v>
      </c>
      <c r="F34" s="5"/>
      <c r="G34" s="141">
        <v>83563</v>
      </c>
      <c r="H34" s="5"/>
      <c r="I34" s="141">
        <v>7944</v>
      </c>
      <c r="J34" s="5"/>
      <c r="K34" s="141">
        <v>2414</v>
      </c>
    </row>
    <row r="35" spans="1:15" ht="21.15" customHeight="1" x14ac:dyDescent="0.6">
      <c r="A35" s="121" t="s">
        <v>181</v>
      </c>
      <c r="B35" s="105"/>
      <c r="E35" s="15">
        <v>-282561</v>
      </c>
      <c r="F35" s="5"/>
      <c r="G35" s="15">
        <v>-288203</v>
      </c>
      <c r="H35" s="5"/>
      <c r="I35" s="15">
        <v>-119725</v>
      </c>
      <c r="J35" s="5"/>
      <c r="K35" s="15">
        <v>-121018</v>
      </c>
    </row>
    <row r="36" spans="1:15" ht="21.15" customHeight="1" x14ac:dyDescent="0.6">
      <c r="A36" s="6" t="s">
        <v>182</v>
      </c>
      <c r="B36" s="105"/>
      <c r="E36" s="141">
        <f>SUM(E33:E35)</f>
        <v>301638</v>
      </c>
      <c r="F36" s="5"/>
      <c r="G36" s="141">
        <f>SUM(G33:G35)</f>
        <v>534900</v>
      </c>
      <c r="H36" s="5"/>
      <c r="I36" s="141">
        <f>SUM(I33:I35)</f>
        <v>-118330</v>
      </c>
      <c r="J36" s="5"/>
      <c r="K36" s="141">
        <f>SUM(K33:K35)</f>
        <v>-107161</v>
      </c>
    </row>
    <row r="37" spans="1:15" ht="21.15" customHeight="1" x14ac:dyDescent="0.6">
      <c r="A37" s="121" t="s">
        <v>144</v>
      </c>
      <c r="B37" s="105"/>
      <c r="C37" s="8">
        <v>8</v>
      </c>
      <c r="E37" s="141">
        <v>0</v>
      </c>
      <c r="F37" s="5"/>
      <c r="G37" s="141">
        <v>0</v>
      </c>
      <c r="H37" s="5"/>
      <c r="I37" s="141">
        <v>262019</v>
      </c>
      <c r="J37" s="5"/>
      <c r="K37" s="141">
        <v>341733</v>
      </c>
    </row>
    <row r="38" spans="1:15" ht="21.15" customHeight="1" x14ac:dyDescent="0.6">
      <c r="A38" s="121" t="s">
        <v>364</v>
      </c>
      <c r="B38" s="105"/>
      <c r="C38" s="8">
        <v>9</v>
      </c>
      <c r="E38" s="141">
        <v>127550</v>
      </c>
      <c r="F38" s="5"/>
      <c r="G38" s="141">
        <v>111472</v>
      </c>
      <c r="H38" s="5"/>
      <c r="I38" s="141">
        <v>420</v>
      </c>
      <c r="J38" s="5"/>
      <c r="K38" s="141">
        <v>1779</v>
      </c>
    </row>
    <row r="39" spans="1:15" ht="21.15" customHeight="1" x14ac:dyDescent="0.6">
      <c r="A39" s="121" t="s">
        <v>365</v>
      </c>
      <c r="B39" s="105"/>
      <c r="C39" s="8">
        <v>10</v>
      </c>
      <c r="E39" s="15">
        <v>109995</v>
      </c>
      <c r="F39" s="5"/>
      <c r="G39" s="15">
        <v>57760</v>
      </c>
      <c r="H39" s="5"/>
      <c r="I39" s="15">
        <v>111156</v>
      </c>
      <c r="J39" s="5"/>
      <c r="K39" s="15">
        <v>57955</v>
      </c>
    </row>
    <row r="40" spans="1:15" ht="21.15" customHeight="1" x14ac:dyDescent="0.6">
      <c r="A40" s="6" t="s">
        <v>366</v>
      </c>
      <c r="B40" s="105"/>
      <c r="E40" s="141">
        <f>SUM(E36:E39)</f>
        <v>539183</v>
      </c>
      <c r="F40" s="5"/>
      <c r="G40" s="141">
        <f>SUM(G36:G39)</f>
        <v>704132</v>
      </c>
      <c r="H40" s="5"/>
      <c r="I40" s="141">
        <f>SUM(I36:I39)</f>
        <v>255265</v>
      </c>
      <c r="J40" s="5"/>
      <c r="K40" s="141">
        <f>SUM(K36:K39)</f>
        <v>294306</v>
      </c>
    </row>
    <row r="41" spans="1:15" ht="21.15" customHeight="1" x14ac:dyDescent="0.6">
      <c r="A41" s="121" t="s">
        <v>367</v>
      </c>
      <c r="B41" s="105"/>
      <c r="C41" s="8">
        <v>20</v>
      </c>
      <c r="E41" s="15">
        <v>-68687</v>
      </c>
      <c r="F41" s="5"/>
      <c r="G41" s="15">
        <v>-141136</v>
      </c>
      <c r="H41" s="5"/>
      <c r="I41" s="140">
        <v>0</v>
      </c>
      <c r="J41" s="5"/>
      <c r="K41" s="15">
        <v>-1360</v>
      </c>
    </row>
    <row r="42" spans="1:15" ht="21.15" customHeight="1" x14ac:dyDescent="0.6">
      <c r="A42" s="106" t="s">
        <v>368</v>
      </c>
      <c r="E42" s="140">
        <f>SUM(E40:E41)</f>
        <v>470496</v>
      </c>
      <c r="F42" s="5"/>
      <c r="G42" s="140">
        <f>SUM(G40:G41)</f>
        <v>562996</v>
      </c>
      <c r="H42" s="5"/>
      <c r="I42" s="140">
        <f>SUM(I40:I41)</f>
        <v>255265</v>
      </c>
      <c r="J42" s="5"/>
      <c r="K42" s="140">
        <f>SUM(K40:K41)</f>
        <v>292946</v>
      </c>
    </row>
    <row r="43" spans="1:15" ht="21.15" customHeight="1" x14ac:dyDescent="0.6">
      <c r="A43" s="106"/>
      <c r="E43" s="5"/>
      <c r="F43" s="5"/>
      <c r="G43" s="5"/>
      <c r="H43" s="5"/>
      <c r="I43" s="5"/>
      <c r="J43" s="5"/>
      <c r="K43" s="5"/>
    </row>
    <row r="44" spans="1:15" s="136" customFormat="1" ht="21.15" customHeight="1" x14ac:dyDescent="0.6">
      <c r="A44" s="142" t="s">
        <v>59</v>
      </c>
      <c r="C44" s="143"/>
      <c r="D44" s="144"/>
      <c r="E44" s="145"/>
      <c r="F44" s="143"/>
      <c r="G44" s="145"/>
      <c r="H44" s="146"/>
      <c r="I44" s="147"/>
      <c r="J44" s="148"/>
      <c r="K44" s="147"/>
      <c r="M44" s="138"/>
      <c r="N44" s="138"/>
      <c r="O44" s="138"/>
    </row>
    <row r="45" spans="1:15" s="136" customFormat="1" ht="21.15" customHeight="1" x14ac:dyDescent="0.6">
      <c r="A45" s="149" t="s">
        <v>70</v>
      </c>
      <c r="C45" s="143"/>
      <c r="D45" s="144"/>
      <c r="E45" s="145"/>
      <c r="F45" s="143"/>
      <c r="G45" s="145"/>
      <c r="H45" s="146"/>
      <c r="I45" s="147"/>
      <c r="J45" s="148"/>
      <c r="K45" s="147"/>
      <c r="M45" s="138"/>
      <c r="N45" s="138"/>
      <c r="O45" s="138"/>
    </row>
    <row r="46" spans="1:15" s="136" customFormat="1" ht="21.15" customHeight="1" x14ac:dyDescent="0.6">
      <c r="A46" s="150" t="s">
        <v>234</v>
      </c>
      <c r="C46" s="143"/>
      <c r="D46" s="144"/>
      <c r="E46" s="141">
        <v>-321</v>
      </c>
      <c r="F46" s="141"/>
      <c r="G46" s="141">
        <v>1742</v>
      </c>
      <c r="H46" s="141"/>
      <c r="I46" s="141">
        <v>0</v>
      </c>
      <c r="J46" s="143"/>
      <c r="K46" s="141">
        <v>0</v>
      </c>
      <c r="M46" s="138"/>
      <c r="N46" s="138"/>
      <c r="O46" s="138"/>
    </row>
    <row r="47" spans="1:15" s="136" customFormat="1" ht="21.15" customHeight="1" x14ac:dyDescent="0.6">
      <c r="A47" s="150" t="s">
        <v>112</v>
      </c>
      <c r="C47" s="8">
        <v>8</v>
      </c>
      <c r="D47" s="144"/>
      <c r="E47" s="140">
        <v>0</v>
      </c>
      <c r="F47" s="141"/>
      <c r="G47" s="140">
        <v>0</v>
      </c>
      <c r="H47" s="141"/>
      <c r="I47" s="140">
        <v>-235</v>
      </c>
      <c r="J47" s="143"/>
      <c r="K47" s="140">
        <v>1162</v>
      </c>
      <c r="M47" s="138"/>
      <c r="N47" s="138"/>
      <c r="O47" s="138"/>
    </row>
    <row r="48" spans="1:15" s="136" customFormat="1" ht="21.15" customHeight="1" x14ac:dyDescent="0.6">
      <c r="A48" s="149" t="s">
        <v>170</v>
      </c>
      <c r="C48" s="143"/>
      <c r="D48" s="144"/>
      <c r="E48" s="140">
        <f>SUM(E46:E47)</f>
        <v>-321</v>
      </c>
      <c r="F48" s="151"/>
      <c r="G48" s="140">
        <f>SUM(G46:G47)</f>
        <v>1742</v>
      </c>
      <c r="H48" s="141"/>
      <c r="I48" s="140">
        <f>SUM(I46:I47)</f>
        <v>-235</v>
      </c>
      <c r="J48" s="141"/>
      <c r="K48" s="140">
        <f>SUM(K46:K47)</f>
        <v>1162</v>
      </c>
      <c r="M48" s="138"/>
      <c r="N48" s="138"/>
      <c r="O48" s="138"/>
    </row>
    <row r="49" spans="1:15" s="136" customFormat="1" ht="21.15" customHeight="1" x14ac:dyDescent="0.6">
      <c r="A49" s="149" t="s">
        <v>200</v>
      </c>
      <c r="C49" s="143"/>
      <c r="D49" s="144"/>
      <c r="E49" s="145"/>
      <c r="F49" s="143"/>
      <c r="G49" s="145"/>
      <c r="H49" s="146"/>
      <c r="I49" s="147"/>
      <c r="J49" s="148"/>
      <c r="K49" s="147"/>
      <c r="M49" s="138"/>
      <c r="N49" s="138"/>
      <c r="O49" s="138"/>
    </row>
    <row r="50" spans="1:15" s="136" customFormat="1" ht="21.15" customHeight="1" x14ac:dyDescent="0.6">
      <c r="A50" s="150" t="s">
        <v>251</v>
      </c>
      <c r="C50" s="143"/>
      <c r="D50" s="144"/>
      <c r="E50" s="145"/>
      <c r="F50" s="143"/>
      <c r="G50" s="145"/>
      <c r="H50" s="146"/>
      <c r="I50" s="147"/>
      <c r="J50" s="148"/>
      <c r="K50" s="147"/>
      <c r="M50" s="138"/>
      <c r="N50" s="138"/>
      <c r="O50" s="138"/>
    </row>
    <row r="51" spans="1:15" s="136" customFormat="1" ht="21.15" customHeight="1" x14ac:dyDescent="0.6">
      <c r="A51" s="150" t="s">
        <v>201</v>
      </c>
      <c r="C51" s="8"/>
      <c r="D51" s="144"/>
      <c r="E51" s="141">
        <v>-154371</v>
      </c>
      <c r="F51" s="141"/>
      <c r="G51" s="141">
        <v>476262</v>
      </c>
      <c r="H51" s="141"/>
      <c r="I51" s="141">
        <v>-154371</v>
      </c>
      <c r="J51" s="143"/>
      <c r="K51" s="141">
        <v>476257</v>
      </c>
      <c r="M51" s="138"/>
      <c r="N51" s="138"/>
      <c r="O51" s="138"/>
    </row>
    <row r="52" spans="1:15" s="136" customFormat="1" ht="21.15" customHeight="1" x14ac:dyDescent="0.6">
      <c r="A52" s="150" t="s">
        <v>190</v>
      </c>
      <c r="C52" s="8">
        <v>10</v>
      </c>
      <c r="D52" s="144"/>
      <c r="E52" s="141">
        <v>1667</v>
      </c>
      <c r="F52" s="141"/>
      <c r="G52" s="141">
        <v>-1138</v>
      </c>
      <c r="H52" s="141"/>
      <c r="I52" s="141">
        <v>1667</v>
      </c>
      <c r="J52" s="143"/>
      <c r="K52" s="141">
        <v>-1138</v>
      </c>
      <c r="M52" s="138"/>
      <c r="N52" s="138"/>
      <c r="O52" s="138"/>
    </row>
    <row r="53" spans="1:15" s="136" customFormat="1" ht="21.15" customHeight="1" x14ac:dyDescent="0.6">
      <c r="A53" s="149" t="s">
        <v>202</v>
      </c>
      <c r="C53" s="143"/>
      <c r="D53" s="144"/>
      <c r="E53" s="152">
        <f>SUM(E50:E52)</f>
        <v>-152704</v>
      </c>
      <c r="F53" s="151"/>
      <c r="G53" s="152">
        <f>SUM(G50:G52)</f>
        <v>475124</v>
      </c>
      <c r="H53" s="141"/>
      <c r="I53" s="152">
        <f>SUM(I50:I52)</f>
        <v>-152704</v>
      </c>
      <c r="J53" s="141"/>
      <c r="K53" s="152">
        <f>SUM(K50:K52)</f>
        <v>475119</v>
      </c>
      <c r="M53" s="138"/>
      <c r="N53" s="138"/>
      <c r="O53" s="138"/>
    </row>
    <row r="54" spans="1:15" s="136" customFormat="1" ht="21.15" customHeight="1" x14ac:dyDescent="0.6">
      <c r="A54" s="149"/>
      <c r="C54" s="143"/>
      <c r="D54" s="144"/>
      <c r="E54" s="153"/>
      <c r="F54" s="151"/>
      <c r="G54" s="153"/>
      <c r="H54" s="141"/>
      <c r="I54" s="153"/>
      <c r="J54" s="141"/>
      <c r="K54" s="153"/>
      <c r="M54" s="138"/>
      <c r="N54" s="138"/>
      <c r="O54" s="138"/>
    </row>
    <row r="55" spans="1:15" s="136" customFormat="1" ht="21.15" customHeight="1" x14ac:dyDescent="0.6">
      <c r="A55" s="142" t="s">
        <v>71</v>
      </c>
      <c r="C55" s="143"/>
      <c r="D55" s="144"/>
      <c r="E55" s="140">
        <f>SUM(E48,E53)</f>
        <v>-153025</v>
      </c>
      <c r="F55" s="151"/>
      <c r="G55" s="140">
        <f>SUM(G48,G53)</f>
        <v>476866</v>
      </c>
      <c r="H55" s="141"/>
      <c r="I55" s="140">
        <f>SUM(I48,I53)</f>
        <v>-152939</v>
      </c>
      <c r="J55" s="141"/>
      <c r="K55" s="140">
        <f>SUM(K48,K53)</f>
        <v>476281</v>
      </c>
      <c r="M55" s="138"/>
      <c r="N55" s="138"/>
      <c r="O55" s="138"/>
    </row>
    <row r="56" spans="1:15" ht="21.15" customHeight="1" x14ac:dyDescent="0.6">
      <c r="A56" s="106"/>
      <c r="E56" s="5"/>
      <c r="F56" s="5"/>
      <c r="G56" s="5"/>
      <c r="H56" s="5"/>
      <c r="I56" s="5"/>
      <c r="J56" s="5"/>
      <c r="K56" s="5"/>
    </row>
    <row r="57" spans="1:15" s="136" customFormat="1" ht="21.15" customHeight="1" thickBot="1" x14ac:dyDescent="0.65">
      <c r="A57" s="142" t="s">
        <v>84</v>
      </c>
      <c r="C57" s="145"/>
      <c r="D57" s="144"/>
      <c r="E57" s="154">
        <f>SUM(E42,E55)</f>
        <v>317471</v>
      </c>
      <c r="F57" s="155"/>
      <c r="G57" s="154">
        <f>SUM(G42,G55)</f>
        <v>1039862</v>
      </c>
      <c r="H57" s="146"/>
      <c r="I57" s="154">
        <f>SUM(I42,I55)</f>
        <v>102326</v>
      </c>
      <c r="J57" s="148"/>
      <c r="K57" s="154">
        <f>SUM(K42,K55)</f>
        <v>769227</v>
      </c>
      <c r="M57" s="138"/>
      <c r="N57" s="138"/>
      <c r="O57" s="138"/>
    </row>
    <row r="58" spans="1:15" s="136" customFormat="1" ht="21.15" customHeight="1" thickTop="1" x14ac:dyDescent="0.6">
      <c r="A58" s="142"/>
      <c r="C58" s="145"/>
      <c r="D58" s="144"/>
      <c r="E58" s="145"/>
      <c r="F58" s="155"/>
      <c r="G58" s="147"/>
      <c r="H58" s="146"/>
      <c r="I58" s="147"/>
      <c r="J58" s="148"/>
      <c r="K58" s="148"/>
      <c r="M58" s="138"/>
      <c r="N58" s="138"/>
      <c r="O58" s="138"/>
    </row>
    <row r="59" spans="1:15" ht="21.75" customHeight="1" x14ac:dyDescent="0.6">
      <c r="A59" s="2" t="s">
        <v>355</v>
      </c>
      <c r="C59" s="113"/>
      <c r="E59" s="128"/>
      <c r="G59" s="128"/>
      <c r="I59" s="128"/>
      <c r="J59" s="128"/>
      <c r="K59" s="128"/>
    </row>
    <row r="60" spans="1:15" s="136" customFormat="1" ht="21.75" customHeight="1" x14ac:dyDescent="0.6">
      <c r="K60" s="137"/>
      <c r="L60" s="137" t="s">
        <v>81</v>
      </c>
      <c r="M60" s="138"/>
      <c r="N60" s="138"/>
      <c r="O60" s="138"/>
    </row>
    <row r="61" spans="1:15" s="136" customFormat="1" ht="21.75" customHeight="1" x14ac:dyDescent="0.6">
      <c r="A61" s="101" t="s">
        <v>226</v>
      </c>
      <c r="K61" s="1"/>
      <c r="M61" s="138"/>
      <c r="N61" s="138"/>
      <c r="O61" s="138"/>
    </row>
    <row r="62" spans="1:15" s="136" customFormat="1" ht="21.75" customHeight="1" x14ac:dyDescent="0.6">
      <c r="A62" s="101" t="s">
        <v>94</v>
      </c>
      <c r="K62" s="1"/>
      <c r="M62" s="138"/>
      <c r="N62" s="138"/>
      <c r="O62" s="138"/>
    </row>
    <row r="63" spans="1:15" s="136" customFormat="1" ht="21.75" customHeight="1" x14ac:dyDescent="0.6">
      <c r="A63" s="101" t="s">
        <v>264</v>
      </c>
      <c r="K63" s="1"/>
      <c r="M63" s="138"/>
      <c r="N63" s="138"/>
      <c r="O63" s="138"/>
    </row>
    <row r="64" spans="1:15" s="136" customFormat="1" ht="21.75" customHeight="1" x14ac:dyDescent="0.6">
      <c r="C64" s="103"/>
      <c r="D64" s="104"/>
      <c r="E64" s="104"/>
      <c r="F64" s="104"/>
      <c r="G64" s="104"/>
      <c r="H64" s="104"/>
      <c r="I64" s="102"/>
      <c r="J64" s="104"/>
      <c r="K64" s="1" t="s">
        <v>107</v>
      </c>
      <c r="M64" s="138"/>
      <c r="N64" s="138"/>
      <c r="O64" s="138"/>
    </row>
    <row r="65" spans="1:15" s="136" customFormat="1" ht="21.75" customHeight="1" x14ac:dyDescent="0.6">
      <c r="C65" s="2"/>
      <c r="D65" s="3"/>
      <c r="E65" s="16"/>
      <c r="F65" s="16" t="s">
        <v>0</v>
      </c>
      <c r="G65" s="16"/>
      <c r="H65" s="4"/>
      <c r="I65" s="16"/>
      <c r="J65" s="16" t="s">
        <v>1</v>
      </c>
      <c r="K65" s="16"/>
      <c r="M65" s="138"/>
      <c r="N65" s="138"/>
      <c r="O65" s="138"/>
    </row>
    <row r="66" spans="1:15" s="136" customFormat="1" ht="21.75" customHeight="1" x14ac:dyDescent="0.6">
      <c r="C66" s="108" t="s">
        <v>2</v>
      </c>
      <c r="D66" s="109"/>
      <c r="E66" s="108">
        <v>2567</v>
      </c>
      <c r="F66" s="111"/>
      <c r="G66" s="108">
        <v>2566</v>
      </c>
      <c r="H66" s="112"/>
      <c r="I66" s="108">
        <v>2567</v>
      </c>
      <c r="J66" s="111"/>
      <c r="K66" s="108">
        <v>2566</v>
      </c>
      <c r="M66" s="138"/>
      <c r="N66" s="138"/>
      <c r="O66" s="138"/>
    </row>
    <row r="67" spans="1:15" ht="21.75" customHeight="1" x14ac:dyDescent="0.6">
      <c r="A67" s="106" t="s">
        <v>369</v>
      </c>
      <c r="C67" s="8"/>
      <c r="E67" s="128"/>
      <c r="G67" s="128"/>
      <c r="I67" s="128"/>
      <c r="J67" s="128"/>
      <c r="K67" s="128"/>
    </row>
    <row r="68" spans="1:15" ht="21.75" customHeight="1" thickBot="1" x14ac:dyDescent="0.65">
      <c r="A68" s="2" t="s">
        <v>61</v>
      </c>
      <c r="C68" s="8"/>
      <c r="E68" s="141">
        <f>SUM(I68)</f>
        <v>255265</v>
      </c>
      <c r="G68" s="141">
        <f>SUM(K68)</f>
        <v>292946</v>
      </c>
      <c r="I68" s="156">
        <f>SUM(I42)</f>
        <v>255265</v>
      </c>
      <c r="K68" s="156">
        <f>SUM(K42)</f>
        <v>292946</v>
      </c>
    </row>
    <row r="69" spans="1:15" ht="21.75" customHeight="1" thickTop="1" x14ac:dyDescent="0.6">
      <c r="A69" s="2" t="s">
        <v>40</v>
      </c>
      <c r="C69" s="8"/>
      <c r="E69" s="5">
        <v>215231</v>
      </c>
      <c r="G69" s="5">
        <v>270050</v>
      </c>
      <c r="I69" s="128"/>
      <c r="K69" s="128"/>
    </row>
    <row r="70" spans="1:15" ht="21.75" customHeight="1" thickBot="1" x14ac:dyDescent="0.65">
      <c r="E70" s="157">
        <f>SUM(E68:E69)</f>
        <v>470496</v>
      </c>
      <c r="F70" s="5"/>
      <c r="G70" s="157">
        <f>SUM(G68:G69)</f>
        <v>562996</v>
      </c>
      <c r="H70" s="5"/>
      <c r="I70" s="5"/>
      <c r="J70" s="5"/>
      <c r="K70" s="5"/>
    </row>
    <row r="71" spans="1:15" s="136" customFormat="1" ht="21.75" customHeight="1" thickTop="1" x14ac:dyDescent="0.6">
      <c r="A71" s="150"/>
      <c r="C71" s="143"/>
      <c r="D71" s="144"/>
      <c r="E71" s="141"/>
      <c r="F71" s="151"/>
      <c r="G71" s="141"/>
      <c r="H71" s="141"/>
      <c r="I71" s="141"/>
      <c r="J71" s="141"/>
      <c r="K71" s="141"/>
      <c r="M71" s="138"/>
      <c r="N71" s="138"/>
      <c r="O71" s="138"/>
    </row>
    <row r="72" spans="1:15" s="136" customFormat="1" ht="21.75" customHeight="1" x14ac:dyDescent="0.6">
      <c r="A72" s="142" t="s">
        <v>43</v>
      </c>
      <c r="C72" s="148"/>
      <c r="D72" s="158"/>
      <c r="E72" s="148"/>
      <c r="F72" s="155"/>
      <c r="G72" s="148"/>
      <c r="H72" s="159"/>
      <c r="I72" s="160"/>
      <c r="J72" s="148"/>
      <c r="K72" s="160"/>
      <c r="M72" s="138"/>
      <c r="N72" s="138"/>
      <c r="O72" s="138"/>
    </row>
    <row r="73" spans="1:15" s="136" customFormat="1" ht="21.75" customHeight="1" thickBot="1" x14ac:dyDescent="0.65">
      <c r="A73" s="2" t="s">
        <v>61</v>
      </c>
      <c r="C73" s="148"/>
      <c r="D73" s="158"/>
      <c r="E73" s="141">
        <f>SUM(I73)</f>
        <v>102326</v>
      </c>
      <c r="F73" s="3"/>
      <c r="G73" s="141">
        <f>SUM(K73)</f>
        <v>769227</v>
      </c>
      <c r="H73" s="3"/>
      <c r="I73" s="156">
        <f>SUM(I57)</f>
        <v>102326</v>
      </c>
      <c r="J73" s="3"/>
      <c r="K73" s="156">
        <f>SUM(K57)</f>
        <v>769227</v>
      </c>
      <c r="M73" s="138"/>
      <c r="N73" s="138"/>
      <c r="O73" s="138"/>
    </row>
    <row r="74" spans="1:15" s="136" customFormat="1" ht="21.75" customHeight="1" thickTop="1" x14ac:dyDescent="0.6">
      <c r="A74" s="2" t="s">
        <v>40</v>
      </c>
      <c r="C74" s="148"/>
      <c r="D74" s="158"/>
      <c r="E74" s="128">
        <v>215145</v>
      </c>
      <c r="F74" s="3"/>
      <c r="G74" s="128">
        <v>270635</v>
      </c>
      <c r="H74" s="3"/>
      <c r="I74" s="128"/>
      <c r="J74" s="3"/>
      <c r="K74" s="128"/>
      <c r="M74" s="138"/>
      <c r="N74" s="138"/>
      <c r="O74" s="138"/>
    </row>
    <row r="75" spans="1:15" s="136" customFormat="1" ht="21.75" customHeight="1" thickBot="1" x14ac:dyDescent="0.65">
      <c r="A75" s="161"/>
      <c r="C75" s="148"/>
      <c r="D75" s="158"/>
      <c r="E75" s="157">
        <f>SUM(E73:E74)</f>
        <v>317471</v>
      </c>
      <c r="F75" s="5"/>
      <c r="G75" s="157">
        <f>SUM(G73:G74)</f>
        <v>1039862</v>
      </c>
      <c r="H75" s="5"/>
      <c r="I75" s="5"/>
      <c r="J75" s="5"/>
      <c r="K75" s="5"/>
      <c r="M75" s="138"/>
      <c r="N75" s="138"/>
      <c r="O75" s="138"/>
    </row>
    <row r="76" spans="1:15" s="136" customFormat="1" ht="21.75" customHeight="1" thickTop="1" x14ac:dyDescent="0.6">
      <c r="A76" s="161"/>
      <c r="C76" s="148"/>
      <c r="D76" s="158"/>
      <c r="E76" s="5"/>
      <c r="F76" s="5"/>
      <c r="G76" s="5"/>
      <c r="H76" s="5"/>
      <c r="I76" s="5"/>
      <c r="J76" s="5"/>
      <c r="K76" s="5"/>
      <c r="M76" s="138"/>
      <c r="N76" s="138"/>
      <c r="O76" s="138"/>
    </row>
    <row r="77" spans="1:15" s="136" customFormat="1" ht="21.75" customHeight="1" x14ac:dyDescent="0.6">
      <c r="A77" s="161"/>
      <c r="C77" s="148"/>
      <c r="D77" s="158"/>
      <c r="E77" s="5"/>
      <c r="F77" s="5"/>
      <c r="G77" s="5"/>
      <c r="H77" s="5"/>
      <c r="I77" s="5"/>
      <c r="J77" s="5"/>
      <c r="K77" s="5"/>
      <c r="M77" s="138"/>
      <c r="N77" s="138"/>
      <c r="O77" s="138"/>
    </row>
    <row r="78" spans="1:15" ht="21.75" customHeight="1" x14ac:dyDescent="0.6">
      <c r="A78" s="106" t="s">
        <v>41</v>
      </c>
      <c r="C78" s="8">
        <v>21</v>
      </c>
      <c r="E78" s="128"/>
      <c r="G78" s="128"/>
    </row>
    <row r="79" spans="1:15" ht="21.75" customHeight="1" x14ac:dyDescent="0.6">
      <c r="A79" s="121" t="s">
        <v>370</v>
      </c>
      <c r="B79" s="119"/>
      <c r="C79" s="8"/>
      <c r="E79" s="128"/>
      <c r="G79" s="128"/>
      <c r="H79" s="128"/>
      <c r="I79" s="128"/>
      <c r="J79" s="128"/>
      <c r="K79" s="128"/>
    </row>
    <row r="80" spans="1:15" ht="21.75" customHeight="1" thickBot="1" x14ac:dyDescent="0.65">
      <c r="A80" s="121" t="s">
        <v>145</v>
      </c>
      <c r="B80" s="105"/>
      <c r="C80" s="8"/>
      <c r="E80" s="162">
        <v>0.17399999999999999</v>
      </c>
      <c r="F80" s="163"/>
      <c r="G80" s="162">
        <v>0.20200000000000001</v>
      </c>
      <c r="H80" s="163"/>
      <c r="I80" s="162">
        <v>0.17399999999999999</v>
      </c>
      <c r="J80" s="163"/>
      <c r="K80" s="162">
        <v>0.20200000000000001</v>
      </c>
    </row>
    <row r="81" spans="1:15" ht="21.75" customHeight="1" thickTop="1" x14ac:dyDescent="0.6">
      <c r="A81" s="121" t="s">
        <v>183</v>
      </c>
      <c r="B81" s="105"/>
      <c r="C81" s="8"/>
      <c r="E81" s="164"/>
      <c r="F81" s="163"/>
      <c r="G81" s="164"/>
      <c r="H81" s="163"/>
      <c r="I81" s="164"/>
      <c r="J81" s="163"/>
      <c r="K81" s="164"/>
    </row>
    <row r="82" spans="1:15" ht="21.75" customHeight="1" thickBot="1" x14ac:dyDescent="0.65">
      <c r="A82" s="121" t="s">
        <v>145</v>
      </c>
      <c r="B82" s="105"/>
      <c r="C82" s="8"/>
      <c r="E82" s="8"/>
      <c r="F82" s="163"/>
      <c r="G82" s="162">
        <v>0.20100000000000001</v>
      </c>
      <c r="H82" s="163"/>
      <c r="I82" s="8"/>
      <c r="J82" s="163"/>
      <c r="K82" s="162">
        <v>0.20100000000000001</v>
      </c>
    </row>
    <row r="83" spans="1:15" ht="21.75" customHeight="1" thickTop="1" x14ac:dyDescent="0.6">
      <c r="A83" s="121"/>
      <c r="B83" s="105"/>
      <c r="C83" s="8"/>
      <c r="E83" s="164"/>
      <c r="F83" s="163"/>
      <c r="G83" s="164"/>
      <c r="H83" s="163"/>
      <c r="I83" s="164"/>
      <c r="J83" s="163"/>
      <c r="K83" s="1"/>
    </row>
    <row r="84" spans="1:15" s="136" customFormat="1" ht="21.75" customHeight="1" x14ac:dyDescent="0.6">
      <c r="A84" s="142"/>
      <c r="C84" s="145"/>
      <c r="D84" s="144"/>
      <c r="E84" s="145"/>
      <c r="F84" s="155"/>
      <c r="G84" s="147"/>
      <c r="H84" s="146"/>
      <c r="I84" s="147"/>
      <c r="J84" s="148"/>
      <c r="K84" s="148"/>
      <c r="M84" s="138"/>
      <c r="N84" s="138"/>
      <c r="O84" s="138"/>
    </row>
    <row r="85" spans="1:15" s="136" customFormat="1" ht="21.75" customHeight="1" x14ac:dyDescent="0.6">
      <c r="A85" s="2" t="s">
        <v>355</v>
      </c>
      <c r="K85" s="1"/>
      <c r="M85" s="138"/>
      <c r="N85" s="138"/>
      <c r="O85" s="138"/>
    </row>
    <row r="86" spans="1:15" s="136" customFormat="1" ht="21" customHeight="1" x14ac:dyDescent="0.6">
      <c r="K86" s="1"/>
      <c r="L86" s="137" t="s">
        <v>81</v>
      </c>
      <c r="M86" s="138"/>
      <c r="N86" s="138"/>
      <c r="O86" s="138"/>
    </row>
    <row r="87" spans="1:15" s="105" customFormat="1" ht="21" customHeight="1" x14ac:dyDescent="0.6">
      <c r="A87" s="101" t="s">
        <v>226</v>
      </c>
      <c r="B87" s="102"/>
      <c r="C87" s="103"/>
      <c r="D87" s="104"/>
      <c r="E87" s="104"/>
      <c r="F87" s="104"/>
      <c r="G87" s="104"/>
      <c r="H87" s="104"/>
      <c r="I87" s="104"/>
      <c r="J87" s="104"/>
      <c r="K87" s="104"/>
      <c r="M87" s="138"/>
      <c r="N87" s="138"/>
      <c r="O87" s="138"/>
    </row>
    <row r="88" spans="1:15" s="105" customFormat="1" ht="21" customHeight="1" x14ac:dyDescent="0.6">
      <c r="A88" s="101" t="s">
        <v>42</v>
      </c>
      <c r="B88" s="102"/>
      <c r="C88" s="103"/>
      <c r="D88" s="104"/>
      <c r="E88" s="104"/>
      <c r="F88" s="104"/>
      <c r="G88" s="104"/>
      <c r="H88" s="104"/>
      <c r="I88" s="104"/>
      <c r="J88" s="104"/>
      <c r="K88" s="104"/>
      <c r="M88" s="138"/>
      <c r="N88" s="138"/>
      <c r="O88" s="138"/>
    </row>
    <row r="89" spans="1:15" s="105" customFormat="1" ht="21" customHeight="1" x14ac:dyDescent="0.6">
      <c r="A89" s="101" t="s">
        <v>258</v>
      </c>
      <c r="B89" s="102"/>
      <c r="C89" s="103"/>
      <c r="D89" s="104"/>
      <c r="E89" s="104"/>
      <c r="F89" s="104"/>
      <c r="G89" s="104"/>
      <c r="H89" s="104"/>
      <c r="I89" s="104"/>
      <c r="J89" s="104"/>
      <c r="K89" s="104"/>
      <c r="M89" s="138"/>
      <c r="N89" s="138"/>
      <c r="O89" s="138"/>
    </row>
    <row r="90" spans="1:15" s="105" customFormat="1" ht="21" customHeight="1" x14ac:dyDescent="0.6">
      <c r="B90" s="102"/>
      <c r="C90" s="103"/>
      <c r="D90" s="104"/>
      <c r="E90" s="104"/>
      <c r="F90" s="104"/>
      <c r="G90" s="104"/>
      <c r="H90" s="104"/>
      <c r="I90" s="102"/>
      <c r="J90" s="104"/>
      <c r="K90" s="1" t="s">
        <v>107</v>
      </c>
      <c r="M90" s="138"/>
      <c r="N90" s="138"/>
      <c r="O90" s="138"/>
    </row>
    <row r="91" spans="1:15" ht="21" customHeight="1" x14ac:dyDescent="0.6">
      <c r="E91" s="16"/>
      <c r="F91" s="16" t="s">
        <v>0</v>
      </c>
      <c r="G91" s="16"/>
      <c r="H91" s="4"/>
      <c r="I91" s="16"/>
      <c r="J91" s="16" t="s">
        <v>1</v>
      </c>
      <c r="K91" s="16"/>
    </row>
    <row r="92" spans="1:15" ht="21" customHeight="1" x14ac:dyDescent="0.6">
      <c r="C92" s="108" t="s">
        <v>2</v>
      </c>
      <c r="D92" s="109"/>
      <c r="E92" s="108">
        <v>2567</v>
      </c>
      <c r="F92" s="111"/>
      <c r="G92" s="108">
        <v>2566</v>
      </c>
      <c r="H92" s="112"/>
      <c r="I92" s="108">
        <v>2567</v>
      </c>
      <c r="J92" s="111"/>
      <c r="K92" s="108">
        <v>2566</v>
      </c>
    </row>
    <row r="93" spans="1:15" ht="21" customHeight="1" x14ac:dyDescent="0.6">
      <c r="A93" s="106" t="s">
        <v>104</v>
      </c>
      <c r="C93" s="108"/>
      <c r="D93" s="109"/>
      <c r="E93" s="108"/>
      <c r="F93" s="111"/>
      <c r="G93" s="108"/>
      <c r="H93" s="112"/>
      <c r="I93" s="108"/>
      <c r="J93" s="111"/>
      <c r="K93" s="108"/>
    </row>
    <row r="94" spans="1:15" ht="21" customHeight="1" x14ac:dyDescent="0.6">
      <c r="A94" s="106" t="s">
        <v>105</v>
      </c>
    </row>
    <row r="95" spans="1:15" ht="21" customHeight="1" x14ac:dyDescent="0.6">
      <c r="A95" s="121" t="s">
        <v>161</v>
      </c>
      <c r="B95" s="8"/>
      <c r="C95" s="8">
        <v>19</v>
      </c>
      <c r="E95" s="5">
        <v>6548104</v>
      </c>
      <c r="F95" s="5"/>
      <c r="G95" s="5">
        <v>6608680</v>
      </c>
      <c r="H95" s="5"/>
      <c r="I95" s="141">
        <v>0</v>
      </c>
      <c r="J95" s="5"/>
      <c r="K95" s="141">
        <v>0</v>
      </c>
    </row>
    <row r="96" spans="1:15" ht="21" customHeight="1" x14ac:dyDescent="0.6">
      <c r="A96" s="121" t="s">
        <v>165</v>
      </c>
      <c r="B96" s="119"/>
      <c r="C96" s="139"/>
      <c r="E96" s="3">
        <v>2756557</v>
      </c>
      <c r="F96" s="5"/>
      <c r="G96" s="3">
        <v>2363483</v>
      </c>
      <c r="H96" s="5"/>
      <c r="I96" s="141">
        <v>0</v>
      </c>
      <c r="J96" s="5"/>
      <c r="K96" s="141">
        <v>0</v>
      </c>
    </row>
    <row r="97" spans="1:11" ht="21" customHeight="1" x14ac:dyDescent="0.6">
      <c r="A97" s="121" t="s">
        <v>163</v>
      </c>
      <c r="B97" s="119"/>
      <c r="C97" s="139"/>
      <c r="E97" s="5">
        <v>519523</v>
      </c>
      <c r="F97" s="5"/>
      <c r="G97" s="5">
        <v>698742</v>
      </c>
      <c r="H97" s="5"/>
      <c r="I97" s="141">
        <v>0</v>
      </c>
      <c r="J97" s="5"/>
      <c r="K97" s="141">
        <v>0</v>
      </c>
    </row>
    <row r="98" spans="1:11" ht="21" customHeight="1" x14ac:dyDescent="0.6">
      <c r="A98" s="121" t="s">
        <v>162</v>
      </c>
      <c r="B98" s="119"/>
      <c r="C98" s="8"/>
      <c r="E98" s="5">
        <v>278755</v>
      </c>
      <c r="F98" s="5"/>
      <c r="G98" s="5">
        <v>271314</v>
      </c>
      <c r="H98" s="5"/>
      <c r="I98" s="5">
        <v>53402</v>
      </c>
      <c r="J98" s="5"/>
      <c r="K98" s="5">
        <v>51758</v>
      </c>
    </row>
    <row r="99" spans="1:11" ht="21" customHeight="1" x14ac:dyDescent="0.6">
      <c r="A99" s="121" t="s">
        <v>130</v>
      </c>
      <c r="B99" s="119"/>
      <c r="C99" s="8"/>
      <c r="E99" s="15">
        <v>182487</v>
      </c>
      <c r="F99" s="5"/>
      <c r="G99" s="15">
        <v>229197</v>
      </c>
      <c r="H99" s="5"/>
      <c r="I99" s="140">
        <v>0</v>
      </c>
      <c r="J99" s="5"/>
      <c r="K99" s="140">
        <v>0</v>
      </c>
    </row>
    <row r="100" spans="1:11" ht="21" customHeight="1" x14ac:dyDescent="0.6">
      <c r="A100" s="106" t="s">
        <v>106</v>
      </c>
      <c r="E100" s="140">
        <f>SUM(E95:E99)</f>
        <v>10285426</v>
      </c>
      <c r="F100" s="5"/>
      <c r="G100" s="140">
        <f>SUM(G95:G99)</f>
        <v>10171416</v>
      </c>
      <c r="H100" s="5"/>
      <c r="I100" s="140">
        <f>SUM(I95:I99)</f>
        <v>53402</v>
      </c>
      <c r="J100" s="5"/>
      <c r="K100" s="140">
        <f>SUM(K95:K99)</f>
        <v>51758</v>
      </c>
    </row>
    <row r="101" spans="1:11" ht="21" customHeight="1" x14ac:dyDescent="0.6">
      <c r="A101" s="106" t="s">
        <v>89</v>
      </c>
      <c r="E101" s="5"/>
      <c r="F101" s="5"/>
      <c r="G101" s="5"/>
      <c r="H101" s="5"/>
      <c r="I101" s="5"/>
      <c r="J101" s="5"/>
      <c r="K101" s="5"/>
    </row>
    <row r="102" spans="1:11" ht="21" customHeight="1" x14ac:dyDescent="0.6">
      <c r="A102" s="121" t="s">
        <v>72</v>
      </c>
      <c r="B102" s="119"/>
      <c r="C102" s="139"/>
      <c r="E102" s="5">
        <v>5491483</v>
      </c>
      <c r="F102" s="5"/>
      <c r="G102" s="5">
        <v>5612783</v>
      </c>
      <c r="H102" s="5"/>
      <c r="I102" s="141">
        <v>0</v>
      </c>
      <c r="J102" s="141"/>
      <c r="K102" s="141">
        <v>0</v>
      </c>
    </row>
    <row r="103" spans="1:11" ht="21" customHeight="1" x14ac:dyDescent="0.6">
      <c r="A103" s="121" t="s">
        <v>73</v>
      </c>
      <c r="B103" s="119"/>
      <c r="C103" s="139"/>
      <c r="E103" s="5">
        <v>1165730</v>
      </c>
      <c r="F103" s="5"/>
      <c r="G103" s="5">
        <v>904167</v>
      </c>
      <c r="H103" s="5"/>
      <c r="I103" s="141">
        <v>0</v>
      </c>
      <c r="J103" s="141"/>
      <c r="K103" s="141">
        <v>0</v>
      </c>
    </row>
    <row r="104" spans="1:11" ht="21" customHeight="1" x14ac:dyDescent="0.6">
      <c r="A104" s="121" t="s">
        <v>164</v>
      </c>
      <c r="B104" s="119"/>
      <c r="C104" s="139"/>
      <c r="E104" s="5">
        <v>103947</v>
      </c>
      <c r="F104" s="5"/>
      <c r="G104" s="5">
        <v>78884</v>
      </c>
      <c r="H104" s="5"/>
      <c r="I104" s="5">
        <v>15036</v>
      </c>
      <c r="J104" s="5"/>
      <c r="K104" s="5">
        <v>13203</v>
      </c>
    </row>
    <row r="105" spans="1:11" ht="21" customHeight="1" x14ac:dyDescent="0.6">
      <c r="A105" s="121" t="s">
        <v>131</v>
      </c>
      <c r="B105" s="119"/>
      <c r="C105" s="8"/>
      <c r="E105" s="140">
        <v>148179</v>
      </c>
      <c r="F105" s="5"/>
      <c r="G105" s="140">
        <v>178472</v>
      </c>
      <c r="H105" s="5"/>
      <c r="I105" s="140">
        <v>0</v>
      </c>
      <c r="J105" s="5"/>
      <c r="K105" s="140">
        <v>0</v>
      </c>
    </row>
    <row r="106" spans="1:11" ht="21" customHeight="1" x14ac:dyDescent="0.6">
      <c r="A106" s="6" t="s">
        <v>90</v>
      </c>
      <c r="B106" s="119"/>
      <c r="C106" s="139"/>
      <c r="E106" s="140">
        <f>SUM(E102:E105)</f>
        <v>6909339</v>
      </c>
      <c r="F106" s="5"/>
      <c r="G106" s="140">
        <f>SUM(G102:G105)</f>
        <v>6774306</v>
      </c>
      <c r="H106" s="5"/>
      <c r="I106" s="140">
        <f>SUM(I102:I105)</f>
        <v>15036</v>
      </c>
      <c r="J106" s="5"/>
      <c r="K106" s="140">
        <f>SUM(K102:K105)</f>
        <v>13203</v>
      </c>
    </row>
    <row r="107" spans="1:11" ht="21" customHeight="1" x14ac:dyDescent="0.6">
      <c r="A107" s="6" t="s">
        <v>91</v>
      </c>
      <c r="B107" s="119"/>
      <c r="C107" s="139"/>
      <c r="E107" s="141">
        <f>E100-E106</f>
        <v>3376087</v>
      </c>
      <c r="F107" s="5"/>
      <c r="G107" s="141">
        <f>G100-G106</f>
        <v>3397110</v>
      </c>
      <c r="H107" s="5"/>
      <c r="I107" s="141">
        <f>I100-I106</f>
        <v>38366</v>
      </c>
      <c r="J107" s="5"/>
      <c r="K107" s="141">
        <f>K100-K106</f>
        <v>38555</v>
      </c>
    </row>
    <row r="108" spans="1:11" ht="21" customHeight="1" x14ac:dyDescent="0.6">
      <c r="A108" s="121" t="s">
        <v>92</v>
      </c>
      <c r="B108" s="119"/>
      <c r="C108" s="139"/>
      <c r="E108" s="5">
        <v>177138</v>
      </c>
      <c r="F108" s="5"/>
      <c r="G108" s="5">
        <v>250914</v>
      </c>
      <c r="H108" s="5"/>
      <c r="I108" s="141">
        <v>0</v>
      </c>
      <c r="J108" s="141"/>
      <c r="K108" s="141">
        <v>0</v>
      </c>
    </row>
    <row r="109" spans="1:11" ht="21" customHeight="1" x14ac:dyDescent="0.6">
      <c r="A109" s="121" t="s">
        <v>93</v>
      </c>
      <c r="B109" s="119"/>
      <c r="C109" s="139"/>
      <c r="E109" s="141">
        <v>66046</v>
      </c>
      <c r="F109" s="5"/>
      <c r="G109" s="141">
        <v>61301</v>
      </c>
      <c r="H109" s="5"/>
      <c r="I109" s="141">
        <v>165864</v>
      </c>
      <c r="J109" s="5"/>
      <c r="K109" s="141">
        <v>172343</v>
      </c>
    </row>
    <row r="110" spans="1:11" ht="21" customHeight="1" x14ac:dyDescent="0.6">
      <c r="A110" s="121" t="s">
        <v>37</v>
      </c>
      <c r="B110" s="119"/>
      <c r="C110" s="139"/>
      <c r="E110" s="141">
        <v>122326</v>
      </c>
      <c r="F110" s="141"/>
      <c r="G110" s="141">
        <v>147677</v>
      </c>
      <c r="H110" s="141"/>
      <c r="I110" s="165">
        <v>35611</v>
      </c>
      <c r="J110" s="5"/>
      <c r="K110" s="141">
        <v>44511</v>
      </c>
    </row>
    <row r="111" spans="1:11" ht="21" customHeight="1" x14ac:dyDescent="0.6">
      <c r="A111" s="121" t="s">
        <v>210</v>
      </c>
      <c r="B111" s="119"/>
      <c r="C111" s="8">
        <v>11</v>
      </c>
      <c r="E111" s="141">
        <v>219264</v>
      </c>
      <c r="F111" s="141"/>
      <c r="G111" s="141">
        <v>122603</v>
      </c>
      <c r="H111" s="141"/>
      <c r="I111" s="141">
        <v>-24456</v>
      </c>
      <c r="J111" s="5"/>
      <c r="K111" s="141">
        <v>-14359</v>
      </c>
    </row>
    <row r="112" spans="1:11" ht="21" customHeight="1" x14ac:dyDescent="0.6">
      <c r="A112" s="121" t="s">
        <v>189</v>
      </c>
      <c r="B112" s="119"/>
      <c r="C112" s="139"/>
      <c r="E112" s="141">
        <v>61158</v>
      </c>
      <c r="F112" s="141"/>
      <c r="G112" s="141">
        <v>-737637</v>
      </c>
      <c r="H112" s="141"/>
      <c r="I112" s="141">
        <v>59784</v>
      </c>
      <c r="J112" s="5"/>
      <c r="K112" s="141">
        <v>-733071</v>
      </c>
    </row>
    <row r="113" spans="1:11" ht="21" customHeight="1" x14ac:dyDescent="0.6">
      <c r="A113" s="121" t="s">
        <v>212</v>
      </c>
      <c r="B113" s="119"/>
      <c r="C113" s="139"/>
      <c r="E113" s="140">
        <v>56342</v>
      </c>
      <c r="F113" s="5"/>
      <c r="G113" s="140">
        <v>55192</v>
      </c>
      <c r="H113" s="141"/>
      <c r="I113" s="140">
        <v>31845</v>
      </c>
      <c r="J113" s="5"/>
      <c r="K113" s="140">
        <v>20597</v>
      </c>
    </row>
    <row r="114" spans="1:11" ht="21" customHeight="1" x14ac:dyDescent="0.6">
      <c r="A114" s="6" t="s">
        <v>229</v>
      </c>
      <c r="B114" s="119"/>
      <c r="C114" s="139"/>
      <c r="E114" s="140">
        <f>SUM(E107:E113)</f>
        <v>4078361</v>
      </c>
      <c r="F114" s="5"/>
      <c r="G114" s="140">
        <f>SUM(G107:G113)</f>
        <v>3297160</v>
      </c>
      <c r="H114" s="5"/>
      <c r="I114" s="140">
        <f>SUM(I107:I113)</f>
        <v>307014</v>
      </c>
      <c r="J114" s="5"/>
      <c r="K114" s="140">
        <f>SUM(K107:K113)</f>
        <v>-471424</v>
      </c>
    </row>
    <row r="115" spans="1:11" ht="21" customHeight="1" x14ac:dyDescent="0.6">
      <c r="A115" s="121" t="s">
        <v>138</v>
      </c>
      <c r="B115" s="119"/>
      <c r="C115" s="116"/>
      <c r="E115" s="5">
        <v>897193</v>
      </c>
      <c r="F115" s="5"/>
      <c r="G115" s="5">
        <v>850404</v>
      </c>
      <c r="H115" s="5"/>
      <c r="I115" s="141">
        <v>0</v>
      </c>
      <c r="J115" s="5"/>
      <c r="K115" s="141">
        <v>0</v>
      </c>
    </row>
    <row r="116" spans="1:11" ht="21" customHeight="1" x14ac:dyDescent="0.6">
      <c r="A116" s="121" t="s">
        <v>38</v>
      </c>
      <c r="B116" s="119"/>
      <c r="C116" s="8"/>
      <c r="E116" s="140">
        <v>1446788</v>
      </c>
      <c r="F116" s="5"/>
      <c r="G116" s="140">
        <v>1115347</v>
      </c>
      <c r="H116" s="5"/>
      <c r="I116" s="140">
        <v>229831</v>
      </c>
      <c r="J116" s="5"/>
      <c r="K116" s="140">
        <v>201808</v>
      </c>
    </row>
    <row r="117" spans="1:11" ht="21" customHeight="1" x14ac:dyDescent="0.6">
      <c r="A117" s="106" t="s">
        <v>39</v>
      </c>
      <c r="E117" s="140">
        <f>SUM(E115:E116)</f>
        <v>2343981</v>
      </c>
      <c r="F117" s="5"/>
      <c r="G117" s="140">
        <f>SUM(G115:G116)</f>
        <v>1965751</v>
      </c>
      <c r="H117" s="5"/>
      <c r="I117" s="140">
        <f>SUM(I115:I116)</f>
        <v>229831</v>
      </c>
      <c r="J117" s="5"/>
      <c r="K117" s="140">
        <f>SUM(K115:K116)</f>
        <v>201808</v>
      </c>
    </row>
    <row r="118" spans="1:11" ht="21" customHeight="1" x14ac:dyDescent="0.6">
      <c r="A118" s="6" t="s">
        <v>230</v>
      </c>
      <c r="B118" s="105"/>
      <c r="E118" s="141">
        <f>E114-E117</f>
        <v>1734380</v>
      </c>
      <c r="F118" s="5"/>
      <c r="G118" s="141">
        <f>G114-G117</f>
        <v>1331409</v>
      </c>
      <c r="H118" s="5"/>
      <c r="I118" s="141">
        <f>I114-I117</f>
        <v>77183</v>
      </c>
      <c r="J118" s="5"/>
      <c r="K118" s="141">
        <f>K114-K117</f>
        <v>-673232</v>
      </c>
    </row>
    <row r="119" spans="1:11" ht="21" customHeight="1" x14ac:dyDescent="0.6">
      <c r="A119" s="121" t="s">
        <v>180</v>
      </c>
      <c r="B119" s="119"/>
      <c r="C119" s="139"/>
      <c r="E119" s="141">
        <v>263370</v>
      </c>
      <c r="F119" s="5"/>
      <c r="G119" s="141">
        <v>162139</v>
      </c>
      <c r="H119" s="5"/>
      <c r="I119" s="141">
        <v>16280</v>
      </c>
      <c r="J119" s="5"/>
      <c r="K119" s="141">
        <v>3484</v>
      </c>
    </row>
    <row r="120" spans="1:11" ht="21" customHeight="1" x14ac:dyDescent="0.6">
      <c r="A120" s="121" t="s">
        <v>181</v>
      </c>
      <c r="B120" s="105"/>
      <c r="E120" s="15">
        <v>-842261</v>
      </c>
      <c r="F120" s="5"/>
      <c r="G120" s="15">
        <v>-777363</v>
      </c>
      <c r="H120" s="5"/>
      <c r="I120" s="15">
        <v>-340550</v>
      </c>
      <c r="J120" s="5"/>
      <c r="K120" s="15">
        <v>-334362</v>
      </c>
    </row>
    <row r="121" spans="1:11" ht="21" customHeight="1" x14ac:dyDescent="0.6">
      <c r="A121" s="6" t="s">
        <v>182</v>
      </c>
      <c r="B121" s="105"/>
      <c r="E121" s="141">
        <f>SUM(E118:E120)</f>
        <v>1155489</v>
      </c>
      <c r="F121" s="5"/>
      <c r="G121" s="141">
        <f>SUM(G118:G120)</f>
        <v>716185</v>
      </c>
      <c r="H121" s="5"/>
      <c r="I121" s="141">
        <f>SUM(I118:I120)</f>
        <v>-247087</v>
      </c>
      <c r="J121" s="5"/>
      <c r="K121" s="141">
        <f>SUM(K118:K120)</f>
        <v>-1004110</v>
      </c>
    </row>
    <row r="122" spans="1:11" ht="21" customHeight="1" x14ac:dyDescent="0.6">
      <c r="A122" s="121" t="s">
        <v>144</v>
      </c>
      <c r="B122" s="105"/>
      <c r="C122" s="8">
        <v>8</v>
      </c>
      <c r="E122" s="141">
        <v>0</v>
      </c>
      <c r="F122" s="5"/>
      <c r="G122" s="141">
        <v>0</v>
      </c>
      <c r="H122" s="5"/>
      <c r="I122" s="141">
        <v>823283</v>
      </c>
      <c r="J122" s="5"/>
      <c r="K122" s="141">
        <v>965012</v>
      </c>
    </row>
    <row r="123" spans="1:11" ht="21" customHeight="1" x14ac:dyDescent="0.6">
      <c r="A123" s="121" t="s">
        <v>213</v>
      </c>
      <c r="B123" s="105"/>
      <c r="C123" s="8">
        <v>9</v>
      </c>
      <c r="E123" s="141">
        <v>354821</v>
      </c>
      <c r="F123" s="5"/>
      <c r="G123" s="141">
        <v>369385</v>
      </c>
      <c r="H123" s="5"/>
      <c r="I123" s="141">
        <v>-414</v>
      </c>
      <c r="J123" s="5"/>
      <c r="K123" s="141">
        <v>1205</v>
      </c>
    </row>
    <row r="124" spans="1:11" ht="21" customHeight="1" x14ac:dyDescent="0.6">
      <c r="A124" s="121" t="s">
        <v>231</v>
      </c>
      <c r="B124" s="105"/>
      <c r="C124" s="8">
        <v>10</v>
      </c>
      <c r="E124" s="15">
        <v>248352</v>
      </c>
      <c r="F124" s="5"/>
      <c r="G124" s="15">
        <v>-673337</v>
      </c>
      <c r="H124" s="5"/>
      <c r="I124" s="15">
        <v>251744</v>
      </c>
      <c r="J124" s="5"/>
      <c r="K124" s="15">
        <v>-669864</v>
      </c>
    </row>
    <row r="125" spans="1:11" ht="21" customHeight="1" x14ac:dyDescent="0.6">
      <c r="A125" s="6" t="s">
        <v>232</v>
      </c>
      <c r="B125" s="105"/>
      <c r="E125" s="141">
        <f>SUM(E121:E124)</f>
        <v>1758662</v>
      </c>
      <c r="F125" s="5"/>
      <c r="G125" s="141">
        <f>SUM(G121:G124)</f>
        <v>412233</v>
      </c>
      <c r="H125" s="5"/>
      <c r="I125" s="141">
        <f>SUM(I121:I124)</f>
        <v>827526</v>
      </c>
      <c r="J125" s="5"/>
      <c r="K125" s="141">
        <f>SUM(K121:K124)</f>
        <v>-707757</v>
      </c>
    </row>
    <row r="126" spans="1:11" ht="21" customHeight="1" x14ac:dyDescent="0.6">
      <c r="A126" s="121" t="s">
        <v>114</v>
      </c>
      <c r="B126" s="105"/>
      <c r="C126" s="8">
        <v>20</v>
      </c>
      <c r="E126" s="15">
        <v>-304639</v>
      </c>
      <c r="F126" s="5"/>
      <c r="G126" s="15">
        <v>-264174</v>
      </c>
      <c r="H126" s="5"/>
      <c r="I126" s="15">
        <v>3271</v>
      </c>
      <c r="J126" s="5"/>
      <c r="K126" s="15">
        <v>94749</v>
      </c>
    </row>
    <row r="127" spans="1:11" ht="21" customHeight="1" x14ac:dyDescent="0.6">
      <c r="A127" s="106" t="s">
        <v>233</v>
      </c>
      <c r="E127" s="152">
        <f>SUM(E125:E126)</f>
        <v>1454023</v>
      </c>
      <c r="F127" s="5"/>
      <c r="G127" s="152">
        <f>SUM(G125:G126)</f>
        <v>148059</v>
      </c>
      <c r="H127" s="5"/>
      <c r="I127" s="152">
        <f>SUM(I125:I126)</f>
        <v>830797</v>
      </c>
      <c r="J127" s="5"/>
      <c r="K127" s="152">
        <f>SUM(K125:K126)</f>
        <v>-613008</v>
      </c>
    </row>
    <row r="128" spans="1:11" ht="21" customHeight="1" x14ac:dyDescent="0.6">
      <c r="A128" s="106"/>
      <c r="E128" s="5"/>
      <c r="F128" s="5"/>
      <c r="G128" s="5"/>
      <c r="H128" s="5"/>
      <c r="I128" s="5"/>
      <c r="J128" s="5"/>
      <c r="K128" s="5"/>
    </row>
    <row r="129" spans="1:15" s="136" customFormat="1" ht="21" customHeight="1" x14ac:dyDescent="0.6">
      <c r="A129" s="142" t="s">
        <v>59</v>
      </c>
      <c r="C129" s="143"/>
      <c r="D129" s="144"/>
      <c r="E129" s="145"/>
      <c r="F129" s="143"/>
      <c r="G129" s="145"/>
      <c r="H129" s="146"/>
      <c r="I129" s="147"/>
      <c r="J129" s="148"/>
      <c r="K129" s="147"/>
      <c r="M129" s="138"/>
      <c r="N129" s="138"/>
      <c r="O129" s="138"/>
    </row>
    <row r="130" spans="1:15" s="136" customFormat="1" ht="21" customHeight="1" x14ac:dyDescent="0.6">
      <c r="A130" s="149" t="s">
        <v>70</v>
      </c>
      <c r="C130" s="143"/>
      <c r="D130" s="144"/>
      <c r="E130" s="145"/>
      <c r="F130" s="143"/>
      <c r="G130" s="145"/>
      <c r="H130" s="146"/>
      <c r="I130" s="147"/>
      <c r="J130" s="148"/>
      <c r="K130" s="147"/>
      <c r="M130" s="138"/>
      <c r="N130" s="138"/>
      <c r="O130" s="138"/>
    </row>
    <row r="131" spans="1:15" s="136" customFormat="1" ht="21.75" customHeight="1" x14ac:dyDescent="0.6">
      <c r="A131" s="150" t="s">
        <v>371</v>
      </c>
      <c r="C131" s="143"/>
      <c r="D131" s="144"/>
      <c r="E131" s="141">
        <v>936</v>
      </c>
      <c r="F131" s="141"/>
      <c r="G131" s="141">
        <v>4230</v>
      </c>
      <c r="H131" s="141"/>
      <c r="I131" s="141">
        <v>0</v>
      </c>
      <c r="J131" s="143"/>
      <c r="K131" s="141">
        <v>0</v>
      </c>
      <c r="M131" s="138"/>
      <c r="N131" s="138"/>
      <c r="O131" s="138"/>
    </row>
    <row r="132" spans="1:15" s="136" customFormat="1" ht="21" customHeight="1" x14ac:dyDescent="0.6">
      <c r="A132" s="150" t="s">
        <v>112</v>
      </c>
      <c r="C132" s="8">
        <v>8</v>
      </c>
      <c r="D132" s="144"/>
      <c r="E132" s="141">
        <v>0</v>
      </c>
      <c r="F132" s="143"/>
      <c r="G132" s="141">
        <v>0</v>
      </c>
      <c r="H132" s="143"/>
      <c r="I132" s="141">
        <v>682</v>
      </c>
      <c r="J132" s="143"/>
      <c r="K132" s="141">
        <v>16793</v>
      </c>
      <c r="M132" s="138"/>
      <c r="N132" s="138"/>
      <c r="O132" s="138"/>
    </row>
    <row r="133" spans="1:15" s="136" customFormat="1" ht="21" customHeight="1" x14ac:dyDescent="0.6">
      <c r="A133" s="149" t="s">
        <v>170</v>
      </c>
      <c r="C133" s="143"/>
      <c r="D133" s="144"/>
      <c r="E133" s="152">
        <f>SUM(E131:E132)</f>
        <v>936</v>
      </c>
      <c r="F133" s="151"/>
      <c r="G133" s="152">
        <f>SUM(G131:G132)</f>
        <v>4230</v>
      </c>
      <c r="H133" s="141"/>
      <c r="I133" s="152">
        <f>SUM(I131:I132)</f>
        <v>682</v>
      </c>
      <c r="J133" s="141"/>
      <c r="K133" s="152">
        <f>SUM(K131:K132)</f>
        <v>16793</v>
      </c>
      <c r="M133" s="138"/>
      <c r="N133" s="138"/>
      <c r="O133" s="138"/>
    </row>
    <row r="134" spans="1:15" s="136" customFormat="1" ht="21.75" customHeight="1" x14ac:dyDescent="0.6">
      <c r="A134" s="149" t="s">
        <v>200</v>
      </c>
      <c r="C134" s="143"/>
      <c r="D134" s="144"/>
      <c r="E134" s="145"/>
      <c r="F134" s="143"/>
      <c r="G134" s="145"/>
      <c r="H134" s="146"/>
      <c r="I134" s="147"/>
      <c r="J134" s="148"/>
      <c r="K134" s="147"/>
      <c r="M134" s="138"/>
      <c r="N134" s="138"/>
      <c r="O134" s="138"/>
    </row>
    <row r="135" spans="1:15" s="136" customFormat="1" ht="21.75" customHeight="1" x14ac:dyDescent="0.6">
      <c r="A135" s="150" t="s">
        <v>372</v>
      </c>
      <c r="C135" s="143"/>
      <c r="D135" s="144"/>
      <c r="E135" s="145"/>
      <c r="F135" s="143"/>
      <c r="G135" s="145"/>
      <c r="H135" s="146"/>
      <c r="I135" s="147"/>
      <c r="J135" s="148"/>
      <c r="K135" s="147"/>
      <c r="M135" s="138"/>
      <c r="N135" s="138"/>
      <c r="O135" s="138"/>
    </row>
    <row r="136" spans="1:15" s="136" customFormat="1" ht="21.75" customHeight="1" x14ac:dyDescent="0.6">
      <c r="A136" s="150" t="s">
        <v>201</v>
      </c>
      <c r="C136" s="8"/>
      <c r="D136" s="144"/>
      <c r="E136" s="141">
        <v>-204747</v>
      </c>
      <c r="F136" s="141"/>
      <c r="G136" s="141">
        <v>-26367</v>
      </c>
      <c r="H136" s="141"/>
      <c r="I136" s="141">
        <v>-204747</v>
      </c>
      <c r="J136" s="143"/>
      <c r="K136" s="141">
        <v>-47325</v>
      </c>
      <c r="M136" s="138"/>
      <c r="N136" s="138"/>
      <c r="O136" s="138"/>
    </row>
    <row r="137" spans="1:15" s="136" customFormat="1" ht="21.75" customHeight="1" x14ac:dyDescent="0.6">
      <c r="A137" s="150" t="s">
        <v>190</v>
      </c>
      <c r="C137" s="8">
        <v>10</v>
      </c>
      <c r="D137" s="144"/>
      <c r="E137" s="141">
        <v>2593</v>
      </c>
      <c r="F137" s="141"/>
      <c r="G137" s="141">
        <v>-15797</v>
      </c>
      <c r="H137" s="141"/>
      <c r="I137" s="141">
        <v>2593</v>
      </c>
      <c r="J137" s="143"/>
      <c r="K137" s="141">
        <v>-15797</v>
      </c>
      <c r="M137" s="138"/>
      <c r="N137" s="138"/>
      <c r="O137" s="138"/>
    </row>
    <row r="138" spans="1:15" s="136" customFormat="1" ht="21.75" customHeight="1" x14ac:dyDescent="0.6">
      <c r="A138" s="149" t="s">
        <v>202</v>
      </c>
      <c r="C138" s="143"/>
      <c r="D138" s="144"/>
      <c r="E138" s="152">
        <f>SUM(E135:E137)</f>
        <v>-202154</v>
      </c>
      <c r="F138" s="151"/>
      <c r="G138" s="152">
        <f>SUM(G135:G137)</f>
        <v>-42164</v>
      </c>
      <c r="H138" s="141"/>
      <c r="I138" s="152">
        <f>SUM(I135:I137)</f>
        <v>-202154</v>
      </c>
      <c r="J138" s="141"/>
      <c r="K138" s="152">
        <f>SUM(K135:K137)</f>
        <v>-63122</v>
      </c>
      <c r="M138" s="138"/>
      <c r="N138" s="138"/>
      <c r="O138" s="138"/>
    </row>
    <row r="139" spans="1:15" s="136" customFormat="1" ht="21.75" customHeight="1" x14ac:dyDescent="0.6">
      <c r="A139" s="149"/>
      <c r="C139" s="143"/>
      <c r="D139" s="144"/>
      <c r="E139" s="153"/>
      <c r="F139" s="151"/>
      <c r="G139" s="153"/>
      <c r="H139" s="141"/>
      <c r="I139" s="153"/>
      <c r="J139" s="141"/>
      <c r="K139" s="153"/>
      <c r="M139" s="138"/>
      <c r="N139" s="138"/>
      <c r="O139" s="138"/>
    </row>
    <row r="140" spans="1:15" s="136" customFormat="1" ht="21" customHeight="1" x14ac:dyDescent="0.6">
      <c r="A140" s="142" t="s">
        <v>71</v>
      </c>
      <c r="C140" s="145"/>
      <c r="D140" s="144"/>
      <c r="E140" s="166">
        <f>SUM(E133,E138)</f>
        <v>-201218</v>
      </c>
      <c r="F140" s="155"/>
      <c r="G140" s="166">
        <f>SUM(G133,G138)</f>
        <v>-37934</v>
      </c>
      <c r="H140" s="159"/>
      <c r="I140" s="166">
        <f>SUM(I133,I138)</f>
        <v>-201472</v>
      </c>
      <c r="J140" s="148"/>
      <c r="K140" s="166">
        <f>SUM(K133,K138)</f>
        <v>-46329</v>
      </c>
      <c r="M140" s="138"/>
      <c r="N140" s="138"/>
      <c r="O140" s="138"/>
    </row>
    <row r="141" spans="1:15" ht="21" customHeight="1" x14ac:dyDescent="0.6">
      <c r="A141" s="106"/>
      <c r="E141" s="5"/>
      <c r="F141" s="5"/>
      <c r="G141" s="5"/>
      <c r="H141" s="5"/>
      <c r="I141" s="5"/>
      <c r="J141" s="5"/>
      <c r="K141" s="5"/>
    </row>
    <row r="142" spans="1:15" s="136" customFormat="1" ht="21" customHeight="1" thickBot="1" x14ac:dyDescent="0.65">
      <c r="A142" s="142" t="s">
        <v>84</v>
      </c>
      <c r="C142" s="145"/>
      <c r="D142" s="144"/>
      <c r="E142" s="154">
        <f>SUM(E127,E140)</f>
        <v>1252805</v>
      </c>
      <c r="F142" s="155"/>
      <c r="G142" s="154">
        <f>SUM(G127,G140)</f>
        <v>110125</v>
      </c>
      <c r="H142" s="146"/>
      <c r="I142" s="154">
        <f>SUM(I127,I140)</f>
        <v>629325</v>
      </c>
      <c r="J142" s="148"/>
      <c r="K142" s="154">
        <f>SUM(K127,K140)</f>
        <v>-659337</v>
      </c>
      <c r="M142" s="138"/>
      <c r="N142" s="138"/>
      <c r="O142" s="138"/>
    </row>
    <row r="143" spans="1:15" s="136" customFormat="1" ht="21" customHeight="1" thickTop="1" x14ac:dyDescent="0.6">
      <c r="A143" s="142"/>
      <c r="C143" s="145"/>
      <c r="D143" s="144"/>
      <c r="E143" s="145"/>
      <c r="F143" s="155"/>
      <c r="G143" s="147"/>
      <c r="H143" s="146"/>
      <c r="I143" s="147"/>
      <c r="J143" s="148"/>
      <c r="K143" s="148"/>
      <c r="M143" s="138"/>
      <c r="N143" s="138"/>
      <c r="O143" s="138"/>
    </row>
    <row r="144" spans="1:15" ht="21" customHeight="1" x14ac:dyDescent="0.6">
      <c r="A144" s="2" t="s">
        <v>355</v>
      </c>
      <c r="C144" s="113"/>
      <c r="E144" s="128"/>
      <c r="G144" s="128"/>
      <c r="I144" s="128"/>
      <c r="J144" s="128"/>
      <c r="K144" s="128"/>
    </row>
    <row r="145" spans="1:15" s="136" customFormat="1" ht="21.75" customHeight="1" x14ac:dyDescent="0.6">
      <c r="K145" s="137"/>
      <c r="L145" s="137" t="s">
        <v>81</v>
      </c>
      <c r="M145" s="138"/>
      <c r="N145" s="138"/>
      <c r="O145" s="138"/>
    </row>
    <row r="146" spans="1:15" s="136" customFormat="1" ht="21.75" customHeight="1" x14ac:dyDescent="0.6">
      <c r="A146" s="101" t="s">
        <v>226</v>
      </c>
      <c r="K146" s="1"/>
      <c r="M146" s="138"/>
      <c r="N146" s="138"/>
      <c r="O146" s="138"/>
    </row>
    <row r="147" spans="1:15" s="136" customFormat="1" ht="21.75" customHeight="1" x14ac:dyDescent="0.6">
      <c r="A147" s="101" t="s">
        <v>94</v>
      </c>
      <c r="K147" s="1"/>
      <c r="M147" s="138"/>
      <c r="N147" s="138"/>
      <c r="O147" s="138"/>
    </row>
    <row r="148" spans="1:15" s="136" customFormat="1" ht="21.75" customHeight="1" x14ac:dyDescent="0.6">
      <c r="A148" s="101" t="s">
        <v>258</v>
      </c>
      <c r="K148" s="1"/>
      <c r="M148" s="138"/>
      <c r="N148" s="138"/>
      <c r="O148" s="138"/>
    </row>
    <row r="149" spans="1:15" s="136" customFormat="1" ht="21.75" customHeight="1" x14ac:dyDescent="0.6">
      <c r="C149" s="103"/>
      <c r="D149" s="104"/>
      <c r="E149" s="104"/>
      <c r="F149" s="104"/>
      <c r="G149" s="104"/>
      <c r="H149" s="104"/>
      <c r="I149" s="102"/>
      <c r="J149" s="104"/>
      <c r="K149" s="1" t="s">
        <v>107</v>
      </c>
      <c r="M149" s="138"/>
      <c r="N149" s="138"/>
      <c r="O149" s="138"/>
    </row>
    <row r="150" spans="1:15" s="136" customFormat="1" ht="21.75" customHeight="1" x14ac:dyDescent="0.6">
      <c r="C150" s="2"/>
      <c r="D150" s="3"/>
      <c r="E150" s="16"/>
      <c r="F150" s="16" t="s">
        <v>0</v>
      </c>
      <c r="G150" s="16"/>
      <c r="H150" s="4"/>
      <c r="I150" s="16"/>
      <c r="J150" s="16" t="s">
        <v>1</v>
      </c>
      <c r="K150" s="16"/>
      <c r="M150" s="138"/>
      <c r="N150" s="138"/>
      <c r="O150" s="138"/>
    </row>
    <row r="151" spans="1:15" s="136" customFormat="1" ht="21.75" customHeight="1" x14ac:dyDescent="0.6">
      <c r="C151" s="108" t="s">
        <v>2</v>
      </c>
      <c r="D151" s="109"/>
      <c r="E151" s="108">
        <v>2567</v>
      </c>
      <c r="F151" s="111"/>
      <c r="G151" s="108">
        <v>2566</v>
      </c>
      <c r="H151" s="112"/>
      <c r="I151" s="108">
        <v>2567</v>
      </c>
      <c r="J151" s="111"/>
      <c r="K151" s="108">
        <v>2566</v>
      </c>
      <c r="M151" s="138"/>
      <c r="N151" s="138"/>
      <c r="O151" s="138"/>
    </row>
    <row r="152" spans="1:15" ht="21.75" customHeight="1" x14ac:dyDescent="0.6">
      <c r="A152" s="106" t="s">
        <v>235</v>
      </c>
      <c r="C152" s="8"/>
      <c r="E152" s="128"/>
      <c r="G152" s="128"/>
      <c r="I152" s="128"/>
      <c r="J152" s="128"/>
      <c r="K152" s="128"/>
    </row>
    <row r="153" spans="1:15" ht="21.75" customHeight="1" thickBot="1" x14ac:dyDescent="0.65">
      <c r="A153" s="2" t="s">
        <v>61</v>
      </c>
      <c r="C153" s="8"/>
      <c r="E153" s="141">
        <f>SUM(I153)</f>
        <v>830797</v>
      </c>
      <c r="G153" s="141">
        <f>SUM(K153)</f>
        <v>-613008</v>
      </c>
      <c r="I153" s="156">
        <f>SUM(I127)</f>
        <v>830797</v>
      </c>
      <c r="K153" s="156">
        <f>SUM(K127)</f>
        <v>-613008</v>
      </c>
    </row>
    <row r="154" spans="1:15" ht="21.75" customHeight="1" thickTop="1" x14ac:dyDescent="0.6">
      <c r="A154" s="2" t="s">
        <v>40</v>
      </c>
      <c r="C154" s="8"/>
      <c r="E154" s="5">
        <v>623226</v>
      </c>
      <c r="G154" s="5">
        <v>761067</v>
      </c>
      <c r="I154" s="128"/>
      <c r="K154" s="128"/>
    </row>
    <row r="155" spans="1:15" ht="21.75" customHeight="1" thickBot="1" x14ac:dyDescent="0.65">
      <c r="E155" s="157">
        <f>SUM(E153:E154)</f>
        <v>1454023</v>
      </c>
      <c r="F155" s="5"/>
      <c r="G155" s="157">
        <f>SUM(G153:G154)</f>
        <v>148059</v>
      </c>
      <c r="H155" s="5"/>
      <c r="I155" s="5"/>
      <c r="J155" s="5"/>
      <c r="K155" s="5"/>
    </row>
    <row r="156" spans="1:15" s="136" customFormat="1" ht="21.75" customHeight="1" thickTop="1" x14ac:dyDescent="0.6">
      <c r="A156" s="150"/>
      <c r="C156" s="143"/>
      <c r="D156" s="144"/>
      <c r="E156" s="141"/>
      <c r="F156" s="151"/>
      <c r="G156" s="141"/>
      <c r="H156" s="141"/>
      <c r="I156" s="141"/>
      <c r="J156" s="141"/>
      <c r="K156" s="141"/>
      <c r="M156" s="138"/>
      <c r="N156" s="138"/>
      <c r="O156" s="138"/>
    </row>
    <row r="157" spans="1:15" s="136" customFormat="1" ht="21.75" customHeight="1" x14ac:dyDescent="0.6">
      <c r="A157" s="142" t="s">
        <v>43</v>
      </c>
      <c r="C157" s="148"/>
      <c r="D157" s="158"/>
      <c r="E157" s="148"/>
      <c r="F157" s="155"/>
      <c r="G157" s="148"/>
      <c r="H157" s="159"/>
      <c r="I157" s="160"/>
      <c r="J157" s="148"/>
      <c r="K157" s="160"/>
      <c r="M157" s="138"/>
      <c r="N157" s="138"/>
      <c r="O157" s="138"/>
    </row>
    <row r="158" spans="1:15" s="136" customFormat="1" ht="21.75" customHeight="1" thickBot="1" x14ac:dyDescent="0.65">
      <c r="A158" s="2" t="s">
        <v>61</v>
      </c>
      <c r="C158" s="148"/>
      <c r="D158" s="158"/>
      <c r="E158" s="141">
        <f>SUM(I158)</f>
        <v>629325</v>
      </c>
      <c r="F158" s="3"/>
      <c r="G158" s="141">
        <f>SUM(K158)</f>
        <v>-659337</v>
      </c>
      <c r="H158" s="3"/>
      <c r="I158" s="156">
        <f>SUM(I142)</f>
        <v>629325</v>
      </c>
      <c r="J158" s="3"/>
      <c r="K158" s="156">
        <f>SUM(K142)</f>
        <v>-659337</v>
      </c>
      <c r="M158" s="138"/>
      <c r="N158" s="138"/>
      <c r="O158" s="138"/>
    </row>
    <row r="159" spans="1:15" s="136" customFormat="1" ht="21.75" customHeight="1" thickTop="1" x14ac:dyDescent="0.6">
      <c r="A159" s="2" t="s">
        <v>40</v>
      </c>
      <c r="C159" s="148"/>
      <c r="D159" s="158"/>
      <c r="E159" s="5">
        <v>623480</v>
      </c>
      <c r="F159" s="3"/>
      <c r="G159" s="5">
        <v>769462</v>
      </c>
      <c r="H159" s="3"/>
      <c r="I159" s="128"/>
      <c r="J159" s="3"/>
      <c r="K159" s="128"/>
      <c r="M159" s="138"/>
      <c r="N159" s="138"/>
      <c r="O159" s="138"/>
    </row>
    <row r="160" spans="1:15" s="136" customFormat="1" ht="21.75" customHeight="1" thickBot="1" x14ac:dyDescent="0.65">
      <c r="A160" s="161"/>
      <c r="C160" s="148"/>
      <c r="D160" s="158"/>
      <c r="E160" s="157">
        <f>SUM(E158:E159)</f>
        <v>1252805</v>
      </c>
      <c r="F160" s="5"/>
      <c r="G160" s="157">
        <f>SUM(G158:G159)</f>
        <v>110125</v>
      </c>
      <c r="H160" s="5"/>
      <c r="I160" s="5"/>
      <c r="J160" s="5"/>
      <c r="K160" s="5"/>
      <c r="M160" s="138"/>
      <c r="N160" s="138"/>
      <c r="O160" s="138"/>
    </row>
    <row r="161" spans="1:15" s="136" customFormat="1" ht="21.75" customHeight="1" thickTop="1" x14ac:dyDescent="0.6">
      <c r="A161" s="161"/>
      <c r="C161" s="148"/>
      <c r="D161" s="158"/>
      <c r="E161" s="141"/>
      <c r="F161" s="5"/>
      <c r="G161" s="141"/>
      <c r="H161" s="5"/>
      <c r="I161" s="5"/>
      <c r="J161" s="5"/>
      <c r="K161" s="5"/>
      <c r="M161" s="138"/>
      <c r="N161" s="138"/>
      <c r="O161" s="138"/>
    </row>
    <row r="162" spans="1:15" s="136" customFormat="1" ht="21.75" customHeight="1" x14ac:dyDescent="0.6">
      <c r="A162" s="161"/>
      <c r="C162" s="148"/>
      <c r="D162" s="158"/>
      <c r="E162" s="5"/>
      <c r="F162" s="5"/>
      <c r="G162" s="5"/>
      <c r="H162" s="5"/>
      <c r="I162" s="5"/>
      <c r="J162" s="5"/>
      <c r="K162" s="5"/>
      <c r="M162" s="138"/>
      <c r="N162" s="138"/>
      <c r="O162" s="138"/>
    </row>
    <row r="163" spans="1:15" ht="21.75" customHeight="1" x14ac:dyDescent="0.6">
      <c r="A163" s="106" t="s">
        <v>41</v>
      </c>
      <c r="C163" s="8">
        <v>21</v>
      </c>
      <c r="E163" s="128"/>
      <c r="G163" s="128"/>
    </row>
    <row r="164" spans="1:15" ht="21.75" customHeight="1" x14ac:dyDescent="0.6">
      <c r="A164" s="121" t="s">
        <v>236</v>
      </c>
      <c r="B164" s="119"/>
      <c r="C164" s="8"/>
      <c r="E164" s="128"/>
      <c r="G164" s="128"/>
      <c r="H164" s="128"/>
      <c r="I164" s="128"/>
      <c r="J164" s="128"/>
      <c r="K164" s="128"/>
    </row>
    <row r="165" spans="1:15" ht="21.75" customHeight="1" thickBot="1" x14ac:dyDescent="0.65">
      <c r="A165" s="121" t="s">
        <v>237</v>
      </c>
      <c r="B165" s="105"/>
      <c r="C165" s="8"/>
      <c r="E165" s="162">
        <v>0.57099999999999995</v>
      </c>
      <c r="F165" s="163"/>
      <c r="G165" s="162">
        <v>-0.42099999999999999</v>
      </c>
      <c r="H165" s="163"/>
      <c r="I165" s="162">
        <v>0.57099999999999995</v>
      </c>
      <c r="J165" s="163"/>
      <c r="K165" s="162">
        <v>-0.42099999999999999</v>
      </c>
    </row>
    <row r="166" spans="1:15" ht="21.75" customHeight="1" thickTop="1" x14ac:dyDescent="0.6">
      <c r="A166" s="121" t="s">
        <v>183</v>
      </c>
      <c r="B166" s="105"/>
      <c r="C166" s="8"/>
      <c r="E166" s="164"/>
      <c r="F166" s="163"/>
      <c r="G166" s="164"/>
      <c r="H166" s="163"/>
      <c r="I166" s="164"/>
      <c r="J166" s="163"/>
      <c r="K166" s="164"/>
    </row>
    <row r="167" spans="1:15" ht="21.75" customHeight="1" thickBot="1" x14ac:dyDescent="0.65">
      <c r="A167" s="121" t="s">
        <v>145</v>
      </c>
      <c r="B167" s="105"/>
      <c r="C167" s="8"/>
      <c r="E167" s="162">
        <v>0.56999999999999995</v>
      </c>
      <c r="F167" s="163"/>
      <c r="G167" s="164"/>
      <c r="H167" s="163"/>
      <c r="I167" s="162">
        <v>0.56999999999999995</v>
      </c>
      <c r="J167" s="163"/>
      <c r="K167" s="164"/>
    </row>
    <row r="168" spans="1:15" ht="21.75" customHeight="1" thickTop="1" x14ac:dyDescent="0.6">
      <c r="A168" s="121"/>
      <c r="B168" s="105"/>
      <c r="C168" s="8"/>
      <c r="E168" s="164"/>
      <c r="F168" s="163"/>
      <c r="G168" s="164"/>
      <c r="H168" s="163"/>
      <c r="I168" s="164"/>
      <c r="J168" s="163"/>
      <c r="K168" s="164"/>
    </row>
    <row r="169" spans="1:15" s="136" customFormat="1" ht="21.75" customHeight="1" x14ac:dyDescent="0.6">
      <c r="A169" s="142"/>
      <c r="C169" s="145"/>
      <c r="D169" s="144"/>
      <c r="E169" s="145"/>
      <c r="F169" s="155"/>
      <c r="G169" s="147"/>
      <c r="H169" s="146"/>
      <c r="I169" s="147"/>
      <c r="J169" s="148"/>
      <c r="K169" s="148"/>
      <c r="M169" s="138"/>
      <c r="N169" s="138"/>
      <c r="O169" s="138"/>
    </row>
    <row r="170" spans="1:15" s="136" customFormat="1" ht="21.75" customHeight="1" x14ac:dyDescent="0.6">
      <c r="A170" s="2" t="s">
        <v>355</v>
      </c>
      <c r="K170" s="1"/>
      <c r="M170" s="138"/>
      <c r="N170" s="138"/>
      <c r="O170" s="138"/>
    </row>
    <row r="171" spans="1:15" s="136" customFormat="1" ht="21.75" customHeight="1" x14ac:dyDescent="0.6">
      <c r="A171" s="2"/>
      <c r="K171" s="1"/>
      <c r="M171" s="138"/>
      <c r="N171" s="138"/>
      <c r="O171" s="138"/>
    </row>
    <row r="172" spans="1:15" s="2" customFormat="1" ht="21.75" customHeight="1" x14ac:dyDescent="0.6">
      <c r="B172" s="3"/>
      <c r="D172" s="3"/>
      <c r="E172" s="3"/>
      <c r="F172" s="3"/>
      <c r="G172" s="3"/>
      <c r="H172" s="3"/>
      <c r="I172" s="3"/>
      <c r="J172" s="3"/>
      <c r="K172" s="3"/>
      <c r="L172" s="3"/>
      <c r="M172" s="138"/>
      <c r="N172" s="138"/>
      <c r="O172" s="138"/>
    </row>
    <row r="173" spans="1:15" s="2" customFormat="1" ht="21.75" customHeight="1" x14ac:dyDescent="0.6">
      <c r="B173" s="3"/>
      <c r="D173" s="3"/>
      <c r="E173" s="3"/>
      <c r="F173" s="3"/>
      <c r="G173" s="3"/>
      <c r="H173" s="3"/>
      <c r="I173" s="3"/>
      <c r="J173" s="3"/>
      <c r="K173" s="3"/>
      <c r="L173" s="3"/>
      <c r="M173" s="138"/>
      <c r="N173" s="138"/>
      <c r="O173" s="138"/>
    </row>
    <row r="174" spans="1:15" s="2" customFormat="1" ht="21.75" customHeight="1" x14ac:dyDescent="0.6">
      <c r="B174" s="3"/>
      <c r="D174" s="3"/>
      <c r="E174" s="3"/>
      <c r="F174" s="3"/>
      <c r="G174" s="3"/>
      <c r="H174" s="3"/>
      <c r="I174" s="3"/>
      <c r="J174" s="3"/>
      <c r="K174" s="3"/>
      <c r="L174" s="3"/>
      <c r="M174" s="138"/>
      <c r="N174" s="138"/>
      <c r="O174" s="138"/>
    </row>
    <row r="175" spans="1:15" s="2" customFormat="1" ht="21.75" customHeight="1" x14ac:dyDescent="0.6">
      <c r="B175" s="3"/>
      <c r="D175" s="3"/>
      <c r="E175" s="3"/>
      <c r="F175" s="3"/>
      <c r="G175" s="3"/>
      <c r="H175" s="3"/>
      <c r="I175" s="3"/>
      <c r="J175" s="3"/>
      <c r="K175" s="3"/>
      <c r="L175" s="3"/>
      <c r="M175" s="138"/>
      <c r="N175" s="138"/>
      <c r="O175" s="138"/>
    </row>
    <row r="176" spans="1:15" s="2" customFormat="1" ht="21.75" customHeight="1" x14ac:dyDescent="0.6">
      <c r="B176" s="3"/>
      <c r="D176" s="3"/>
      <c r="E176" s="3"/>
      <c r="F176" s="3"/>
      <c r="G176" s="3"/>
      <c r="H176" s="3"/>
      <c r="I176" s="3"/>
      <c r="J176" s="3"/>
      <c r="K176" s="3"/>
      <c r="L176" s="3"/>
      <c r="M176" s="138"/>
      <c r="N176" s="138"/>
      <c r="O176" s="138"/>
    </row>
    <row r="177" spans="2:15" s="2" customFormat="1" ht="21.75" customHeight="1" x14ac:dyDescent="0.6">
      <c r="B177" s="3"/>
      <c r="D177" s="3"/>
      <c r="E177" s="3"/>
      <c r="F177" s="3"/>
      <c r="G177" s="3"/>
      <c r="H177" s="3"/>
      <c r="I177" s="3"/>
      <c r="J177" s="3"/>
      <c r="K177" s="3"/>
      <c r="L177" s="3"/>
      <c r="M177" s="138"/>
      <c r="N177" s="138"/>
      <c r="O177" s="138"/>
    </row>
    <row r="178" spans="2:15" s="2" customFormat="1" ht="21.75" customHeight="1" x14ac:dyDescent="0.6">
      <c r="B178" s="3"/>
      <c r="D178" s="3"/>
      <c r="E178" s="3"/>
      <c r="F178" s="3"/>
      <c r="G178" s="3"/>
      <c r="H178" s="3"/>
      <c r="I178" s="3"/>
      <c r="J178" s="3"/>
      <c r="K178" s="3"/>
      <c r="L178" s="3"/>
      <c r="M178" s="138"/>
      <c r="N178" s="138"/>
      <c r="O178" s="138"/>
    </row>
    <row r="179" spans="2:15" s="2" customFormat="1" ht="21.75" customHeight="1" x14ac:dyDescent="0.6">
      <c r="B179" s="3"/>
      <c r="D179" s="3"/>
      <c r="E179" s="3"/>
      <c r="F179" s="3"/>
      <c r="G179" s="3"/>
      <c r="H179" s="3"/>
      <c r="I179" s="3"/>
      <c r="J179" s="3"/>
      <c r="K179" s="3"/>
      <c r="L179" s="3"/>
      <c r="M179" s="138"/>
      <c r="N179" s="138"/>
      <c r="O179" s="138"/>
    </row>
    <row r="180" spans="2:15" s="2" customFormat="1" ht="21.75" customHeight="1" x14ac:dyDescent="0.6">
      <c r="B180" s="3"/>
      <c r="D180" s="3"/>
      <c r="E180" s="3"/>
      <c r="F180" s="3"/>
      <c r="G180" s="3"/>
      <c r="H180" s="3"/>
      <c r="I180" s="3"/>
      <c r="J180" s="3"/>
      <c r="K180" s="3"/>
      <c r="L180" s="3"/>
      <c r="M180" s="138"/>
      <c r="N180" s="138"/>
      <c r="O180" s="138"/>
    </row>
    <row r="181" spans="2:15" s="2" customFormat="1" ht="21.75" customHeight="1" x14ac:dyDescent="0.6">
      <c r="B181" s="3"/>
      <c r="D181" s="3"/>
      <c r="E181" s="3"/>
      <c r="F181" s="3"/>
      <c r="G181" s="3"/>
      <c r="H181" s="3"/>
      <c r="I181" s="3"/>
      <c r="J181" s="3"/>
      <c r="K181" s="3"/>
      <c r="L181" s="3"/>
      <c r="M181" s="138"/>
      <c r="N181" s="138"/>
      <c r="O181" s="138"/>
    </row>
    <row r="182" spans="2:15" s="2" customFormat="1" ht="21.75" customHeight="1" x14ac:dyDescent="0.6">
      <c r="B182" s="3"/>
      <c r="D182" s="3"/>
      <c r="E182" s="3"/>
      <c r="F182" s="3"/>
      <c r="G182" s="3"/>
      <c r="H182" s="3"/>
      <c r="I182" s="3"/>
      <c r="J182" s="3"/>
      <c r="K182" s="3"/>
      <c r="L182" s="3"/>
      <c r="M182" s="138"/>
      <c r="N182" s="138"/>
      <c r="O182" s="138"/>
    </row>
    <row r="183" spans="2:15" s="2" customFormat="1" ht="21.75" customHeight="1" x14ac:dyDescent="0.6">
      <c r="B183" s="3"/>
      <c r="D183" s="3"/>
      <c r="E183" s="3"/>
      <c r="F183" s="3"/>
      <c r="G183" s="3"/>
      <c r="H183" s="3"/>
      <c r="I183" s="3"/>
      <c r="J183" s="3"/>
      <c r="K183" s="3"/>
      <c r="L183" s="3"/>
      <c r="M183" s="138"/>
      <c r="N183" s="138"/>
      <c r="O183" s="138"/>
    </row>
    <row r="184" spans="2:15" s="2" customFormat="1" ht="21.75" customHeight="1" x14ac:dyDescent="0.6">
      <c r="B184" s="3"/>
      <c r="D184" s="3"/>
      <c r="E184" s="3"/>
      <c r="F184" s="3"/>
      <c r="G184" s="3"/>
      <c r="H184" s="3"/>
      <c r="I184" s="3"/>
      <c r="J184" s="3"/>
      <c r="K184" s="3"/>
      <c r="L184" s="3"/>
      <c r="M184" s="138"/>
      <c r="N184" s="138"/>
      <c r="O184" s="138"/>
    </row>
    <row r="185" spans="2:15" s="2" customFormat="1" ht="21.75" customHeight="1" x14ac:dyDescent="0.6">
      <c r="B185" s="3"/>
      <c r="D185" s="3"/>
      <c r="E185" s="3"/>
      <c r="F185" s="3"/>
      <c r="G185" s="3"/>
      <c r="H185" s="3"/>
      <c r="I185" s="3"/>
      <c r="J185" s="3"/>
      <c r="K185" s="3"/>
      <c r="L185" s="3"/>
      <c r="M185" s="138"/>
      <c r="N185" s="138"/>
      <c r="O185" s="138"/>
    </row>
    <row r="186" spans="2:15" s="2" customFormat="1" ht="21.75" customHeight="1" x14ac:dyDescent="0.6">
      <c r="B186" s="3"/>
      <c r="D186" s="3"/>
      <c r="E186" s="3"/>
      <c r="F186" s="3"/>
      <c r="G186" s="3"/>
      <c r="H186" s="3"/>
      <c r="I186" s="3"/>
      <c r="J186" s="3"/>
      <c r="K186" s="3"/>
      <c r="L186" s="3"/>
      <c r="M186" s="138"/>
      <c r="N186" s="138"/>
      <c r="O186" s="138"/>
    </row>
    <row r="187" spans="2:15" s="2" customFormat="1" ht="21.75" customHeight="1" x14ac:dyDescent="0.6">
      <c r="B187" s="3"/>
      <c r="D187" s="3"/>
      <c r="E187" s="3"/>
      <c r="F187" s="3"/>
      <c r="G187" s="3"/>
      <c r="H187" s="3"/>
      <c r="I187" s="3"/>
      <c r="J187" s="3"/>
      <c r="K187" s="3"/>
      <c r="L187" s="3"/>
      <c r="M187" s="138"/>
      <c r="N187" s="138"/>
      <c r="O187" s="138"/>
    </row>
    <row r="188" spans="2:15" s="2" customFormat="1" ht="21.75" customHeight="1" x14ac:dyDescent="0.6">
      <c r="B188" s="3"/>
      <c r="D188" s="3"/>
      <c r="E188" s="3"/>
      <c r="F188" s="3"/>
      <c r="G188" s="3"/>
      <c r="H188" s="3"/>
      <c r="I188" s="3"/>
      <c r="J188" s="3"/>
      <c r="K188" s="3"/>
      <c r="L188" s="3"/>
      <c r="M188" s="138"/>
      <c r="N188" s="138"/>
      <c r="O188" s="138"/>
    </row>
    <row r="189" spans="2:15" s="2" customFormat="1" ht="21.75" customHeight="1" x14ac:dyDescent="0.6">
      <c r="B189" s="3"/>
      <c r="D189" s="3"/>
      <c r="E189" s="3"/>
      <c r="F189" s="3"/>
      <c r="G189" s="3"/>
      <c r="H189" s="3"/>
      <c r="I189" s="3"/>
      <c r="J189" s="3"/>
      <c r="K189" s="3"/>
      <c r="L189" s="3"/>
      <c r="M189" s="138"/>
      <c r="N189" s="138"/>
      <c r="O189" s="138"/>
    </row>
    <row r="190" spans="2:15" s="2" customFormat="1" ht="21.75" customHeight="1" x14ac:dyDescent="0.6">
      <c r="B190" s="3"/>
      <c r="D190" s="3"/>
      <c r="E190" s="3"/>
      <c r="F190" s="3"/>
      <c r="G190" s="3"/>
      <c r="H190" s="3"/>
      <c r="I190" s="3"/>
      <c r="J190" s="3"/>
      <c r="K190" s="3"/>
      <c r="L190" s="3"/>
      <c r="M190" s="138"/>
      <c r="N190" s="138"/>
      <c r="O190" s="138"/>
    </row>
    <row r="191" spans="2:15" s="2" customFormat="1" ht="21.75" customHeight="1" x14ac:dyDescent="0.6">
      <c r="B191" s="3"/>
      <c r="D191" s="3"/>
      <c r="E191" s="3"/>
      <c r="F191" s="3"/>
      <c r="G191" s="3"/>
      <c r="H191" s="3"/>
      <c r="I191" s="3"/>
      <c r="J191" s="3"/>
      <c r="K191" s="3"/>
      <c r="L191" s="3"/>
      <c r="M191" s="138"/>
      <c r="N191" s="138"/>
      <c r="O191" s="138"/>
    </row>
    <row r="192" spans="2:15" s="2" customFormat="1" ht="21.75" customHeight="1" x14ac:dyDescent="0.6">
      <c r="B192" s="3"/>
      <c r="D192" s="3"/>
      <c r="E192" s="3"/>
      <c r="F192" s="3"/>
      <c r="G192" s="3"/>
      <c r="H192" s="3"/>
      <c r="I192" s="3"/>
      <c r="J192" s="3"/>
      <c r="K192" s="3"/>
      <c r="L192" s="3"/>
      <c r="M192" s="138"/>
      <c r="N192" s="138"/>
      <c r="O192" s="138"/>
    </row>
    <row r="193" spans="2:15" s="2" customFormat="1" ht="21.75" customHeight="1" x14ac:dyDescent="0.6">
      <c r="B193" s="3"/>
      <c r="D193" s="3"/>
      <c r="E193" s="3"/>
      <c r="F193" s="3"/>
      <c r="G193" s="3"/>
      <c r="H193" s="3"/>
      <c r="I193" s="3"/>
      <c r="J193" s="3"/>
      <c r="K193" s="3"/>
      <c r="L193" s="3"/>
      <c r="M193" s="138"/>
      <c r="N193" s="138"/>
      <c r="O193" s="138"/>
    </row>
    <row r="194" spans="2:15" s="2" customFormat="1" ht="21.75" customHeight="1" x14ac:dyDescent="0.6">
      <c r="B194" s="3"/>
      <c r="D194" s="3"/>
      <c r="E194" s="3"/>
      <c r="F194" s="3"/>
      <c r="G194" s="3"/>
      <c r="H194" s="3"/>
      <c r="I194" s="3"/>
      <c r="J194" s="3"/>
      <c r="K194" s="3"/>
      <c r="L194" s="3"/>
      <c r="M194" s="138"/>
      <c r="N194" s="138"/>
      <c r="O194" s="138"/>
    </row>
    <row r="195" spans="2:15" s="2" customFormat="1" ht="21.75" customHeight="1" x14ac:dyDescent="0.6">
      <c r="B195" s="3"/>
      <c r="D195" s="3"/>
      <c r="E195" s="3"/>
      <c r="F195" s="3"/>
      <c r="G195" s="3"/>
      <c r="H195" s="3"/>
      <c r="I195" s="3"/>
      <c r="J195" s="3"/>
      <c r="K195" s="3"/>
      <c r="L195" s="3"/>
      <c r="M195" s="138"/>
      <c r="N195" s="138"/>
      <c r="O195" s="138"/>
    </row>
    <row r="196" spans="2:15" s="2" customFormat="1" ht="21.75" customHeight="1" x14ac:dyDescent="0.6">
      <c r="B196" s="3"/>
      <c r="D196" s="3"/>
      <c r="E196" s="3"/>
      <c r="F196" s="3"/>
      <c r="G196" s="3"/>
      <c r="H196" s="3"/>
      <c r="I196" s="3"/>
      <c r="J196" s="3"/>
      <c r="K196" s="3"/>
      <c r="L196" s="3"/>
      <c r="M196" s="138"/>
      <c r="N196" s="138"/>
      <c r="O196" s="138"/>
    </row>
    <row r="197" spans="2:15" s="2" customFormat="1" ht="21.75" customHeight="1" x14ac:dyDescent="0.6">
      <c r="B197" s="3"/>
      <c r="D197" s="3"/>
      <c r="E197" s="3"/>
      <c r="F197" s="3"/>
      <c r="G197" s="3"/>
      <c r="H197" s="3"/>
      <c r="I197" s="3"/>
      <c r="J197" s="3"/>
      <c r="K197" s="3"/>
      <c r="L197" s="3"/>
      <c r="M197" s="138"/>
      <c r="N197" s="138"/>
      <c r="O197" s="138"/>
    </row>
    <row r="198" spans="2:15" s="2" customFormat="1" ht="21.75" customHeight="1" x14ac:dyDescent="0.6">
      <c r="B198" s="3"/>
      <c r="D198" s="3"/>
      <c r="E198" s="3"/>
      <c r="F198" s="3"/>
      <c r="G198" s="3"/>
      <c r="H198" s="3"/>
      <c r="I198" s="3"/>
      <c r="J198" s="3"/>
      <c r="K198" s="3"/>
      <c r="L198" s="3"/>
      <c r="M198" s="138"/>
      <c r="N198" s="138"/>
      <c r="O198" s="138"/>
    </row>
    <row r="199" spans="2:15" s="2" customFormat="1" ht="21.75" customHeight="1" x14ac:dyDescent="0.6">
      <c r="B199" s="3"/>
      <c r="D199" s="3"/>
      <c r="E199" s="3"/>
      <c r="F199" s="3"/>
      <c r="G199" s="3"/>
      <c r="H199" s="3"/>
      <c r="I199" s="3"/>
      <c r="J199" s="3"/>
      <c r="K199" s="3"/>
      <c r="L199" s="3"/>
      <c r="M199" s="138"/>
      <c r="N199" s="138"/>
      <c r="O199" s="138"/>
    </row>
    <row r="200" spans="2:15" s="2" customFormat="1" ht="21.75" customHeight="1" x14ac:dyDescent="0.6">
      <c r="B200" s="3"/>
      <c r="D200" s="3"/>
      <c r="E200" s="3"/>
      <c r="F200" s="3"/>
      <c r="G200" s="3"/>
      <c r="H200" s="3"/>
      <c r="I200" s="3"/>
      <c r="J200" s="3"/>
      <c r="K200" s="3"/>
      <c r="L200" s="3"/>
      <c r="M200" s="138"/>
      <c r="N200" s="138"/>
      <c r="O200" s="138"/>
    </row>
    <row r="201" spans="2:15" s="2" customFormat="1" ht="21.75" customHeight="1" x14ac:dyDescent="0.6">
      <c r="B201" s="3"/>
      <c r="D201" s="3"/>
      <c r="E201" s="3"/>
      <c r="F201" s="3"/>
      <c r="G201" s="3"/>
      <c r="H201" s="3"/>
      <c r="I201" s="3"/>
      <c r="J201" s="3"/>
      <c r="K201" s="3"/>
      <c r="L201" s="3"/>
      <c r="M201" s="138"/>
      <c r="N201" s="138"/>
      <c r="O201" s="138"/>
    </row>
    <row r="202" spans="2:15" s="2" customFormat="1" ht="21.75" customHeight="1" x14ac:dyDescent="0.6">
      <c r="B202" s="3"/>
      <c r="D202" s="3"/>
      <c r="E202" s="3"/>
      <c r="F202" s="3"/>
      <c r="G202" s="3"/>
      <c r="H202" s="3"/>
      <c r="I202" s="3"/>
      <c r="J202" s="3"/>
      <c r="K202" s="3"/>
      <c r="L202" s="3"/>
      <c r="M202" s="138"/>
      <c r="N202" s="138"/>
      <c r="O202" s="138"/>
    </row>
    <row r="203" spans="2:15" s="2" customFormat="1" ht="21.75" customHeight="1" x14ac:dyDescent="0.6">
      <c r="B203" s="3"/>
      <c r="D203" s="3"/>
      <c r="E203" s="3"/>
      <c r="F203" s="3"/>
      <c r="G203" s="3"/>
      <c r="H203" s="3"/>
      <c r="I203" s="3"/>
      <c r="J203" s="3"/>
      <c r="K203" s="3"/>
      <c r="L203" s="3"/>
      <c r="M203" s="138"/>
      <c r="N203" s="138"/>
      <c r="O203" s="138"/>
    </row>
    <row r="204" spans="2:15" s="2" customFormat="1" ht="21.75" customHeight="1" x14ac:dyDescent="0.6">
      <c r="B204" s="3"/>
      <c r="D204" s="3"/>
      <c r="E204" s="3"/>
      <c r="F204" s="3"/>
      <c r="G204" s="3"/>
      <c r="H204" s="3"/>
      <c r="I204" s="3"/>
      <c r="J204" s="3"/>
      <c r="K204" s="3"/>
      <c r="L204" s="3"/>
      <c r="M204" s="138"/>
      <c r="N204" s="138"/>
      <c r="O204" s="138"/>
    </row>
    <row r="205" spans="2:15" s="2" customFormat="1" ht="21.75" customHeight="1" x14ac:dyDescent="0.6">
      <c r="B205" s="3"/>
      <c r="D205" s="3"/>
      <c r="E205" s="3"/>
      <c r="F205" s="3"/>
      <c r="G205" s="3"/>
      <c r="H205" s="3"/>
      <c r="I205" s="3"/>
      <c r="J205" s="3"/>
      <c r="K205" s="3"/>
      <c r="L205" s="3"/>
      <c r="M205" s="138"/>
      <c r="N205" s="138"/>
      <c r="O205" s="138"/>
    </row>
    <row r="206" spans="2:15" s="2" customFormat="1" ht="21.75" customHeight="1" x14ac:dyDescent="0.6">
      <c r="B206" s="3"/>
      <c r="D206" s="3"/>
      <c r="E206" s="3"/>
      <c r="F206" s="3"/>
      <c r="G206" s="3"/>
      <c r="H206" s="3"/>
      <c r="I206" s="3"/>
      <c r="J206" s="3"/>
      <c r="K206" s="3"/>
      <c r="L206" s="3"/>
      <c r="M206" s="138"/>
      <c r="N206" s="138"/>
      <c r="O206" s="138"/>
    </row>
    <row r="207" spans="2:15" s="2" customFormat="1" ht="21.75" customHeight="1" x14ac:dyDescent="0.6">
      <c r="B207" s="3"/>
      <c r="D207" s="3"/>
      <c r="E207" s="3"/>
      <c r="F207" s="3"/>
      <c r="G207" s="3"/>
      <c r="H207" s="3"/>
      <c r="I207" s="3"/>
      <c r="J207" s="3"/>
      <c r="K207" s="3"/>
      <c r="L207" s="3"/>
      <c r="M207" s="138"/>
      <c r="N207" s="138"/>
      <c r="O207" s="138"/>
    </row>
    <row r="208" spans="2:15" s="2" customFormat="1" ht="21.75" customHeight="1" x14ac:dyDescent="0.6">
      <c r="B208" s="3"/>
      <c r="D208" s="3"/>
      <c r="E208" s="3"/>
      <c r="F208" s="3"/>
      <c r="G208" s="3"/>
      <c r="H208" s="3"/>
      <c r="I208" s="3"/>
      <c r="J208" s="3"/>
      <c r="K208" s="3"/>
      <c r="L208" s="3"/>
      <c r="M208" s="138"/>
      <c r="N208" s="138"/>
      <c r="O208" s="138"/>
    </row>
    <row r="209" spans="2:15" s="2" customFormat="1" ht="21.75" customHeight="1" x14ac:dyDescent="0.6">
      <c r="B209" s="3"/>
      <c r="D209" s="3"/>
      <c r="E209" s="3"/>
      <c r="F209" s="3"/>
      <c r="G209" s="3"/>
      <c r="H209" s="3"/>
      <c r="I209" s="3"/>
      <c r="J209" s="3"/>
      <c r="K209" s="3"/>
      <c r="L209" s="3"/>
      <c r="M209" s="138"/>
      <c r="N209" s="138"/>
      <c r="O209" s="138"/>
    </row>
    <row r="210" spans="2:15" s="2" customFormat="1" ht="21.75" customHeight="1" x14ac:dyDescent="0.6">
      <c r="B210" s="3"/>
      <c r="D210" s="3"/>
      <c r="E210" s="3"/>
      <c r="F210" s="3"/>
      <c r="G210" s="3"/>
      <c r="H210" s="3"/>
      <c r="I210" s="3"/>
      <c r="J210" s="3"/>
      <c r="K210" s="3"/>
      <c r="L210" s="3"/>
      <c r="M210" s="138"/>
      <c r="N210" s="138"/>
      <c r="O210" s="138"/>
    </row>
    <row r="211" spans="2:15" s="2" customFormat="1" ht="21.75" customHeight="1" x14ac:dyDescent="0.6">
      <c r="B211" s="3"/>
      <c r="D211" s="3"/>
      <c r="E211" s="3"/>
      <c r="F211" s="3"/>
      <c r="G211" s="3"/>
      <c r="H211" s="3"/>
      <c r="I211" s="3"/>
      <c r="J211" s="3"/>
      <c r="K211" s="3"/>
      <c r="L211" s="3"/>
      <c r="M211" s="138"/>
      <c r="N211" s="138"/>
      <c r="O211" s="138"/>
    </row>
    <row r="212" spans="2:15" s="2" customFormat="1" ht="21.75" customHeight="1" x14ac:dyDescent="0.6">
      <c r="B212" s="3"/>
      <c r="D212" s="3"/>
      <c r="E212" s="3"/>
      <c r="F212" s="3"/>
      <c r="G212" s="3"/>
      <c r="H212" s="3"/>
      <c r="I212" s="3"/>
      <c r="J212" s="3"/>
      <c r="K212" s="3"/>
      <c r="L212" s="3"/>
      <c r="M212" s="138"/>
      <c r="N212" s="138"/>
      <c r="O212" s="138"/>
    </row>
    <row r="213" spans="2:15" s="2" customFormat="1" ht="21.75" customHeight="1" x14ac:dyDescent="0.6">
      <c r="B213" s="3"/>
      <c r="D213" s="3"/>
      <c r="E213" s="3"/>
      <c r="F213" s="3"/>
      <c r="G213" s="3"/>
      <c r="H213" s="3"/>
      <c r="I213" s="3"/>
      <c r="J213" s="3"/>
      <c r="K213" s="3"/>
      <c r="L213" s="3"/>
      <c r="M213" s="138"/>
      <c r="N213" s="138"/>
      <c r="O213" s="138"/>
    </row>
  </sheetData>
  <pageMargins left="0.78740157480314965" right="0.39370078740157483" top="0.78740157480314965" bottom="0.19685039370078741" header="0.19685039370078741" footer="0.19685039370078741"/>
  <pageSetup paperSize="9" scale="60" fitToHeight="0" orientation="portrait" r:id="rId1"/>
  <headerFooter>
    <evenHeader>&amp;R&amp;"Arial,Italic"&amp;12For internal use only</evenHeader>
  </headerFooter>
  <rowBreaks count="3" manualBreakCount="3">
    <brk id="59" max="16383" man="1"/>
    <brk id="85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opLeftCell="A6" zoomScale="63" zoomScaleNormal="63" zoomScaleSheetLayoutView="55" workbookViewId="0">
      <selection activeCell="AE45" sqref="AE45"/>
    </sheetView>
  </sheetViews>
  <sheetFormatPr defaultColWidth="9.33203125" defaultRowHeight="21.75" customHeight="1" x14ac:dyDescent="0.25"/>
  <cols>
    <col min="1" max="1" width="42.44140625" style="3" customWidth="1"/>
    <col min="2" max="2" width="1.44140625" style="3" customWidth="1"/>
    <col min="3" max="3" width="15.88671875" style="3" customWidth="1"/>
    <col min="4" max="5" width="1.44140625" style="3" customWidth="1"/>
    <col min="6" max="6" width="13.88671875" style="3" customWidth="1"/>
    <col min="7" max="7" width="1.44140625" style="3" customWidth="1"/>
    <col min="8" max="8" width="13.88671875" style="3" customWidth="1"/>
    <col min="9" max="10" width="1.44140625" style="3" customWidth="1"/>
    <col min="11" max="11" width="13.88671875" style="3" customWidth="1"/>
    <col min="12" max="12" width="1.44140625" style="3" customWidth="1"/>
    <col min="13" max="13" width="13.88671875" style="3" customWidth="1"/>
    <col min="14" max="14" width="1.44140625" style="3" customWidth="1"/>
    <col min="15" max="15" width="13.88671875" style="3" customWidth="1"/>
    <col min="16" max="16" width="1.44140625" style="3" customWidth="1"/>
    <col min="17" max="17" width="13.88671875" style="3" customWidth="1"/>
    <col min="18" max="18" width="1.44140625" style="3" customWidth="1"/>
    <col min="19" max="19" width="13.88671875" style="3" customWidth="1"/>
    <col min="20" max="20" width="1.44140625" style="3" customWidth="1"/>
    <col min="21" max="21" width="13.88671875" style="3" customWidth="1"/>
    <col min="22" max="22" width="1.44140625" style="3" customWidth="1"/>
    <col min="23" max="23" width="13.88671875" style="3" customWidth="1"/>
    <col min="24" max="24" width="1.44140625" style="3" customWidth="1"/>
    <col min="25" max="25" width="13.88671875" style="3" customWidth="1"/>
    <col min="26" max="26" width="1.44140625" style="3" customWidth="1"/>
    <col min="27" max="27" width="13.88671875" style="3" customWidth="1"/>
    <col min="28" max="28" width="1.44140625" style="3" customWidth="1"/>
    <col min="29" max="29" width="13.88671875" style="3" customWidth="1"/>
    <col min="30" max="30" width="1.44140625" style="3" customWidth="1"/>
    <col min="31" max="31" width="13.88671875" style="3" customWidth="1"/>
    <col min="32" max="32" width="1.44140625" style="3" customWidth="1"/>
    <col min="33" max="33" width="13.88671875" style="3" customWidth="1"/>
    <col min="34" max="34" width="1.44140625" style="3" customWidth="1"/>
    <col min="35" max="35" width="13.88671875" style="3" customWidth="1"/>
    <col min="36" max="36" width="1.44140625" style="3" customWidth="1"/>
    <col min="37" max="37" width="13.88671875" style="3" customWidth="1"/>
    <col min="38" max="38" width="1.44140625" style="3" customWidth="1"/>
    <col min="39" max="39" width="13.88671875" style="3" customWidth="1"/>
    <col min="40" max="41" width="22" style="3" customWidth="1"/>
    <col min="42" max="16384" width="9.33203125" style="3"/>
  </cols>
  <sheetData>
    <row r="1" spans="1:41" s="11" customFormat="1" ht="21.75" customHeight="1" x14ac:dyDescent="0.25">
      <c r="AM1" s="17" t="s">
        <v>81</v>
      </c>
    </row>
    <row r="2" spans="1:41" ht="21.75" customHeight="1" x14ac:dyDescent="0.25">
      <c r="A2" s="6" t="s">
        <v>226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ht="21.75" customHeight="1" x14ac:dyDescent="0.25">
      <c r="A3" s="7" t="s">
        <v>265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21.75" customHeight="1" x14ac:dyDescent="0.25">
      <c r="A4" s="7" t="s">
        <v>258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ht="21.75" customHeight="1" x14ac:dyDescent="0.25">
      <c r="A5" s="7"/>
      <c r="B5" s="7"/>
      <c r="C5" s="7"/>
      <c r="D5" s="7"/>
      <c r="E5" s="18"/>
      <c r="F5" s="18"/>
      <c r="G5" s="18"/>
      <c r="H5" s="18"/>
      <c r="I5" s="1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1" t="s">
        <v>83</v>
      </c>
      <c r="AN5" s="7"/>
      <c r="AO5" s="7"/>
    </row>
    <row r="6" spans="1:41" s="19" customFormat="1" ht="21.75" customHeight="1" x14ac:dyDescent="0.25">
      <c r="C6" s="20"/>
      <c r="D6" s="20"/>
      <c r="E6" s="21"/>
      <c r="I6" s="22"/>
      <c r="Q6" s="23" t="s">
        <v>266</v>
      </c>
      <c r="AI6" s="23"/>
      <c r="AK6" s="23"/>
      <c r="AM6" s="23"/>
    </row>
    <row r="7" spans="1:41" s="19" customFormat="1" ht="21.75" customHeight="1" x14ac:dyDescent="0.25">
      <c r="C7" s="20"/>
      <c r="D7" s="20"/>
      <c r="E7" s="21"/>
      <c r="I7" s="22"/>
      <c r="M7" s="23" t="s">
        <v>267</v>
      </c>
      <c r="O7" s="23" t="s">
        <v>266</v>
      </c>
      <c r="Q7" s="23" t="s">
        <v>268</v>
      </c>
      <c r="S7" s="23" t="s">
        <v>269</v>
      </c>
      <c r="AI7" s="23" t="s">
        <v>270</v>
      </c>
      <c r="AK7" s="23"/>
    </row>
    <row r="8" spans="1:41" s="19" customFormat="1" ht="21.75" customHeight="1" x14ac:dyDescent="0.25">
      <c r="C8" s="20" t="s">
        <v>271</v>
      </c>
      <c r="D8" s="20"/>
      <c r="E8" s="21"/>
      <c r="H8" s="23" t="s">
        <v>272</v>
      </c>
      <c r="I8" s="22"/>
      <c r="K8" s="24" t="s">
        <v>272</v>
      </c>
      <c r="M8" s="23" t="s">
        <v>273</v>
      </c>
      <c r="O8" s="23" t="s">
        <v>268</v>
      </c>
      <c r="Q8" s="23" t="s">
        <v>274</v>
      </c>
      <c r="S8" s="23" t="s">
        <v>275</v>
      </c>
      <c r="U8" s="23" t="s">
        <v>276</v>
      </c>
      <c r="W8" s="23" t="s">
        <v>343</v>
      </c>
      <c r="Y8" s="23"/>
      <c r="AA8" s="23" t="s">
        <v>277</v>
      </c>
      <c r="AC8" s="23"/>
      <c r="AI8" s="23" t="s">
        <v>278</v>
      </c>
      <c r="AK8" s="23"/>
      <c r="AM8" s="24" t="s">
        <v>279</v>
      </c>
    </row>
    <row r="9" spans="1:41" s="19" customFormat="1" ht="21.75" customHeight="1" x14ac:dyDescent="0.25">
      <c r="C9" s="24" t="s">
        <v>280</v>
      </c>
      <c r="D9" s="20"/>
      <c r="E9" s="21"/>
      <c r="F9" s="23" t="s">
        <v>281</v>
      </c>
      <c r="H9" s="23" t="s">
        <v>282</v>
      </c>
      <c r="I9" s="22"/>
      <c r="K9" s="24" t="s">
        <v>283</v>
      </c>
      <c r="M9" s="23" t="s">
        <v>284</v>
      </c>
      <c r="O9" s="23" t="s">
        <v>285</v>
      </c>
      <c r="Q9" s="23" t="s">
        <v>286</v>
      </c>
      <c r="S9" s="23" t="s">
        <v>287</v>
      </c>
      <c r="U9" s="23" t="s">
        <v>288</v>
      </c>
      <c r="W9" s="23" t="s">
        <v>344</v>
      </c>
      <c r="Y9" s="23" t="s">
        <v>277</v>
      </c>
      <c r="AA9" s="23" t="s">
        <v>289</v>
      </c>
      <c r="AC9" s="23" t="s">
        <v>290</v>
      </c>
      <c r="AI9" s="23" t="s">
        <v>291</v>
      </c>
      <c r="AK9" s="23" t="s">
        <v>292</v>
      </c>
      <c r="AM9" s="24" t="s">
        <v>293</v>
      </c>
    </row>
    <row r="10" spans="1:41" s="19" customFormat="1" ht="21.75" customHeight="1" x14ac:dyDescent="0.25">
      <c r="C10" s="25" t="s">
        <v>294</v>
      </c>
      <c r="D10" s="20"/>
      <c r="E10" s="21"/>
      <c r="F10" s="26" t="s">
        <v>295</v>
      </c>
      <c r="H10" s="26" t="s">
        <v>295</v>
      </c>
      <c r="I10" s="22"/>
      <c r="K10" s="25" t="s">
        <v>295</v>
      </c>
      <c r="M10" s="26" t="s">
        <v>86</v>
      </c>
      <c r="O10" s="27" t="s">
        <v>286</v>
      </c>
      <c r="Q10" s="26" t="s">
        <v>62</v>
      </c>
      <c r="S10" s="26" t="s">
        <v>62</v>
      </c>
      <c r="U10" s="26" t="s">
        <v>58</v>
      </c>
      <c r="W10" s="26" t="s">
        <v>62</v>
      </c>
      <c r="Y10" s="26" t="s">
        <v>289</v>
      </c>
      <c r="AA10" s="26" t="s">
        <v>62</v>
      </c>
      <c r="AC10" s="26" t="s">
        <v>296</v>
      </c>
      <c r="AE10" s="26" t="s">
        <v>141</v>
      </c>
      <c r="AG10" s="26" t="s">
        <v>297</v>
      </c>
      <c r="AI10" s="26" t="s">
        <v>298</v>
      </c>
      <c r="AK10" s="26" t="s">
        <v>30</v>
      </c>
      <c r="AM10" s="25" t="s">
        <v>340</v>
      </c>
    </row>
    <row r="11" spans="1:41" s="19" customFormat="1" ht="21.75" customHeight="1" x14ac:dyDescent="0.25">
      <c r="A11" s="28" t="s">
        <v>299</v>
      </c>
      <c r="C11" s="20"/>
      <c r="D11" s="20"/>
      <c r="E11" s="21"/>
      <c r="I11" s="22"/>
      <c r="K11" s="20"/>
      <c r="L11" s="20"/>
      <c r="AG11" s="29" t="s">
        <v>300</v>
      </c>
      <c r="AM11" s="20"/>
    </row>
    <row r="12" spans="1:41" ht="21.75" customHeight="1" x14ac:dyDescent="0.25">
      <c r="A12" s="30" t="s">
        <v>301</v>
      </c>
      <c r="C12" s="4">
        <v>1426952</v>
      </c>
      <c r="D12" s="4"/>
      <c r="E12" s="31"/>
      <c r="F12" s="32">
        <v>0</v>
      </c>
      <c r="H12" s="32">
        <v>0</v>
      </c>
      <c r="I12" s="33"/>
      <c r="K12" s="34">
        <f>SUM(F12:H12)</f>
        <v>0</v>
      </c>
      <c r="L12" s="4"/>
      <c r="M12" s="32">
        <v>0</v>
      </c>
      <c r="O12" s="3">
        <v>30611</v>
      </c>
      <c r="Q12" s="32">
        <v>0</v>
      </c>
      <c r="S12" s="32">
        <v>0</v>
      </c>
      <c r="U12" s="32">
        <v>0</v>
      </c>
      <c r="W12" s="32">
        <v>0</v>
      </c>
      <c r="Y12" s="32">
        <v>0</v>
      </c>
      <c r="AA12" s="32">
        <v>0</v>
      </c>
      <c r="AC12" s="32">
        <v>0</v>
      </c>
      <c r="AE12" s="32">
        <v>0</v>
      </c>
      <c r="AG12" s="32">
        <v>0</v>
      </c>
      <c r="AI12" s="32">
        <v>0</v>
      </c>
      <c r="AK12" s="32">
        <v>0</v>
      </c>
      <c r="AM12" s="79">
        <f>SUM(C12,K12:AK12)</f>
        <v>1457563</v>
      </c>
    </row>
    <row r="13" spans="1:41" ht="21.75" customHeight="1" x14ac:dyDescent="0.25">
      <c r="A13" s="30" t="s">
        <v>29</v>
      </c>
      <c r="C13" s="4">
        <v>12596211</v>
      </c>
      <c r="D13" s="4"/>
      <c r="E13" s="31"/>
      <c r="F13" s="32">
        <v>0</v>
      </c>
      <c r="H13" s="32">
        <v>0</v>
      </c>
      <c r="I13" s="33"/>
      <c r="K13" s="34">
        <f>SUM(F13:H13)</f>
        <v>0</v>
      </c>
      <c r="L13" s="4"/>
      <c r="M13" s="32">
        <v>0</v>
      </c>
      <c r="O13" s="3">
        <v>873918</v>
      </c>
      <c r="Q13" s="32">
        <v>0</v>
      </c>
      <c r="S13" s="32">
        <v>0</v>
      </c>
      <c r="U13" s="32">
        <v>0</v>
      </c>
      <c r="W13" s="32">
        <v>0</v>
      </c>
      <c r="Y13" s="32">
        <v>0</v>
      </c>
      <c r="AA13" s="32">
        <v>0</v>
      </c>
      <c r="AC13" s="32">
        <v>0</v>
      </c>
      <c r="AE13" s="32">
        <v>0</v>
      </c>
      <c r="AG13" s="32">
        <v>0</v>
      </c>
      <c r="AI13" s="32">
        <v>0</v>
      </c>
      <c r="AK13" s="32">
        <v>0</v>
      </c>
      <c r="AM13" s="79">
        <f>SUM(C13,K13:AK13)</f>
        <v>13470129</v>
      </c>
    </row>
    <row r="14" spans="1:41" ht="21.75" customHeight="1" x14ac:dyDescent="0.25">
      <c r="A14" s="30" t="s">
        <v>302</v>
      </c>
      <c r="C14" s="4"/>
      <c r="D14" s="4"/>
      <c r="E14" s="31"/>
      <c r="I14" s="33"/>
      <c r="K14" s="4"/>
      <c r="L14" s="4"/>
      <c r="Q14" s="32"/>
      <c r="S14" s="32"/>
      <c r="U14" s="32"/>
      <c r="W14" s="32"/>
      <c r="Y14" s="32"/>
      <c r="AA14" s="32"/>
      <c r="AC14" s="32"/>
      <c r="AE14" s="32"/>
      <c r="AF14" s="5"/>
      <c r="AG14" s="32"/>
      <c r="AI14" s="32"/>
      <c r="AK14" s="32"/>
      <c r="AL14" s="35"/>
      <c r="AM14" s="79"/>
    </row>
    <row r="15" spans="1:41" ht="21.75" customHeight="1" x14ac:dyDescent="0.25">
      <c r="A15" s="30" t="s">
        <v>303</v>
      </c>
      <c r="C15" s="4">
        <v>1034599</v>
      </c>
      <c r="D15" s="4"/>
      <c r="E15" s="31"/>
      <c r="F15" s="32">
        <v>0</v>
      </c>
      <c r="H15" s="32">
        <v>0</v>
      </c>
      <c r="I15" s="33"/>
      <c r="K15" s="34">
        <f t="shared" ref="K15:K20" si="0">SUM(F15:H15)</f>
        <v>0</v>
      </c>
      <c r="L15" s="4"/>
      <c r="M15" s="3">
        <v>1439803</v>
      </c>
      <c r="O15" s="32">
        <v>0</v>
      </c>
      <c r="Q15" s="32">
        <v>0</v>
      </c>
      <c r="S15" s="32">
        <v>0</v>
      </c>
      <c r="U15" s="32">
        <v>0</v>
      </c>
      <c r="W15" s="32">
        <v>0</v>
      </c>
      <c r="Y15" s="32">
        <v>0</v>
      </c>
      <c r="AA15" s="32">
        <v>0</v>
      </c>
      <c r="AC15" s="32">
        <v>0</v>
      </c>
      <c r="AE15" s="32">
        <v>0</v>
      </c>
      <c r="AG15" s="32">
        <v>0</v>
      </c>
      <c r="AI15" s="32">
        <v>0</v>
      </c>
      <c r="AK15" s="32">
        <v>0</v>
      </c>
      <c r="AM15" s="79">
        <f>SUM(C15,K15:AK15)</f>
        <v>2474402</v>
      </c>
    </row>
    <row r="16" spans="1:41" ht="21.75" customHeight="1" x14ac:dyDescent="0.25">
      <c r="A16" s="30" t="s">
        <v>304</v>
      </c>
      <c r="C16" s="4">
        <v>624305</v>
      </c>
      <c r="D16" s="4"/>
      <c r="E16" s="31"/>
      <c r="F16" s="32">
        <v>0</v>
      </c>
      <c r="H16" s="32">
        <v>0</v>
      </c>
      <c r="I16" s="33"/>
      <c r="K16" s="34">
        <f t="shared" si="0"/>
        <v>0</v>
      </c>
      <c r="L16" s="4"/>
      <c r="M16" s="32">
        <v>0</v>
      </c>
      <c r="O16" s="32">
        <v>0</v>
      </c>
      <c r="Q16" s="32">
        <v>0</v>
      </c>
      <c r="S16" s="32">
        <v>0</v>
      </c>
      <c r="U16" s="32">
        <v>0</v>
      </c>
      <c r="W16" s="32">
        <v>0</v>
      </c>
      <c r="Y16" s="32">
        <v>0</v>
      </c>
      <c r="AA16" s="32">
        <v>0</v>
      </c>
      <c r="AC16" s="32">
        <v>0</v>
      </c>
      <c r="AE16" s="32">
        <v>0</v>
      </c>
      <c r="AG16" s="32">
        <v>0</v>
      </c>
      <c r="AI16" s="32">
        <v>0</v>
      </c>
      <c r="AK16" s="32">
        <v>0</v>
      </c>
      <c r="AM16" s="79">
        <f>SUM(C16,K16:AK16)</f>
        <v>624305</v>
      </c>
    </row>
    <row r="17" spans="1:39" ht="21.75" customHeight="1" x14ac:dyDescent="0.25">
      <c r="A17" s="30" t="s">
        <v>329</v>
      </c>
      <c r="C17" s="4"/>
      <c r="D17" s="4"/>
      <c r="E17" s="31"/>
      <c r="F17" s="32"/>
      <c r="H17" s="32"/>
      <c r="I17" s="33"/>
      <c r="K17" s="34"/>
      <c r="L17" s="4"/>
      <c r="M17" s="32"/>
      <c r="O17" s="32"/>
      <c r="Q17" s="32"/>
      <c r="S17" s="32"/>
      <c r="U17" s="32"/>
      <c r="W17" s="32"/>
      <c r="Y17" s="32"/>
      <c r="AA17" s="32"/>
      <c r="AC17" s="32"/>
      <c r="AE17" s="32"/>
      <c r="AG17" s="32"/>
      <c r="AI17" s="32"/>
      <c r="AK17" s="32"/>
      <c r="AM17" s="79"/>
    </row>
    <row r="18" spans="1:39" ht="21.75" customHeight="1" x14ac:dyDescent="0.25">
      <c r="A18" s="30" t="s">
        <v>330</v>
      </c>
      <c r="C18" s="4">
        <v>-901</v>
      </c>
      <c r="D18" s="4"/>
      <c r="E18" s="31"/>
      <c r="F18" s="32">
        <v>0</v>
      </c>
      <c r="H18" s="32">
        <v>0</v>
      </c>
      <c r="I18" s="33"/>
      <c r="K18" s="34">
        <f t="shared" si="0"/>
        <v>0</v>
      </c>
      <c r="L18" s="4"/>
      <c r="M18" s="32">
        <v>0</v>
      </c>
      <c r="O18" s="32">
        <v>0</v>
      </c>
      <c r="Q18" s="32">
        <v>0</v>
      </c>
      <c r="S18" s="32">
        <v>0</v>
      </c>
      <c r="U18" s="32">
        <v>0</v>
      </c>
      <c r="W18" s="32">
        <v>0</v>
      </c>
      <c r="Y18" s="32">
        <v>0</v>
      </c>
      <c r="AA18" s="32">
        <v>0</v>
      </c>
      <c r="AC18" s="32">
        <v>0</v>
      </c>
      <c r="AE18" s="32">
        <v>0</v>
      </c>
      <c r="AG18" s="32">
        <v>0</v>
      </c>
      <c r="AI18" s="32">
        <v>0</v>
      </c>
      <c r="AK18" s="32">
        <v>0</v>
      </c>
      <c r="AM18" s="79">
        <f>SUM(C18,K18:AK18)</f>
        <v>-901</v>
      </c>
    </row>
    <row r="19" spans="1:39" ht="21.75" customHeight="1" x14ac:dyDescent="0.25">
      <c r="A19" s="30" t="s">
        <v>178</v>
      </c>
      <c r="C19" s="4">
        <v>4137</v>
      </c>
      <c r="D19" s="4"/>
      <c r="E19" s="31"/>
      <c r="F19" s="32">
        <v>0</v>
      </c>
      <c r="H19" s="32">
        <v>0</v>
      </c>
      <c r="I19" s="33"/>
      <c r="K19" s="34">
        <f t="shared" si="0"/>
        <v>0</v>
      </c>
      <c r="L19" s="4"/>
      <c r="M19" s="32">
        <v>0</v>
      </c>
      <c r="O19" s="32">
        <v>0</v>
      </c>
      <c r="Q19" s="32">
        <v>0</v>
      </c>
      <c r="S19" s="32">
        <v>0</v>
      </c>
      <c r="U19" s="32">
        <v>0</v>
      </c>
      <c r="W19" s="32">
        <v>0</v>
      </c>
      <c r="Y19" s="32">
        <v>0</v>
      </c>
      <c r="AA19" s="32">
        <v>0</v>
      </c>
      <c r="AC19" s="3">
        <v>-867</v>
      </c>
      <c r="AE19" s="32">
        <v>0</v>
      </c>
      <c r="AG19" s="32">
        <v>0</v>
      </c>
      <c r="AI19" s="32">
        <v>0</v>
      </c>
      <c r="AK19" s="32">
        <v>0</v>
      </c>
      <c r="AM19" s="79">
        <f>SUM(C19,K19:AK19)</f>
        <v>3270</v>
      </c>
    </row>
    <row r="20" spans="1:39" ht="21.75" customHeight="1" x14ac:dyDescent="0.25">
      <c r="A20" s="30" t="s">
        <v>179</v>
      </c>
      <c r="C20" s="4">
        <v>901292</v>
      </c>
      <c r="D20" s="4"/>
      <c r="E20" s="31"/>
      <c r="F20" s="32">
        <v>0</v>
      </c>
      <c r="H20" s="32">
        <v>0</v>
      </c>
      <c r="I20" s="33"/>
      <c r="K20" s="34">
        <f t="shared" si="0"/>
        <v>0</v>
      </c>
      <c r="L20" s="4"/>
      <c r="M20" s="32">
        <v>0</v>
      </c>
      <c r="O20" s="3">
        <v>-901292</v>
      </c>
      <c r="Q20" s="32">
        <v>0</v>
      </c>
      <c r="S20" s="32">
        <v>0</v>
      </c>
      <c r="U20" s="32">
        <v>0</v>
      </c>
      <c r="W20" s="32">
        <v>0</v>
      </c>
      <c r="Y20" s="32">
        <v>814</v>
      </c>
      <c r="AA20" s="32">
        <v>0</v>
      </c>
      <c r="AC20" s="32">
        <v>0</v>
      </c>
      <c r="AE20" s="32">
        <v>0</v>
      </c>
      <c r="AG20" s="32">
        <v>0</v>
      </c>
      <c r="AI20" s="32">
        <v>0</v>
      </c>
      <c r="AK20" s="32">
        <v>0</v>
      </c>
      <c r="AM20" s="79">
        <f>SUM(C20,K20:AK20)</f>
        <v>814</v>
      </c>
    </row>
    <row r="21" spans="1:39" ht="21.75" customHeight="1" x14ac:dyDescent="0.25">
      <c r="A21" s="30" t="s">
        <v>305</v>
      </c>
      <c r="C21" s="4"/>
      <c r="D21" s="4"/>
      <c r="E21" s="31"/>
      <c r="I21" s="33"/>
      <c r="K21" s="4"/>
      <c r="L21" s="4"/>
      <c r="M21" s="32"/>
      <c r="Q21" s="32"/>
      <c r="S21" s="32"/>
      <c r="U21" s="32"/>
      <c r="W21" s="32"/>
      <c r="Y21" s="32"/>
      <c r="AA21" s="32"/>
      <c r="AC21" s="32"/>
      <c r="AE21" s="5"/>
      <c r="AF21" s="5"/>
      <c r="AK21" s="35"/>
      <c r="AL21" s="35"/>
      <c r="AM21" s="79"/>
    </row>
    <row r="22" spans="1:39" ht="21.75" customHeight="1" x14ac:dyDescent="0.25">
      <c r="A22" s="30" t="s">
        <v>306</v>
      </c>
      <c r="C22" s="4">
        <v>155882</v>
      </c>
      <c r="D22" s="4"/>
      <c r="E22" s="31"/>
      <c r="F22" s="32">
        <v>0</v>
      </c>
      <c r="H22" s="32">
        <v>0</v>
      </c>
      <c r="I22" s="33"/>
      <c r="K22" s="34">
        <f t="shared" ref="K22:K32" si="1">SUM(F22:H22)</f>
        <v>0</v>
      </c>
      <c r="L22" s="4"/>
      <c r="M22" s="32">
        <v>0</v>
      </c>
      <c r="O22" s="32">
        <v>0</v>
      </c>
      <c r="Q22" s="32">
        <v>0</v>
      </c>
      <c r="S22" s="32">
        <v>0</v>
      </c>
      <c r="U22" s="32">
        <v>0</v>
      </c>
      <c r="W22" s="32">
        <v>0</v>
      </c>
      <c r="Y22" s="32">
        <v>0</v>
      </c>
      <c r="AA22" s="32">
        <v>0</v>
      </c>
      <c r="AC22" s="32">
        <v>0</v>
      </c>
      <c r="AE22" s="32">
        <v>0</v>
      </c>
      <c r="AG22" s="32">
        <v>0</v>
      </c>
      <c r="AI22" s="32">
        <v>0</v>
      </c>
      <c r="AK22" s="32">
        <v>0</v>
      </c>
      <c r="AM22" s="79">
        <f t="shared" ref="AM22:AM30" si="2">SUM(C22,K22:AK22)</f>
        <v>155882</v>
      </c>
    </row>
    <row r="23" spans="1:39" ht="21.75" customHeight="1" x14ac:dyDescent="0.25">
      <c r="A23" s="30" t="s">
        <v>307</v>
      </c>
      <c r="C23" s="34">
        <v>0</v>
      </c>
      <c r="D23" s="4"/>
      <c r="E23" s="31"/>
      <c r="F23" s="32">
        <v>0</v>
      </c>
      <c r="H23" s="32">
        <v>0</v>
      </c>
      <c r="I23" s="33"/>
      <c r="K23" s="34">
        <f t="shared" si="1"/>
        <v>0</v>
      </c>
      <c r="L23" s="4"/>
      <c r="M23" s="32">
        <v>0</v>
      </c>
      <c r="O23" s="32">
        <v>0</v>
      </c>
      <c r="Q23" s="32">
        <v>0</v>
      </c>
      <c r="S23" s="32">
        <v>0</v>
      </c>
      <c r="U23" s="32">
        <v>0</v>
      </c>
      <c r="W23" s="32">
        <v>0</v>
      </c>
      <c r="Y23" s="32">
        <v>0</v>
      </c>
      <c r="AA23" s="32">
        <v>0</v>
      </c>
      <c r="AC23" s="32">
        <v>0</v>
      </c>
      <c r="AE23" s="3">
        <v>128970</v>
      </c>
      <c r="AG23" s="32">
        <v>0</v>
      </c>
      <c r="AI23" s="32">
        <v>0</v>
      </c>
      <c r="AK23" s="32">
        <v>0</v>
      </c>
      <c r="AM23" s="79">
        <f t="shared" si="2"/>
        <v>128970</v>
      </c>
    </row>
    <row r="24" spans="1:39" ht="21.75" customHeight="1" x14ac:dyDescent="0.25">
      <c r="A24" s="30" t="s">
        <v>308</v>
      </c>
      <c r="C24" s="4">
        <v>1972701</v>
      </c>
      <c r="D24" s="4"/>
      <c r="E24" s="31"/>
      <c r="F24" s="3">
        <v>-613008</v>
      </c>
      <c r="H24" s="32">
        <v>0</v>
      </c>
      <c r="I24" s="33"/>
      <c r="K24" s="34">
        <f t="shared" si="1"/>
        <v>-613008</v>
      </c>
      <c r="L24" s="4"/>
      <c r="M24" s="32">
        <v>0</v>
      </c>
      <c r="O24" s="32">
        <v>0</v>
      </c>
      <c r="Q24" s="32">
        <v>0</v>
      </c>
      <c r="S24" s="32">
        <v>0</v>
      </c>
      <c r="U24" s="32">
        <v>0</v>
      </c>
      <c r="W24" s="32">
        <v>0</v>
      </c>
      <c r="Y24" s="32">
        <v>0</v>
      </c>
      <c r="AA24" s="32">
        <v>0</v>
      </c>
      <c r="AC24" s="32">
        <v>0</v>
      </c>
      <c r="AE24" s="3">
        <v>-128970</v>
      </c>
      <c r="AG24" s="3">
        <v>-961723</v>
      </c>
      <c r="AI24" s="32">
        <v>0</v>
      </c>
      <c r="AK24" s="3">
        <v>13968</v>
      </c>
      <c r="AM24" s="79">
        <f t="shared" si="2"/>
        <v>282968</v>
      </c>
    </row>
    <row r="25" spans="1:39" ht="21.75" customHeight="1" x14ac:dyDescent="0.25">
      <c r="A25" s="30" t="s">
        <v>225</v>
      </c>
      <c r="C25" s="34">
        <v>0</v>
      </c>
      <c r="D25" s="4"/>
      <c r="E25" s="31"/>
      <c r="F25" s="32">
        <v>0</v>
      </c>
      <c r="H25" s="32">
        <v>0</v>
      </c>
      <c r="I25" s="33"/>
      <c r="K25" s="34">
        <f t="shared" si="1"/>
        <v>0</v>
      </c>
      <c r="L25" s="4"/>
      <c r="M25" s="32">
        <v>0</v>
      </c>
      <c r="O25" s="32">
        <v>0</v>
      </c>
      <c r="Q25" s="32">
        <v>0</v>
      </c>
      <c r="S25" s="32">
        <v>0</v>
      </c>
      <c r="U25" s="32">
        <v>0</v>
      </c>
      <c r="W25" s="32">
        <v>0</v>
      </c>
      <c r="Y25" s="32">
        <v>0</v>
      </c>
      <c r="AA25" s="32">
        <v>0</v>
      </c>
      <c r="AC25" s="32">
        <v>0</v>
      </c>
      <c r="AE25" s="3">
        <v>-128970</v>
      </c>
      <c r="AG25" s="32">
        <v>0</v>
      </c>
      <c r="AI25" s="32">
        <v>0</v>
      </c>
      <c r="AK25" s="32">
        <v>0</v>
      </c>
      <c r="AM25" s="79">
        <f t="shared" si="2"/>
        <v>-128970</v>
      </c>
    </row>
    <row r="26" spans="1:39" ht="21.75" customHeight="1" x14ac:dyDescent="0.25">
      <c r="A26" s="30" t="s">
        <v>359</v>
      </c>
      <c r="C26" s="41"/>
      <c r="D26" s="4"/>
      <c r="E26" s="31"/>
      <c r="F26" s="38"/>
      <c r="H26" s="38"/>
      <c r="I26" s="33"/>
      <c r="K26" s="41"/>
      <c r="L26" s="4"/>
      <c r="M26" s="38"/>
      <c r="O26" s="38"/>
      <c r="Q26" s="38"/>
      <c r="S26" s="38"/>
      <c r="U26" s="38"/>
      <c r="W26" s="38"/>
      <c r="Y26" s="38"/>
      <c r="AA26" s="38"/>
      <c r="AC26" s="38"/>
      <c r="AE26" s="39"/>
      <c r="AG26" s="38"/>
      <c r="AI26" s="38"/>
      <c r="AK26" s="38"/>
      <c r="AM26" s="90"/>
    </row>
    <row r="27" spans="1:39" ht="21.75" customHeight="1" x14ac:dyDescent="0.25">
      <c r="A27" s="30" t="s">
        <v>360</v>
      </c>
      <c r="C27" s="31">
        <v>-11</v>
      </c>
      <c r="D27" s="31"/>
      <c r="E27" s="31"/>
      <c r="F27" s="43">
        <v>0</v>
      </c>
      <c r="H27" s="42">
        <v>11</v>
      </c>
      <c r="I27" s="33"/>
      <c r="J27" s="40"/>
      <c r="K27" s="44">
        <f>SUM(F27:H27)</f>
        <v>11</v>
      </c>
      <c r="L27" s="33"/>
      <c r="M27" s="43">
        <v>0</v>
      </c>
      <c r="N27" s="42"/>
      <c r="O27" s="43">
        <v>0</v>
      </c>
      <c r="P27" s="42"/>
      <c r="Q27" s="43">
        <v>0</v>
      </c>
      <c r="R27" s="42"/>
      <c r="S27" s="43">
        <v>0</v>
      </c>
      <c r="T27" s="42"/>
      <c r="U27" s="43">
        <v>0</v>
      </c>
      <c r="V27" s="42"/>
      <c r="W27" s="43">
        <v>0</v>
      </c>
      <c r="X27" s="42"/>
      <c r="Y27" s="43">
        <v>0</v>
      </c>
      <c r="Z27" s="42"/>
      <c r="AA27" s="43">
        <v>0</v>
      </c>
      <c r="AB27" s="42"/>
      <c r="AC27" s="43">
        <v>0</v>
      </c>
      <c r="AD27" s="42"/>
      <c r="AE27" s="43">
        <v>0</v>
      </c>
      <c r="AF27" s="42"/>
      <c r="AG27" s="43">
        <v>0</v>
      </c>
      <c r="AH27" s="42"/>
      <c r="AI27" s="43">
        <v>0</v>
      </c>
      <c r="AJ27" s="42"/>
      <c r="AK27" s="43">
        <v>0</v>
      </c>
      <c r="AL27" s="42"/>
      <c r="AM27" s="91">
        <f>SUM(C27,K27:AK27)</f>
        <v>0</v>
      </c>
    </row>
    <row r="28" spans="1:39" ht="21.75" customHeight="1" x14ac:dyDescent="0.25">
      <c r="A28" s="30" t="s">
        <v>309</v>
      </c>
      <c r="C28" s="31">
        <v>-6291</v>
      </c>
      <c r="D28" s="31"/>
      <c r="E28" s="31"/>
      <c r="F28" s="43">
        <v>0</v>
      </c>
      <c r="H28" s="42">
        <v>2814</v>
      </c>
      <c r="I28" s="33"/>
      <c r="J28" s="40"/>
      <c r="K28" s="44">
        <f t="shared" si="1"/>
        <v>2814</v>
      </c>
      <c r="L28" s="33"/>
      <c r="M28" s="43">
        <v>0</v>
      </c>
      <c r="N28" s="42"/>
      <c r="O28" s="43">
        <v>0</v>
      </c>
      <c r="P28" s="42"/>
      <c r="Q28" s="43">
        <v>0</v>
      </c>
      <c r="R28" s="42"/>
      <c r="S28" s="43">
        <v>0</v>
      </c>
      <c r="T28" s="42"/>
      <c r="U28" s="43">
        <v>0</v>
      </c>
      <c r="V28" s="42"/>
      <c r="W28" s="43">
        <v>0</v>
      </c>
      <c r="X28" s="42"/>
      <c r="Y28" s="43">
        <v>0</v>
      </c>
      <c r="Z28" s="42"/>
      <c r="AA28" s="43">
        <v>0</v>
      </c>
      <c r="AB28" s="42"/>
      <c r="AC28" s="43">
        <v>0</v>
      </c>
      <c r="AD28" s="42"/>
      <c r="AE28" s="43">
        <v>0</v>
      </c>
      <c r="AF28" s="42"/>
      <c r="AG28" s="43">
        <v>0</v>
      </c>
      <c r="AH28" s="42"/>
      <c r="AI28" s="43">
        <v>0</v>
      </c>
      <c r="AJ28" s="42"/>
      <c r="AK28" s="43">
        <v>0</v>
      </c>
      <c r="AL28" s="42"/>
      <c r="AM28" s="91">
        <f t="shared" si="2"/>
        <v>-3477</v>
      </c>
    </row>
    <row r="29" spans="1:39" ht="21.75" customHeight="1" x14ac:dyDescent="0.25">
      <c r="A29" s="30" t="s">
        <v>310</v>
      </c>
      <c r="C29" s="31">
        <v>25354</v>
      </c>
      <c r="D29" s="31"/>
      <c r="E29" s="31"/>
      <c r="F29" s="43">
        <v>0</v>
      </c>
      <c r="H29" s="42">
        <v>-15797</v>
      </c>
      <c r="I29" s="33"/>
      <c r="J29" s="40"/>
      <c r="K29" s="44">
        <f t="shared" si="1"/>
        <v>-15797</v>
      </c>
      <c r="L29" s="33"/>
      <c r="M29" s="43">
        <v>0</v>
      </c>
      <c r="N29" s="42"/>
      <c r="O29" s="43">
        <v>0</v>
      </c>
      <c r="P29" s="42"/>
      <c r="Q29" s="43">
        <v>0</v>
      </c>
      <c r="R29" s="42"/>
      <c r="S29" s="43">
        <v>0</v>
      </c>
      <c r="T29" s="42"/>
      <c r="U29" s="43">
        <v>0</v>
      </c>
      <c r="V29" s="42"/>
      <c r="W29" s="43">
        <v>0</v>
      </c>
      <c r="X29" s="42"/>
      <c r="Y29" s="43">
        <v>0</v>
      </c>
      <c r="Z29" s="42"/>
      <c r="AA29" s="43">
        <v>0</v>
      </c>
      <c r="AB29" s="42"/>
      <c r="AC29" s="43">
        <v>0</v>
      </c>
      <c r="AD29" s="42"/>
      <c r="AE29" s="43">
        <v>0</v>
      </c>
      <c r="AF29" s="42"/>
      <c r="AG29" s="43">
        <v>0</v>
      </c>
      <c r="AH29" s="42"/>
      <c r="AI29" s="43">
        <v>0</v>
      </c>
      <c r="AJ29" s="42"/>
      <c r="AK29" s="43">
        <v>0</v>
      </c>
      <c r="AL29" s="42"/>
      <c r="AM29" s="91">
        <f t="shared" si="2"/>
        <v>9557</v>
      </c>
    </row>
    <row r="30" spans="1:39" ht="21.75" customHeight="1" x14ac:dyDescent="0.25">
      <c r="A30" s="30" t="s">
        <v>311</v>
      </c>
      <c r="C30" s="31">
        <v>149109</v>
      </c>
      <c r="D30" s="31"/>
      <c r="E30" s="31"/>
      <c r="F30" s="43">
        <v>0</v>
      </c>
      <c r="H30" s="43">
        <v>0</v>
      </c>
      <c r="I30" s="33"/>
      <c r="J30" s="40"/>
      <c r="K30" s="44">
        <f t="shared" si="1"/>
        <v>0</v>
      </c>
      <c r="L30" s="33"/>
      <c r="M30" s="43">
        <v>0</v>
      </c>
      <c r="N30" s="42"/>
      <c r="O30" s="43">
        <v>0</v>
      </c>
      <c r="P30" s="42"/>
      <c r="Q30" s="43">
        <v>0</v>
      </c>
      <c r="R30" s="42"/>
      <c r="S30" s="43">
        <v>0</v>
      </c>
      <c r="T30" s="42"/>
      <c r="U30" s="43">
        <v>0</v>
      </c>
      <c r="V30" s="42"/>
      <c r="W30" s="43">
        <v>0</v>
      </c>
      <c r="X30" s="42"/>
      <c r="Y30" s="43">
        <v>0</v>
      </c>
      <c r="Z30" s="42"/>
      <c r="AA30" s="43">
        <v>0</v>
      </c>
      <c r="AB30" s="42"/>
      <c r="AC30" s="43">
        <v>0</v>
      </c>
      <c r="AD30" s="42"/>
      <c r="AE30" s="43">
        <v>0</v>
      </c>
      <c r="AF30" s="42"/>
      <c r="AG30" s="43">
        <v>0</v>
      </c>
      <c r="AH30" s="42"/>
      <c r="AI30" s="43">
        <v>0</v>
      </c>
      <c r="AJ30" s="42"/>
      <c r="AK30" s="43">
        <v>0</v>
      </c>
      <c r="AL30" s="42"/>
      <c r="AM30" s="91">
        <f t="shared" si="2"/>
        <v>149109</v>
      </c>
    </row>
    <row r="31" spans="1:39" ht="21.75" customHeight="1" x14ac:dyDescent="0.25">
      <c r="A31" s="30" t="s">
        <v>312</v>
      </c>
      <c r="C31" s="31"/>
      <c r="D31" s="31"/>
      <c r="E31" s="31"/>
      <c r="F31" s="43"/>
      <c r="H31" s="42"/>
      <c r="I31" s="33"/>
      <c r="J31" s="40"/>
      <c r="K31" s="44"/>
      <c r="L31" s="33"/>
      <c r="M31" s="43"/>
      <c r="N31" s="42"/>
      <c r="O31" s="43"/>
      <c r="P31" s="42"/>
      <c r="Q31" s="43"/>
      <c r="R31" s="42"/>
      <c r="S31" s="43"/>
      <c r="T31" s="42"/>
      <c r="U31" s="43"/>
      <c r="V31" s="42"/>
      <c r="W31" s="43"/>
      <c r="X31" s="42"/>
      <c r="Y31" s="43"/>
      <c r="Z31" s="42"/>
      <c r="AA31" s="43"/>
      <c r="AB31" s="42"/>
      <c r="AC31" s="43"/>
      <c r="AD31" s="42"/>
      <c r="AE31" s="43"/>
      <c r="AF31" s="42"/>
      <c r="AG31" s="43"/>
      <c r="AH31" s="42"/>
      <c r="AI31" s="43"/>
      <c r="AJ31" s="42"/>
      <c r="AK31" s="42"/>
      <c r="AL31" s="42"/>
      <c r="AM31" s="91"/>
    </row>
    <row r="32" spans="1:39" ht="21.75" customHeight="1" x14ac:dyDescent="0.25">
      <c r="A32" s="30" t="s">
        <v>313</v>
      </c>
      <c r="C32" s="46">
        <v>81730</v>
      </c>
      <c r="D32" s="4"/>
      <c r="E32" s="31"/>
      <c r="F32" s="47">
        <v>0</v>
      </c>
      <c r="H32" s="48">
        <v>-33357</v>
      </c>
      <c r="I32" s="33"/>
      <c r="J32" s="40"/>
      <c r="K32" s="49">
        <f t="shared" si="1"/>
        <v>-33357</v>
      </c>
      <c r="L32" s="33"/>
      <c r="M32" s="47">
        <v>0</v>
      </c>
      <c r="N32" s="42"/>
      <c r="O32" s="47">
        <v>0</v>
      </c>
      <c r="P32" s="42"/>
      <c r="Q32" s="47">
        <v>0</v>
      </c>
      <c r="R32" s="42"/>
      <c r="S32" s="47">
        <v>0</v>
      </c>
      <c r="T32" s="42"/>
      <c r="U32" s="47">
        <v>0</v>
      </c>
      <c r="V32" s="42"/>
      <c r="W32" s="47">
        <v>0</v>
      </c>
      <c r="X32" s="42"/>
      <c r="Y32" s="47">
        <v>0</v>
      </c>
      <c r="Z32" s="42"/>
      <c r="AA32" s="47">
        <v>0</v>
      </c>
      <c r="AB32" s="42"/>
      <c r="AC32" s="47">
        <v>0</v>
      </c>
      <c r="AD32" s="42"/>
      <c r="AE32" s="47">
        <v>0</v>
      </c>
      <c r="AF32" s="42"/>
      <c r="AG32" s="47">
        <v>0</v>
      </c>
      <c r="AH32" s="42"/>
      <c r="AI32" s="47">
        <v>0</v>
      </c>
      <c r="AJ32" s="42"/>
      <c r="AK32" s="48">
        <v>-13968</v>
      </c>
      <c r="AL32" s="42"/>
      <c r="AM32" s="92">
        <f>SUM(C32,K32:AK32)</f>
        <v>34405</v>
      </c>
    </row>
    <row r="33" spans="1:39" ht="21.75" customHeight="1" x14ac:dyDescent="0.25">
      <c r="A33" s="7" t="s">
        <v>314</v>
      </c>
      <c r="C33" s="93">
        <f>SUM(C27:C32)</f>
        <v>249891</v>
      </c>
      <c r="D33" s="79"/>
      <c r="E33" s="94"/>
      <c r="F33" s="36">
        <f>SUM(F27:F32)</f>
        <v>0</v>
      </c>
      <c r="G33" s="10"/>
      <c r="H33" s="50">
        <f>SUM(H27:H32)</f>
        <v>-46329</v>
      </c>
      <c r="I33" s="95"/>
      <c r="J33" s="10"/>
      <c r="K33" s="93">
        <f>SUM(K27:K32)</f>
        <v>-46329</v>
      </c>
      <c r="L33" s="79"/>
      <c r="M33" s="50">
        <f>SUM(M27:M32)</f>
        <v>0</v>
      </c>
      <c r="N33" s="10"/>
      <c r="O33" s="50">
        <f>SUM(O27:O32)</f>
        <v>0</v>
      </c>
      <c r="P33" s="10"/>
      <c r="Q33" s="50">
        <f>SUM(Q27:Q32)</f>
        <v>0</v>
      </c>
      <c r="R33" s="10"/>
      <c r="S33" s="50">
        <f>SUM(S27:S32)</f>
        <v>0</v>
      </c>
      <c r="T33" s="10"/>
      <c r="U33" s="50">
        <f>SUM(U27:U32)</f>
        <v>0</v>
      </c>
      <c r="V33" s="10"/>
      <c r="W33" s="50">
        <f>SUM(W27:W32)</f>
        <v>0</v>
      </c>
      <c r="X33" s="10"/>
      <c r="Y33" s="50">
        <f>SUM(Y27:Y32)</f>
        <v>0</v>
      </c>
      <c r="Z33" s="10"/>
      <c r="AA33" s="50">
        <f>SUM(AA27:AA32)</f>
        <v>0</v>
      </c>
      <c r="AB33" s="10"/>
      <c r="AC33" s="50">
        <f>SUM(AC27:AC32)</f>
        <v>0</v>
      </c>
      <c r="AD33" s="10"/>
      <c r="AE33" s="50">
        <f>SUM(AE27:AE32)</f>
        <v>0</v>
      </c>
      <c r="AF33" s="10"/>
      <c r="AG33" s="50">
        <f>SUM(AG27:AG32)</f>
        <v>0</v>
      </c>
      <c r="AH33" s="10"/>
      <c r="AI33" s="50">
        <f>SUM(AI27:AI32)</f>
        <v>0</v>
      </c>
      <c r="AJ33" s="10"/>
      <c r="AK33" s="50">
        <f>SUM(AK27:AK32)</f>
        <v>-13968</v>
      </c>
      <c r="AL33" s="10"/>
      <c r="AM33" s="93">
        <f>SUM(AM27:AM32)</f>
        <v>189594</v>
      </c>
    </row>
    <row r="34" spans="1:39" ht="21.75" customHeight="1" x14ac:dyDescent="0.25">
      <c r="A34" s="7" t="s">
        <v>315</v>
      </c>
      <c r="C34" s="79">
        <f>SUM(C12:C25,C33)</f>
        <v>18965069</v>
      </c>
      <c r="D34" s="79"/>
      <c r="E34" s="94"/>
      <c r="F34" s="10">
        <f>SUM(F12:F25,F33)</f>
        <v>-613008</v>
      </c>
      <c r="G34" s="10"/>
      <c r="H34" s="10">
        <f>SUM(H12:H25,H33)</f>
        <v>-46329</v>
      </c>
      <c r="I34" s="95"/>
      <c r="J34" s="10"/>
      <c r="K34" s="79">
        <f>SUM(K12:K25,K33)</f>
        <v>-659337</v>
      </c>
      <c r="L34" s="79"/>
      <c r="M34" s="10">
        <f>SUM(M12:M25,M33)</f>
        <v>1439803</v>
      </c>
      <c r="N34" s="10"/>
      <c r="O34" s="10">
        <f>SUM(O12:O25,O33)</f>
        <v>3237</v>
      </c>
      <c r="P34" s="10"/>
      <c r="Q34" s="10">
        <f>SUM(Q12:Q25,Q33)</f>
        <v>0</v>
      </c>
      <c r="R34" s="10"/>
      <c r="S34" s="10">
        <f>SUM(S12:S25,S33)</f>
        <v>0</v>
      </c>
      <c r="T34" s="10"/>
      <c r="U34" s="10">
        <f>SUM(U12:U25,U33)</f>
        <v>0</v>
      </c>
      <c r="V34" s="10"/>
      <c r="W34" s="10">
        <f>SUM(W12:W25,W33)</f>
        <v>0</v>
      </c>
      <c r="X34" s="10"/>
      <c r="Y34" s="10">
        <f>SUM(Y12:Y25,Y33)</f>
        <v>814</v>
      </c>
      <c r="Z34" s="10"/>
      <c r="AA34" s="10">
        <f>SUM(AA12:AA25,AA33)</f>
        <v>0</v>
      </c>
      <c r="AB34" s="10"/>
      <c r="AC34" s="10">
        <f>SUM(AC12:AC25,AC33)</f>
        <v>-867</v>
      </c>
      <c r="AD34" s="10"/>
      <c r="AE34" s="10">
        <f>SUM(AE12:AE25,AE33)</f>
        <v>-128970</v>
      </c>
      <c r="AF34" s="10"/>
      <c r="AG34" s="10">
        <f>SUM(AG12:AG25,AG33)</f>
        <v>-961723</v>
      </c>
      <c r="AH34" s="10"/>
      <c r="AI34" s="10">
        <f>SUM(AI12:AI25,AI33)</f>
        <v>0</v>
      </c>
      <c r="AJ34" s="10"/>
      <c r="AK34" s="10">
        <f>SUM(AK12:AK25,AK33)</f>
        <v>0</v>
      </c>
      <c r="AL34" s="10"/>
      <c r="AM34" s="79">
        <f>SUM(AM12:AM25,AM33)</f>
        <v>18658026</v>
      </c>
    </row>
    <row r="35" spans="1:39" ht="21.75" customHeight="1" x14ac:dyDescent="0.25">
      <c r="A35" s="30" t="s">
        <v>361</v>
      </c>
      <c r="C35" s="79"/>
      <c r="D35" s="79"/>
      <c r="E35" s="94"/>
      <c r="F35" s="10"/>
      <c r="G35" s="10"/>
      <c r="H35" s="10"/>
      <c r="I35" s="95"/>
      <c r="J35" s="10"/>
      <c r="K35" s="79"/>
      <c r="L35" s="7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79"/>
    </row>
    <row r="36" spans="1:39" ht="21.75" customHeight="1" x14ac:dyDescent="0.25">
      <c r="A36" s="30" t="s">
        <v>362</v>
      </c>
      <c r="C36" s="96">
        <v>11816331</v>
      </c>
      <c r="D36" s="79"/>
      <c r="E36" s="94"/>
      <c r="F36" s="97">
        <v>761067</v>
      </c>
      <c r="G36" s="10"/>
      <c r="H36" s="97">
        <v>8395</v>
      </c>
      <c r="I36" s="95"/>
      <c r="J36" s="10"/>
      <c r="K36" s="96">
        <f t="shared" ref="K36" si="3">SUM(F36:H36)</f>
        <v>769462</v>
      </c>
      <c r="L36" s="79"/>
      <c r="M36" s="97">
        <v>-1615514</v>
      </c>
      <c r="N36" s="10"/>
      <c r="O36" s="36">
        <v>0</v>
      </c>
      <c r="P36" s="10"/>
      <c r="Q36" s="97">
        <v>13734</v>
      </c>
      <c r="R36" s="10"/>
      <c r="S36" s="97">
        <v>3500000</v>
      </c>
      <c r="T36" s="10"/>
      <c r="U36" s="97">
        <v>975</v>
      </c>
      <c r="V36" s="10"/>
      <c r="W36" s="97">
        <v>-16626</v>
      </c>
      <c r="X36" s="10"/>
      <c r="Y36" s="97">
        <v>0</v>
      </c>
      <c r="Z36" s="10"/>
      <c r="AA36" s="97">
        <v>3037</v>
      </c>
      <c r="AB36" s="10"/>
      <c r="AC36" s="97">
        <v>2531</v>
      </c>
      <c r="AD36" s="10"/>
      <c r="AE36" s="36">
        <v>0</v>
      </c>
      <c r="AF36" s="10"/>
      <c r="AG36" s="36">
        <v>0</v>
      </c>
      <c r="AH36" s="10"/>
      <c r="AI36" s="97">
        <v>-639672</v>
      </c>
      <c r="AJ36" s="10"/>
      <c r="AK36" s="36">
        <v>0</v>
      </c>
      <c r="AL36" s="10"/>
      <c r="AM36" s="96">
        <f>SUM(C36:H36,M36:AK36)</f>
        <v>13834258</v>
      </c>
    </row>
    <row r="37" spans="1:39" ht="21.75" customHeight="1" thickBot="1" x14ac:dyDescent="0.3">
      <c r="A37" s="7" t="s">
        <v>34</v>
      </c>
      <c r="C37" s="85">
        <f>SUM(C34:C36)</f>
        <v>30781400</v>
      </c>
      <c r="D37" s="79"/>
      <c r="E37" s="86"/>
      <c r="F37" s="87">
        <f t="shared" ref="F37:AI37" si="4">SUM(F34:F36)</f>
        <v>148059</v>
      </c>
      <c r="G37" s="88"/>
      <c r="H37" s="87">
        <f t="shared" si="4"/>
        <v>-37934</v>
      </c>
      <c r="I37" s="89"/>
      <c r="J37" s="10"/>
      <c r="K37" s="85">
        <f t="shared" si="4"/>
        <v>110125</v>
      </c>
      <c r="L37" s="79"/>
      <c r="M37" s="87">
        <f t="shared" si="4"/>
        <v>-175711</v>
      </c>
      <c r="N37" s="10"/>
      <c r="O37" s="87">
        <f t="shared" si="4"/>
        <v>3237</v>
      </c>
      <c r="P37" s="10"/>
      <c r="Q37" s="87">
        <f t="shared" si="4"/>
        <v>13734</v>
      </c>
      <c r="R37" s="10"/>
      <c r="S37" s="87">
        <f t="shared" si="4"/>
        <v>3500000</v>
      </c>
      <c r="T37" s="10"/>
      <c r="U37" s="87">
        <f t="shared" si="4"/>
        <v>975</v>
      </c>
      <c r="V37" s="10"/>
      <c r="W37" s="87">
        <f t="shared" ref="W37" si="5">SUM(W34:W36)</f>
        <v>-16626</v>
      </c>
      <c r="X37" s="10"/>
      <c r="Y37" s="87">
        <f t="shared" ref="Y37" si="6">SUM(Y34:Y36)</f>
        <v>814</v>
      </c>
      <c r="Z37" s="10"/>
      <c r="AA37" s="87">
        <f t="shared" si="4"/>
        <v>3037</v>
      </c>
      <c r="AB37" s="10"/>
      <c r="AC37" s="87">
        <f t="shared" si="4"/>
        <v>1664</v>
      </c>
      <c r="AD37" s="10"/>
      <c r="AE37" s="87">
        <f t="shared" si="4"/>
        <v>-128970</v>
      </c>
      <c r="AF37" s="10"/>
      <c r="AG37" s="87">
        <f t="shared" si="4"/>
        <v>-961723</v>
      </c>
      <c r="AH37" s="10"/>
      <c r="AI37" s="87">
        <f t="shared" si="4"/>
        <v>-639672</v>
      </c>
      <c r="AJ37" s="10"/>
      <c r="AK37" s="52">
        <v>0</v>
      </c>
      <c r="AL37" s="10"/>
      <c r="AM37" s="85">
        <f>SUM(C37:H37,M37:AK37)</f>
        <v>32492284</v>
      </c>
    </row>
    <row r="38" spans="1:39" ht="21.75" customHeight="1" thickTop="1" x14ac:dyDescent="0.25">
      <c r="C38" s="4"/>
      <c r="D38" s="4"/>
      <c r="E38" s="4"/>
      <c r="I38" s="4"/>
      <c r="AK38" s="35"/>
      <c r="AL38" s="35"/>
      <c r="AM38" s="4"/>
    </row>
    <row r="39" spans="1:39" ht="21.75" customHeight="1" x14ac:dyDescent="0.25">
      <c r="C39" s="4"/>
      <c r="D39" s="4"/>
      <c r="E39" s="4"/>
      <c r="I39" s="4"/>
      <c r="AK39" s="35"/>
      <c r="AL39" s="35"/>
      <c r="AM39" s="4"/>
    </row>
    <row r="40" spans="1:39" ht="21.75" customHeight="1" x14ac:dyDescent="0.25">
      <c r="A40" s="2" t="s">
        <v>355</v>
      </c>
      <c r="C40" s="4"/>
      <c r="D40" s="4"/>
      <c r="E40" s="4"/>
      <c r="I40" s="4"/>
      <c r="AM40" s="4"/>
    </row>
    <row r="41" spans="1:39" ht="21.75" customHeight="1" x14ac:dyDescent="0.25">
      <c r="AK41" s="35"/>
      <c r="AL41" s="35"/>
    </row>
  </sheetData>
  <printOptions horizontalCentered="1"/>
  <pageMargins left="0.19685039370078741" right="3.937007874015748E-2" top="0.78740157480314965" bottom="0.19685039370078741" header="0.19685039370078741" footer="0.19685039370078741"/>
  <pageSetup paperSize="9" scale="46" fitToHeight="0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showGridLines="0" topLeftCell="A23" zoomScale="130" zoomScaleNormal="130" zoomScaleSheetLayoutView="100" workbookViewId="0">
      <selection activeCell="M17" sqref="M17"/>
    </sheetView>
  </sheetViews>
  <sheetFormatPr defaultColWidth="9.33203125" defaultRowHeight="20.100000000000001" customHeight="1" x14ac:dyDescent="0.25"/>
  <cols>
    <col min="1" max="1" width="46" style="3" customWidth="1"/>
    <col min="2" max="2" width="1.44140625" style="3" customWidth="1"/>
    <col min="3" max="3" width="13.88671875" style="3" customWidth="1"/>
    <col min="4" max="5" width="1.44140625" style="3" customWidth="1"/>
    <col min="6" max="6" width="13.88671875" style="3" customWidth="1"/>
    <col min="7" max="7" width="1.44140625" style="3" customWidth="1"/>
    <col min="8" max="8" width="13.88671875" style="3" customWidth="1"/>
    <col min="9" max="10" width="1.44140625" style="3" customWidth="1"/>
    <col min="11" max="11" width="13.88671875" style="3" customWidth="1"/>
    <col min="12" max="12" width="1.44140625" style="3" customWidth="1"/>
    <col min="13" max="13" width="13.88671875" style="3" customWidth="1"/>
    <col min="14" max="14" width="1.44140625" style="3" customWidth="1"/>
    <col min="15" max="15" width="13.88671875" style="3" customWidth="1"/>
    <col min="16" max="16" width="1.44140625" style="3" customWidth="1"/>
    <col min="17" max="17" width="13.88671875" style="3" customWidth="1"/>
    <col min="18" max="18" width="1.44140625" style="3" customWidth="1"/>
    <col min="19" max="19" width="13.88671875" style="3" customWidth="1"/>
    <col min="20" max="20" width="1.44140625" style="3" customWidth="1"/>
    <col min="21" max="21" width="13.88671875" style="3" customWidth="1"/>
    <col min="22" max="22" width="1.44140625" style="3" customWidth="1"/>
    <col min="23" max="23" width="13.88671875" style="3" customWidth="1"/>
    <col min="24" max="24" width="1.44140625" style="3" customWidth="1"/>
    <col min="25" max="25" width="13.88671875" style="3" customWidth="1"/>
    <col min="26" max="26" width="1.44140625" style="3" customWidth="1"/>
    <col min="27" max="27" width="2.88671875" style="10" customWidth="1"/>
    <col min="28" max="28" width="2.88671875" style="168" customWidth="1"/>
    <col min="29" max="16384" width="9.33203125" style="3"/>
  </cols>
  <sheetData>
    <row r="1" spans="1:28" s="11" customFormat="1" ht="20.100000000000001" customHeight="1" x14ac:dyDescent="0.25">
      <c r="Y1" s="17" t="s">
        <v>81</v>
      </c>
      <c r="AA1" s="53"/>
      <c r="AB1" s="167"/>
    </row>
    <row r="2" spans="1:28" ht="20.100000000000001" customHeight="1" x14ac:dyDescent="0.25">
      <c r="A2" s="6" t="s">
        <v>226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8" ht="20.100000000000001" customHeight="1" x14ac:dyDescent="0.25">
      <c r="A3" s="7" t="s">
        <v>316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8" ht="20.100000000000001" customHeight="1" x14ac:dyDescent="0.25">
      <c r="A4" s="7" t="s">
        <v>258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Z4" s="7"/>
    </row>
    <row r="5" spans="1:28" ht="20.100000000000001" customHeight="1" x14ac:dyDescent="0.25">
      <c r="A5" s="7"/>
      <c r="B5" s="7"/>
      <c r="C5" s="7"/>
      <c r="D5" s="7"/>
      <c r="E5" s="18"/>
      <c r="F5" s="18"/>
      <c r="G5" s="18"/>
      <c r="H5" s="18"/>
      <c r="I5" s="1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1" t="s">
        <v>83</v>
      </c>
      <c r="Z5" s="7"/>
    </row>
    <row r="6" spans="1:28" ht="20.100000000000001" customHeight="1" x14ac:dyDescent="0.25">
      <c r="A6" s="7"/>
      <c r="B6" s="7"/>
      <c r="C6" s="7"/>
      <c r="D6" s="7"/>
      <c r="E6" s="171"/>
      <c r="F6" s="7"/>
      <c r="G6" s="7"/>
      <c r="H6" s="7"/>
      <c r="I6" s="170"/>
      <c r="J6" s="7"/>
      <c r="K6" s="7"/>
      <c r="L6" s="7"/>
      <c r="M6" s="5" t="s">
        <v>267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1"/>
      <c r="Z6" s="7"/>
    </row>
    <row r="7" spans="1:28" s="5" customFormat="1" ht="20.100000000000001" customHeight="1" x14ac:dyDescent="0.25">
      <c r="C7" s="14"/>
      <c r="D7" s="14"/>
      <c r="E7" s="54"/>
      <c r="I7" s="55"/>
      <c r="K7" s="14"/>
      <c r="L7" s="14"/>
      <c r="M7" s="5" t="s">
        <v>273</v>
      </c>
      <c r="O7" s="5" t="s">
        <v>266</v>
      </c>
      <c r="Q7" s="5" t="s">
        <v>269</v>
      </c>
      <c r="S7" s="5" t="s">
        <v>358</v>
      </c>
      <c r="W7" s="23" t="s">
        <v>270</v>
      </c>
      <c r="Y7" s="14"/>
      <c r="AA7" s="9"/>
      <c r="AB7" s="169"/>
    </row>
    <row r="8" spans="1:28" s="5" customFormat="1" ht="20.100000000000001" customHeight="1" x14ac:dyDescent="0.25">
      <c r="C8" s="14" t="s">
        <v>271</v>
      </c>
      <c r="D8" s="14"/>
      <c r="E8" s="54"/>
      <c r="H8" s="5" t="s">
        <v>272</v>
      </c>
      <c r="I8" s="55"/>
      <c r="K8" s="14" t="s">
        <v>272</v>
      </c>
      <c r="L8" s="14"/>
      <c r="M8" s="5" t="s">
        <v>284</v>
      </c>
      <c r="O8" s="5" t="s">
        <v>268</v>
      </c>
      <c r="Q8" s="5" t="s">
        <v>275</v>
      </c>
      <c r="S8" s="5" t="s">
        <v>357</v>
      </c>
      <c r="W8" s="23" t="s">
        <v>278</v>
      </c>
      <c r="Y8" s="24" t="s">
        <v>279</v>
      </c>
      <c r="AA8" s="9"/>
      <c r="AB8" s="169"/>
    </row>
    <row r="9" spans="1:28" s="5" customFormat="1" ht="20.100000000000001" customHeight="1" x14ac:dyDescent="0.25">
      <c r="C9" s="14" t="s">
        <v>280</v>
      </c>
      <c r="D9" s="14"/>
      <c r="E9" s="54"/>
      <c r="F9" s="5" t="s">
        <v>317</v>
      </c>
      <c r="H9" s="5" t="s">
        <v>282</v>
      </c>
      <c r="I9" s="55"/>
      <c r="K9" s="14" t="s">
        <v>283</v>
      </c>
      <c r="L9" s="14"/>
      <c r="M9" s="5" t="s">
        <v>86</v>
      </c>
      <c r="O9" s="5" t="s">
        <v>285</v>
      </c>
      <c r="Q9" s="5" t="s">
        <v>287</v>
      </c>
      <c r="S9" s="5" t="s">
        <v>356</v>
      </c>
      <c r="W9" s="23" t="s">
        <v>291</v>
      </c>
      <c r="Y9" s="24" t="s">
        <v>293</v>
      </c>
      <c r="AA9" s="9"/>
      <c r="AB9" s="169"/>
    </row>
    <row r="10" spans="1:28" s="5" customFormat="1" ht="20.100000000000001" customHeight="1" x14ac:dyDescent="0.25">
      <c r="C10" s="16" t="s">
        <v>318</v>
      </c>
      <c r="D10" s="14"/>
      <c r="E10" s="54"/>
      <c r="F10" s="15" t="s">
        <v>295</v>
      </c>
      <c r="H10" s="15" t="s">
        <v>295</v>
      </c>
      <c r="I10" s="55"/>
      <c r="K10" s="16" t="s">
        <v>295</v>
      </c>
      <c r="L10" s="14"/>
      <c r="M10" s="15" t="s">
        <v>374</v>
      </c>
      <c r="O10" s="15" t="s">
        <v>286</v>
      </c>
      <c r="Q10" s="15" t="s">
        <v>62</v>
      </c>
      <c r="S10" s="26" t="s">
        <v>62</v>
      </c>
      <c r="U10" s="26" t="s">
        <v>174</v>
      </c>
      <c r="W10" s="26" t="s">
        <v>298</v>
      </c>
      <c r="Y10" s="25" t="s">
        <v>260</v>
      </c>
      <c r="AA10" s="9"/>
      <c r="AB10" s="169"/>
    </row>
    <row r="11" spans="1:28" ht="20.100000000000001" customHeight="1" x14ac:dyDescent="0.25">
      <c r="A11" s="28" t="s">
        <v>299</v>
      </c>
      <c r="C11" s="4"/>
      <c r="D11" s="4"/>
      <c r="E11" s="31"/>
      <c r="I11" s="33"/>
      <c r="K11" s="4"/>
      <c r="L11" s="4"/>
      <c r="M11" s="56" t="s">
        <v>373</v>
      </c>
      <c r="N11" s="56"/>
      <c r="O11" s="56" t="s">
        <v>320</v>
      </c>
      <c r="P11" s="56"/>
      <c r="Q11" s="8"/>
      <c r="R11" s="8"/>
      <c r="S11" s="56" t="s">
        <v>319</v>
      </c>
      <c r="T11" s="8"/>
      <c r="U11" s="56" t="s">
        <v>300</v>
      </c>
      <c r="V11" s="8"/>
      <c r="W11" s="8"/>
      <c r="X11" s="8"/>
      <c r="Y11" s="8"/>
    </row>
    <row r="12" spans="1:28" ht="20.100000000000001" customHeight="1" x14ac:dyDescent="0.25">
      <c r="A12" s="30" t="s">
        <v>301</v>
      </c>
      <c r="C12" s="4">
        <v>1457625</v>
      </c>
      <c r="D12" s="4"/>
      <c r="E12" s="31"/>
      <c r="F12" s="32">
        <v>0</v>
      </c>
      <c r="H12" s="32">
        <v>0</v>
      </c>
      <c r="I12" s="33"/>
      <c r="K12" s="34">
        <f>SUM(F12:H12)</f>
        <v>0</v>
      </c>
      <c r="L12" s="32"/>
      <c r="M12" s="32">
        <v>0</v>
      </c>
      <c r="N12" s="32"/>
      <c r="O12" s="32">
        <f>'The Company(2)'!Q12</f>
        <v>14087</v>
      </c>
      <c r="Q12" s="32">
        <v>0</v>
      </c>
      <c r="R12" s="32"/>
      <c r="S12" s="32">
        <v>0</v>
      </c>
      <c r="T12" s="5"/>
      <c r="U12" s="32">
        <v>0</v>
      </c>
      <c r="V12" s="5"/>
      <c r="W12" s="32">
        <v>0</v>
      </c>
      <c r="Y12" s="79">
        <f>SUM(C12,K12:W12)</f>
        <v>1471712</v>
      </c>
      <c r="AA12" s="10">
        <f>SUM(C12-BS!G100)</f>
        <v>0</v>
      </c>
      <c r="AB12" s="10">
        <f>SUM(Y12-BS!E100)</f>
        <v>0</v>
      </c>
    </row>
    <row r="13" spans="1:28" ht="20.100000000000001" customHeight="1" x14ac:dyDescent="0.25">
      <c r="A13" s="30" t="s">
        <v>29</v>
      </c>
      <c r="C13" s="4">
        <v>13470882</v>
      </c>
      <c r="D13" s="4"/>
      <c r="E13" s="31"/>
      <c r="F13" s="32">
        <v>0</v>
      </c>
      <c r="H13" s="32">
        <v>0</v>
      </c>
      <c r="I13" s="33"/>
      <c r="K13" s="34">
        <f>SUM(F13:H13)</f>
        <v>0</v>
      </c>
      <c r="L13" s="32"/>
      <c r="M13" s="32">
        <v>0</v>
      </c>
      <c r="N13" s="32"/>
      <c r="O13" s="32">
        <f>'The Company(2)'!Q13</f>
        <v>171945</v>
      </c>
      <c r="Q13" s="32">
        <v>0</v>
      </c>
      <c r="R13" s="32"/>
      <c r="S13" s="32">
        <v>0</v>
      </c>
      <c r="T13" s="5"/>
      <c r="U13" s="32">
        <v>0</v>
      </c>
      <c r="V13" s="5"/>
      <c r="W13" s="32">
        <v>0</v>
      </c>
      <c r="Y13" s="79">
        <f>SUM(C13,K13:W13)</f>
        <v>13642827</v>
      </c>
      <c r="AA13" s="10">
        <f>SUM(C13-BS!G101)</f>
        <v>0</v>
      </c>
      <c r="AB13" s="10">
        <f>SUM(Y13-BS!E101)</f>
        <v>0</v>
      </c>
    </row>
    <row r="14" spans="1:28" ht="20.100000000000001" customHeight="1" x14ac:dyDescent="0.25">
      <c r="A14" s="30" t="s">
        <v>302</v>
      </c>
      <c r="C14" s="4"/>
      <c r="D14" s="4"/>
      <c r="E14" s="31"/>
      <c r="I14" s="33"/>
      <c r="K14" s="34"/>
      <c r="L14" s="32"/>
      <c r="M14" s="32"/>
      <c r="N14" s="32"/>
      <c r="O14" s="32"/>
      <c r="Q14" s="32"/>
      <c r="R14" s="32"/>
      <c r="S14" s="32"/>
      <c r="T14" s="5"/>
      <c r="U14" s="5"/>
      <c r="V14" s="5"/>
      <c r="W14" s="32"/>
      <c r="Y14" s="79"/>
      <c r="AB14" s="10"/>
    </row>
    <row r="15" spans="1:28" ht="20.100000000000001" customHeight="1" x14ac:dyDescent="0.25">
      <c r="A15" s="30" t="s">
        <v>321</v>
      </c>
      <c r="C15" s="4">
        <v>2488074</v>
      </c>
      <c r="D15" s="4"/>
      <c r="E15" s="31"/>
      <c r="F15" s="32">
        <v>0</v>
      </c>
      <c r="H15" s="32">
        <v>0</v>
      </c>
      <c r="I15" s="33"/>
      <c r="K15" s="34">
        <f>SUM(F15:H15)</f>
        <v>0</v>
      </c>
      <c r="L15" s="32"/>
      <c r="M15" s="32">
        <f>'The Company(2)'!O15</f>
        <v>18890</v>
      </c>
      <c r="N15" s="32"/>
      <c r="O15" s="32">
        <v>0</v>
      </c>
      <c r="Q15" s="32">
        <v>0</v>
      </c>
      <c r="R15" s="32"/>
      <c r="S15" s="32">
        <v>0</v>
      </c>
      <c r="T15" s="5"/>
      <c r="U15" s="32">
        <v>0</v>
      </c>
      <c r="V15" s="5"/>
      <c r="W15" s="32">
        <v>0</v>
      </c>
      <c r="Y15" s="79">
        <f>SUM(C15,K15:W15)</f>
        <v>2506964</v>
      </c>
      <c r="AA15" s="10">
        <f>SUM(C15-BS!G102)</f>
        <v>0</v>
      </c>
      <c r="AB15" s="10">
        <f>SUM(Y15-BS!E102)</f>
        <v>0</v>
      </c>
    </row>
    <row r="16" spans="1:28" ht="20.100000000000001" customHeight="1" x14ac:dyDescent="0.25">
      <c r="A16" s="30" t="s">
        <v>322</v>
      </c>
      <c r="C16" s="4">
        <v>624305</v>
      </c>
      <c r="D16" s="4"/>
      <c r="E16" s="31"/>
      <c r="F16" s="32">
        <v>0</v>
      </c>
      <c r="H16" s="32">
        <v>0</v>
      </c>
      <c r="I16" s="33"/>
      <c r="K16" s="34">
        <f>SUM(F16:H16)</f>
        <v>0</v>
      </c>
      <c r="L16" s="32"/>
      <c r="M16" s="32">
        <v>-208472</v>
      </c>
      <c r="N16" s="32"/>
      <c r="O16" s="32">
        <v>0</v>
      </c>
      <c r="Q16" s="32">
        <v>0</v>
      </c>
      <c r="R16" s="32"/>
      <c r="S16" s="32">
        <v>0</v>
      </c>
      <c r="T16" s="5"/>
      <c r="U16" s="32">
        <v>0</v>
      </c>
      <c r="V16" s="5"/>
      <c r="W16" s="32">
        <v>0</v>
      </c>
      <c r="Y16" s="79">
        <f>SUM(C16,K16:W16)</f>
        <v>415833</v>
      </c>
      <c r="AA16" s="10">
        <f>SUM(C16-BS!G104)</f>
        <v>0</v>
      </c>
      <c r="AB16" s="10">
        <f>SUM(Y16-BS!E104)</f>
        <v>0</v>
      </c>
    </row>
    <row r="17" spans="1:28" ht="20.100000000000001" customHeight="1" x14ac:dyDescent="0.25">
      <c r="A17" s="30" t="s">
        <v>160</v>
      </c>
      <c r="C17" s="4">
        <v>-901</v>
      </c>
      <c r="D17" s="4"/>
      <c r="E17" s="31"/>
      <c r="F17" s="32">
        <v>0</v>
      </c>
      <c r="H17" s="32">
        <v>0</v>
      </c>
      <c r="I17" s="33"/>
      <c r="K17" s="34">
        <f>SUM(F17:H17)</f>
        <v>0</v>
      </c>
      <c r="L17" s="32"/>
      <c r="M17" s="32">
        <v>0</v>
      </c>
      <c r="N17" s="32"/>
      <c r="O17" s="32">
        <v>0</v>
      </c>
      <c r="Q17" s="32">
        <v>0</v>
      </c>
      <c r="R17" s="32"/>
      <c r="S17" s="32">
        <v>0</v>
      </c>
      <c r="T17" s="5"/>
      <c r="U17" s="32">
        <v>0</v>
      </c>
      <c r="V17" s="5"/>
      <c r="W17" s="32">
        <v>0</v>
      </c>
      <c r="Y17" s="79">
        <f>SUM(C17,K17:W17)</f>
        <v>-901</v>
      </c>
      <c r="AA17" s="10">
        <f>SUM(C17-BS!G105)</f>
        <v>0</v>
      </c>
      <c r="AB17" s="10">
        <f>SUM(Y17-BS!E105)</f>
        <v>0</v>
      </c>
    </row>
    <row r="18" spans="1:28" ht="20.100000000000001" customHeight="1" x14ac:dyDescent="0.25">
      <c r="A18" s="30" t="s">
        <v>305</v>
      </c>
      <c r="C18" s="4"/>
      <c r="D18" s="4"/>
      <c r="E18" s="31"/>
      <c r="H18" s="32"/>
      <c r="I18" s="33"/>
      <c r="K18" s="34"/>
      <c r="L18" s="32"/>
      <c r="M18" s="32"/>
      <c r="N18" s="32"/>
      <c r="O18" s="32"/>
      <c r="Q18" s="32"/>
      <c r="R18" s="32"/>
      <c r="S18" s="32"/>
      <c r="T18" s="5"/>
      <c r="U18" s="5"/>
      <c r="V18" s="5"/>
      <c r="Y18" s="79"/>
      <c r="AB18" s="10"/>
    </row>
    <row r="19" spans="1:28" ht="20.100000000000001" customHeight="1" x14ac:dyDescent="0.25">
      <c r="A19" s="30" t="s">
        <v>306</v>
      </c>
      <c r="C19" s="4">
        <v>155882</v>
      </c>
      <c r="D19" s="4"/>
      <c r="E19" s="31"/>
      <c r="F19" s="32">
        <v>0</v>
      </c>
      <c r="H19" s="32">
        <v>0</v>
      </c>
      <c r="I19" s="33"/>
      <c r="K19" s="34">
        <f>SUM(F19:H19)</f>
        <v>0</v>
      </c>
      <c r="L19" s="32"/>
      <c r="M19" s="32">
        <v>0</v>
      </c>
      <c r="N19" s="32"/>
      <c r="O19" s="32">
        <v>0</v>
      </c>
      <c r="Q19" s="32">
        <v>0</v>
      </c>
      <c r="R19" s="32"/>
      <c r="S19" s="32">
        <v>0</v>
      </c>
      <c r="T19" s="5"/>
      <c r="U19" s="32">
        <v>0</v>
      </c>
      <c r="V19" s="5"/>
      <c r="W19" s="32">
        <v>0</v>
      </c>
      <c r="Y19" s="79">
        <f t="shared" ref="Y19:Y25" si="0">SUM(C19,K19:W19)</f>
        <v>155882</v>
      </c>
      <c r="AA19" s="10">
        <f>SUM(C19-BS!G108)</f>
        <v>0</v>
      </c>
      <c r="AB19" s="10">
        <f>SUM(Y19-BS!E108)</f>
        <v>0</v>
      </c>
    </row>
    <row r="20" spans="1:28" ht="20.100000000000001" customHeight="1" x14ac:dyDescent="0.25">
      <c r="A20" s="30" t="s">
        <v>307</v>
      </c>
      <c r="C20" s="4">
        <v>128970</v>
      </c>
      <c r="D20" s="4"/>
      <c r="E20" s="31"/>
      <c r="F20" s="32">
        <v>0</v>
      </c>
      <c r="H20" s="32">
        <v>0</v>
      </c>
      <c r="I20" s="33"/>
      <c r="K20" s="34">
        <f>SUM(F20:H20)</f>
        <v>0</v>
      </c>
      <c r="L20" s="32"/>
      <c r="M20" s="32">
        <v>0</v>
      </c>
      <c r="N20" s="32"/>
      <c r="O20" s="32">
        <v>0</v>
      </c>
      <c r="Q20" s="32">
        <v>0</v>
      </c>
      <c r="R20" s="32"/>
      <c r="S20" s="32">
        <v>0</v>
      </c>
      <c r="T20" s="5"/>
      <c r="U20" s="32">
        <v>0</v>
      </c>
      <c r="V20" s="5"/>
      <c r="W20" s="32">
        <v>0</v>
      </c>
      <c r="Y20" s="79">
        <f t="shared" si="0"/>
        <v>128970</v>
      </c>
      <c r="AA20" s="10">
        <f>SUM(C20-BS!G109)</f>
        <v>0</v>
      </c>
      <c r="AB20" s="10">
        <f>SUM(Y20-BS!E109)</f>
        <v>0</v>
      </c>
    </row>
    <row r="21" spans="1:28" ht="20.100000000000001" customHeight="1" x14ac:dyDescent="0.25">
      <c r="A21" s="30" t="s">
        <v>308</v>
      </c>
      <c r="C21" s="4">
        <v>450167</v>
      </c>
      <c r="D21" s="4"/>
      <c r="E21" s="31"/>
      <c r="F21" s="32">
        <f>PL!E153</f>
        <v>830797</v>
      </c>
      <c r="H21" s="32">
        <v>0</v>
      </c>
      <c r="I21" s="33"/>
      <c r="K21" s="34">
        <f>SUM(F21:H21)</f>
        <v>830797</v>
      </c>
      <c r="L21" s="32"/>
      <c r="M21" s="32">
        <v>0</v>
      </c>
      <c r="N21" s="32"/>
      <c r="O21" s="32">
        <v>0</v>
      </c>
      <c r="Q21" s="32">
        <v>0</v>
      </c>
      <c r="R21" s="32"/>
      <c r="S21" s="32">
        <v>0</v>
      </c>
      <c r="T21" s="5"/>
      <c r="U21" s="5">
        <v>-351353</v>
      </c>
      <c r="V21" s="5"/>
      <c r="W21" s="32">
        <v>0</v>
      </c>
      <c r="Y21" s="79">
        <f t="shared" si="0"/>
        <v>929611</v>
      </c>
      <c r="AA21" s="10">
        <f>SUM(C21-BS!G110)</f>
        <v>0</v>
      </c>
      <c r="AB21" s="10">
        <f>SUM(Y21-BS!E110)</f>
        <v>0</v>
      </c>
    </row>
    <row r="22" spans="1:28" ht="20.100000000000001" customHeight="1" x14ac:dyDescent="0.25">
      <c r="A22" s="30" t="s">
        <v>225</v>
      </c>
      <c r="C22" s="4">
        <v>-128970</v>
      </c>
      <c r="D22" s="4"/>
      <c r="E22" s="31"/>
      <c r="F22" s="32">
        <v>0</v>
      </c>
      <c r="H22" s="32">
        <v>0</v>
      </c>
      <c r="I22" s="33"/>
      <c r="K22" s="34">
        <v>0</v>
      </c>
      <c r="L22" s="32"/>
      <c r="M22" s="32">
        <v>0</v>
      </c>
      <c r="N22" s="32"/>
      <c r="O22" s="32">
        <v>0</v>
      </c>
      <c r="Q22" s="32">
        <v>0</v>
      </c>
      <c r="R22" s="32"/>
      <c r="S22" s="32">
        <v>0</v>
      </c>
      <c r="T22" s="5"/>
      <c r="U22" s="32">
        <v>0</v>
      </c>
      <c r="V22" s="5"/>
      <c r="W22" s="32">
        <v>0</v>
      </c>
      <c r="Y22" s="79">
        <f t="shared" si="0"/>
        <v>-128970</v>
      </c>
      <c r="AA22" s="10">
        <f>SUM(C22-BS!G111)</f>
        <v>0</v>
      </c>
      <c r="AB22" s="10">
        <f>SUM(Y22-BS!E111)</f>
        <v>0</v>
      </c>
    </row>
    <row r="23" spans="1:28" ht="20.100000000000001" customHeight="1" x14ac:dyDescent="0.25">
      <c r="A23" s="30" t="s">
        <v>309</v>
      </c>
      <c r="C23" s="37">
        <v>-4302</v>
      </c>
      <c r="D23" s="31"/>
      <c r="E23" s="31"/>
      <c r="F23" s="38">
        <v>0</v>
      </c>
      <c r="H23" s="39">
        <f>SUM(PL!I132)</f>
        <v>682</v>
      </c>
      <c r="I23" s="33"/>
      <c r="K23" s="41">
        <f>SUM(F23:H23)</f>
        <v>682</v>
      </c>
      <c r="L23" s="33"/>
      <c r="M23" s="38">
        <v>0</v>
      </c>
      <c r="N23" s="42"/>
      <c r="O23" s="38">
        <v>0</v>
      </c>
      <c r="P23" s="42"/>
      <c r="Q23" s="38">
        <v>0</v>
      </c>
      <c r="R23" s="42"/>
      <c r="S23" s="38">
        <v>0</v>
      </c>
      <c r="T23" s="42"/>
      <c r="U23" s="38">
        <v>0</v>
      </c>
      <c r="V23" s="42"/>
      <c r="W23" s="38">
        <v>0</v>
      </c>
      <c r="X23" s="58"/>
      <c r="Y23" s="90">
        <f t="shared" si="0"/>
        <v>-3620</v>
      </c>
      <c r="AB23" s="10"/>
    </row>
    <row r="24" spans="1:28" ht="20.100000000000001" customHeight="1" x14ac:dyDescent="0.25">
      <c r="A24" s="30" t="s">
        <v>310</v>
      </c>
      <c r="C24" s="31">
        <v>4357</v>
      </c>
      <c r="D24" s="31"/>
      <c r="E24" s="31"/>
      <c r="F24" s="43">
        <v>0</v>
      </c>
      <c r="H24" s="43">
        <f>SUM(PL!I137)</f>
        <v>2593</v>
      </c>
      <c r="I24" s="33"/>
      <c r="K24" s="44">
        <f>SUM(F24:H24)</f>
        <v>2593</v>
      </c>
      <c r="L24" s="33"/>
      <c r="M24" s="43">
        <v>0</v>
      </c>
      <c r="N24" s="42"/>
      <c r="O24" s="43">
        <v>0</v>
      </c>
      <c r="P24" s="42"/>
      <c r="Q24" s="43">
        <v>0</v>
      </c>
      <c r="R24" s="42"/>
      <c r="S24" s="43">
        <v>0</v>
      </c>
      <c r="T24" s="42"/>
      <c r="U24" s="43">
        <v>0</v>
      </c>
      <c r="V24" s="42"/>
      <c r="W24" s="43">
        <v>0</v>
      </c>
      <c r="X24" s="58"/>
      <c r="Y24" s="91">
        <f t="shared" si="0"/>
        <v>6950</v>
      </c>
    </row>
    <row r="25" spans="1:28" ht="20.100000000000001" customHeight="1" x14ac:dyDescent="0.25">
      <c r="A25" s="30" t="s">
        <v>311</v>
      </c>
      <c r="C25" s="31">
        <v>149108</v>
      </c>
      <c r="D25" s="31"/>
      <c r="E25" s="31"/>
      <c r="F25" s="43">
        <v>0</v>
      </c>
      <c r="H25" s="43">
        <v>0</v>
      </c>
      <c r="I25" s="33"/>
      <c r="K25" s="44">
        <f>SUM(F25:H25)</f>
        <v>0</v>
      </c>
      <c r="L25" s="33"/>
      <c r="M25" s="43">
        <v>0</v>
      </c>
      <c r="N25" s="42"/>
      <c r="O25" s="43">
        <v>0</v>
      </c>
      <c r="P25" s="42"/>
      <c r="Q25" s="43">
        <v>0</v>
      </c>
      <c r="R25" s="42"/>
      <c r="S25" s="43">
        <v>0</v>
      </c>
      <c r="T25" s="42"/>
      <c r="U25" s="43">
        <v>0</v>
      </c>
      <c r="V25" s="42"/>
      <c r="W25" s="43">
        <v>0</v>
      </c>
      <c r="X25" s="58"/>
      <c r="Y25" s="91">
        <f t="shared" si="0"/>
        <v>149108</v>
      </c>
    </row>
    <row r="26" spans="1:28" ht="20.100000000000001" customHeight="1" x14ac:dyDescent="0.25">
      <c r="A26" s="30" t="s">
        <v>323</v>
      </c>
      <c r="C26" s="42"/>
      <c r="E26" s="58"/>
      <c r="F26" s="42"/>
      <c r="H26" s="42"/>
      <c r="I26" s="40"/>
      <c r="K26" s="44"/>
      <c r="M26" s="42"/>
      <c r="O26" s="42"/>
      <c r="Q26" s="42"/>
      <c r="S26" s="42"/>
      <c r="U26" s="42"/>
      <c r="W26" s="42"/>
      <c r="Y26" s="91"/>
    </row>
    <row r="27" spans="1:28" ht="20.100000000000001" customHeight="1" x14ac:dyDescent="0.25">
      <c r="A27" s="30" t="s">
        <v>324</v>
      </c>
      <c r="C27" s="59">
        <v>-176210</v>
      </c>
      <c r="D27" s="31"/>
      <c r="E27" s="31"/>
      <c r="F27" s="47">
        <v>0</v>
      </c>
      <c r="H27" s="48">
        <f>'The Company(2)'!J25</f>
        <v>-204747</v>
      </c>
      <c r="I27" s="33"/>
      <c r="K27" s="49">
        <f>SUM(F27:H27)</f>
        <v>-204747</v>
      </c>
      <c r="L27" s="33"/>
      <c r="M27" s="47">
        <v>0</v>
      </c>
      <c r="N27" s="42"/>
      <c r="O27" s="47">
        <v>0</v>
      </c>
      <c r="P27" s="42"/>
      <c r="Q27" s="47">
        <v>0</v>
      </c>
      <c r="R27" s="42"/>
      <c r="S27" s="47">
        <v>0</v>
      </c>
      <c r="T27" s="42"/>
      <c r="U27" s="47">
        <v>0</v>
      </c>
      <c r="V27" s="42"/>
      <c r="W27" s="47">
        <v>0</v>
      </c>
      <c r="X27" s="58"/>
      <c r="Y27" s="92">
        <f>SUM(C27,K27:W27)</f>
        <v>-380957</v>
      </c>
    </row>
    <row r="28" spans="1:28" ht="20.100000000000001" customHeight="1" x14ac:dyDescent="0.25">
      <c r="A28" s="7" t="s">
        <v>314</v>
      </c>
      <c r="C28" s="96">
        <f>SUM(C23:C27)</f>
        <v>-27047</v>
      </c>
      <c r="D28" s="79"/>
      <c r="E28" s="94"/>
      <c r="F28" s="50">
        <f>SUM(F23:F27)</f>
        <v>0</v>
      </c>
      <c r="G28" s="10"/>
      <c r="H28" s="83">
        <f>SUM(H23:H27)</f>
        <v>-201472</v>
      </c>
      <c r="I28" s="95"/>
      <c r="J28" s="10"/>
      <c r="K28" s="84">
        <f>SUM(K23:K27)</f>
        <v>-201472</v>
      </c>
      <c r="L28" s="79"/>
      <c r="M28" s="50">
        <f>SUM(M23:M27)</f>
        <v>0</v>
      </c>
      <c r="N28" s="10"/>
      <c r="O28" s="50">
        <f>SUM(O23:O27)</f>
        <v>0</v>
      </c>
      <c r="P28" s="10"/>
      <c r="Q28" s="50">
        <f>SUM(Q23:Q27)</f>
        <v>0</v>
      </c>
      <c r="R28" s="10"/>
      <c r="S28" s="50">
        <f>SUM(S23:S27)</f>
        <v>0</v>
      </c>
      <c r="T28" s="10"/>
      <c r="U28" s="50">
        <f>SUM(U23:U27)</f>
        <v>0</v>
      </c>
      <c r="V28" s="10"/>
      <c r="W28" s="50">
        <f>SUM(W23:W27)</f>
        <v>0</v>
      </c>
      <c r="X28" s="10"/>
      <c r="Y28" s="96">
        <f>SUM(C28:H28,M28:X28)</f>
        <v>-228519</v>
      </c>
      <c r="AA28" s="10">
        <f>SUM(C28-BS!G112)</f>
        <v>0</v>
      </c>
      <c r="AB28" s="10">
        <f>SUM(Y28-BS!E112)</f>
        <v>0</v>
      </c>
    </row>
    <row r="29" spans="1:28" ht="20.100000000000001" customHeight="1" x14ac:dyDescent="0.25">
      <c r="A29" s="7" t="s">
        <v>315</v>
      </c>
      <c r="C29" s="79">
        <f>SUM(C12:C22,C28)</f>
        <v>18618987</v>
      </c>
      <c r="D29" s="79"/>
      <c r="E29" s="94"/>
      <c r="F29" s="10">
        <f>SUM(F12:F22,F28)</f>
        <v>830797</v>
      </c>
      <c r="G29" s="10"/>
      <c r="H29" s="10">
        <f>SUM(H12:H22,H28)</f>
        <v>-201472</v>
      </c>
      <c r="I29" s="95"/>
      <c r="J29" s="10"/>
      <c r="K29" s="79">
        <f>SUM(K12:K22,K28)</f>
        <v>629325</v>
      </c>
      <c r="L29" s="79"/>
      <c r="M29" s="10">
        <f>SUM(M12:M22,M28)</f>
        <v>-189582</v>
      </c>
      <c r="N29" s="10"/>
      <c r="O29" s="10">
        <f>SUM(O12:O22,O28)</f>
        <v>186032</v>
      </c>
      <c r="P29" s="10"/>
      <c r="Q29" s="10">
        <f>SUM(Q12:Q22,Q28)</f>
        <v>0</v>
      </c>
      <c r="R29" s="10"/>
      <c r="S29" s="10">
        <f>SUM(S12:S22,S28)</f>
        <v>0</v>
      </c>
      <c r="T29" s="10"/>
      <c r="U29" s="10">
        <f>SUM(U12:U22,U28)</f>
        <v>-351353</v>
      </c>
      <c r="V29" s="10"/>
      <c r="W29" s="10">
        <f>SUM(W12:W22,W28)</f>
        <v>0</v>
      </c>
      <c r="X29" s="10"/>
      <c r="Y29" s="79">
        <f>SUM(Y12:Y22,Y28)</f>
        <v>18893409</v>
      </c>
      <c r="AA29" s="10">
        <f>SUM(C29-BS!G113)</f>
        <v>0</v>
      </c>
      <c r="AB29" s="10">
        <f>SUM(Y29-BS!E113)</f>
        <v>0</v>
      </c>
    </row>
    <row r="30" spans="1:28" ht="20.100000000000001" customHeight="1" x14ac:dyDescent="0.25">
      <c r="A30" s="30" t="s">
        <v>33</v>
      </c>
      <c r="C30" s="79">
        <v>14108832</v>
      </c>
      <c r="D30" s="79"/>
      <c r="E30" s="94"/>
      <c r="F30" s="10">
        <f>PL!E154</f>
        <v>623226</v>
      </c>
      <c r="G30" s="10"/>
      <c r="H30" s="10">
        <f>PL!E159-PL!E154</f>
        <v>254</v>
      </c>
      <c r="I30" s="95"/>
      <c r="J30" s="10"/>
      <c r="K30" s="34">
        <f>SUM(F30:H30)</f>
        <v>623480</v>
      </c>
      <c r="L30" s="79"/>
      <c r="M30" s="10">
        <v>250876</v>
      </c>
      <c r="N30" s="10"/>
      <c r="O30" s="36">
        <v>0</v>
      </c>
      <c r="P30" s="10"/>
      <c r="Q30" s="10">
        <v>33129</v>
      </c>
      <c r="R30" s="10"/>
      <c r="S30" s="9">
        <v>-5907</v>
      </c>
      <c r="T30" s="9"/>
      <c r="U30" s="124">
        <v>0</v>
      </c>
      <c r="V30" s="9"/>
      <c r="W30" s="10">
        <v>-596434</v>
      </c>
      <c r="X30" s="10"/>
      <c r="Y30" s="79">
        <f>SUM(C30,K30:W30)</f>
        <v>14413976</v>
      </c>
      <c r="AA30" s="10">
        <f>SUM(C30-BS!G114)</f>
        <v>0</v>
      </c>
      <c r="AB30" s="10">
        <f>SUM(Y30-BS!E114)</f>
        <v>0</v>
      </c>
    </row>
    <row r="31" spans="1:28" ht="20.100000000000001" customHeight="1" thickBot="1" x14ac:dyDescent="0.3">
      <c r="A31" s="7" t="s">
        <v>34</v>
      </c>
      <c r="C31" s="85">
        <f>SUM(C29:C30)</f>
        <v>32727819</v>
      </c>
      <c r="D31" s="79"/>
      <c r="E31" s="86"/>
      <c r="F31" s="87">
        <f t="shared" ref="F31:Y31" si="1">SUM(F29:F30)</f>
        <v>1454023</v>
      </c>
      <c r="G31" s="88"/>
      <c r="H31" s="87">
        <f t="shared" si="1"/>
        <v>-201218</v>
      </c>
      <c r="I31" s="89"/>
      <c r="J31" s="10"/>
      <c r="K31" s="85">
        <f t="shared" si="1"/>
        <v>1252805</v>
      </c>
      <c r="L31" s="79"/>
      <c r="M31" s="87">
        <f t="shared" si="1"/>
        <v>61294</v>
      </c>
      <c r="N31" s="10"/>
      <c r="O31" s="87">
        <f t="shared" si="1"/>
        <v>186032</v>
      </c>
      <c r="P31" s="10"/>
      <c r="Q31" s="87">
        <f t="shared" si="1"/>
        <v>33129</v>
      </c>
      <c r="R31" s="10"/>
      <c r="S31" s="87">
        <f t="shared" si="1"/>
        <v>-5907</v>
      </c>
      <c r="T31" s="10"/>
      <c r="U31" s="87">
        <f t="shared" si="1"/>
        <v>-351353</v>
      </c>
      <c r="V31" s="10"/>
      <c r="W31" s="87">
        <f t="shared" si="1"/>
        <v>-596434</v>
      </c>
      <c r="X31" s="10"/>
      <c r="Y31" s="85">
        <f t="shared" si="1"/>
        <v>33307385</v>
      </c>
      <c r="AA31" s="10">
        <f>SUM(C31-BS!G115)</f>
        <v>0</v>
      </c>
      <c r="AB31" s="10">
        <f>SUM(Y31-BS!E115)</f>
        <v>0</v>
      </c>
    </row>
    <row r="32" spans="1:28" ht="20.100000000000001" customHeight="1" thickTop="1" x14ac:dyDescent="0.25"/>
    <row r="34" spans="1:1" ht="20.100000000000001" customHeight="1" x14ac:dyDescent="0.25">
      <c r="A34" s="2" t="s">
        <v>355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65" fitToHeight="0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showGridLines="0" topLeftCell="A11" zoomScale="64" zoomScaleNormal="64" zoomScaleSheetLayoutView="85" workbookViewId="0">
      <selection activeCell="AA30" sqref="AA30"/>
    </sheetView>
  </sheetViews>
  <sheetFormatPr defaultColWidth="9.33203125" defaultRowHeight="21.75" customHeight="1" x14ac:dyDescent="0.25"/>
  <cols>
    <col min="1" max="1" width="12.6640625" style="3" customWidth="1"/>
    <col min="2" max="2" width="15.5546875" style="3" customWidth="1"/>
    <col min="3" max="3" width="14.5546875" style="3" customWidth="1"/>
    <col min="4" max="4" width="1.44140625" style="3" customWidth="1"/>
    <col min="5" max="5" width="14.44140625" style="3" customWidth="1"/>
    <col min="6" max="7" width="1.44140625" style="3" customWidth="1"/>
    <col min="8" max="8" width="14.44140625" style="3" customWidth="1"/>
    <col min="9" max="9" width="1.44140625" style="3" customWidth="1"/>
    <col min="10" max="10" width="14.44140625" style="3" customWidth="1"/>
    <col min="11" max="12" width="1.44140625" style="3" customWidth="1"/>
    <col min="13" max="13" width="14.44140625" style="3" customWidth="1"/>
    <col min="14" max="14" width="1.44140625" style="3" customWidth="1"/>
    <col min="15" max="15" width="14.44140625" style="3" customWidth="1"/>
    <col min="16" max="16" width="1.44140625" style="3" customWidth="1"/>
    <col min="17" max="17" width="14.44140625" style="3" customWidth="1"/>
    <col min="18" max="18" width="1.44140625" style="3" customWidth="1"/>
    <col min="19" max="19" width="14.44140625" style="3" customWidth="1"/>
    <col min="20" max="20" width="1.44140625" style="3" customWidth="1"/>
    <col min="21" max="21" width="14.44140625" style="3" customWidth="1"/>
    <col min="22" max="22" width="1.44140625" style="3" customWidth="1"/>
    <col min="23" max="23" width="14.44140625" style="3" customWidth="1"/>
    <col min="24" max="24" width="1.44140625" style="3" customWidth="1"/>
    <col min="25" max="25" width="14.44140625" style="3" customWidth="1"/>
    <col min="26" max="26" width="1.44140625" style="3" customWidth="1"/>
    <col min="27" max="27" width="14.44140625" style="3" customWidth="1"/>
    <col min="28" max="28" width="1.44140625" style="3" customWidth="1"/>
    <col min="29" max="29" width="16" style="3" customWidth="1"/>
    <col min="30" max="34" width="16.109375" style="3" customWidth="1"/>
    <col min="35" max="16384" width="9.33203125" style="3"/>
  </cols>
  <sheetData>
    <row r="1" spans="1:33" ht="21.75" customHeight="1" x14ac:dyDescent="0.2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60" t="s">
        <v>81</v>
      </c>
      <c r="AD1" s="11"/>
      <c r="AE1" s="11"/>
      <c r="AF1" s="11"/>
      <c r="AG1" s="11"/>
    </row>
    <row r="2" spans="1:33" ht="21.75" customHeight="1" x14ac:dyDescent="0.25">
      <c r="A2" s="6" t="s">
        <v>226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ht="21.75" customHeight="1" x14ac:dyDescent="0.25">
      <c r="A3" s="7" t="s">
        <v>325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.75" customHeight="1" x14ac:dyDescent="0.25">
      <c r="A4" s="7" t="s">
        <v>258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21.75" customHeight="1" x14ac:dyDescent="0.25">
      <c r="B5" s="12"/>
      <c r="C5" s="12"/>
      <c r="D5" s="12"/>
      <c r="E5" s="12"/>
      <c r="F5" s="7"/>
      <c r="G5" s="18"/>
      <c r="H5" s="61"/>
      <c r="I5" s="18"/>
      <c r="J5" s="61"/>
      <c r="K5" s="18"/>
      <c r="L5" s="7"/>
      <c r="M5" s="12"/>
      <c r="N5" s="7"/>
      <c r="O5" s="12"/>
      <c r="P5" s="7"/>
      <c r="Q5" s="12"/>
      <c r="R5" s="7"/>
      <c r="S5" s="12"/>
      <c r="T5" s="7"/>
      <c r="U5" s="12"/>
      <c r="V5" s="7"/>
      <c r="W5" s="12"/>
      <c r="X5" s="7"/>
      <c r="Y5" s="12"/>
      <c r="Z5" s="7"/>
      <c r="AA5" s="12"/>
      <c r="AB5" s="7"/>
      <c r="AC5" s="13" t="s">
        <v>83</v>
      </c>
      <c r="AD5" s="13"/>
      <c r="AE5" s="13"/>
      <c r="AF5" s="13"/>
      <c r="AG5" s="13"/>
    </row>
    <row r="6" spans="1:33" ht="21.75" customHeight="1" x14ac:dyDescent="0.6">
      <c r="E6" s="62"/>
      <c r="F6" s="63"/>
      <c r="G6" s="64"/>
      <c r="H6" s="63"/>
      <c r="I6" s="63"/>
      <c r="J6" s="63"/>
      <c r="K6" s="65"/>
      <c r="L6" s="63"/>
      <c r="M6" s="62"/>
      <c r="N6" s="63"/>
      <c r="O6" s="63" t="s">
        <v>267</v>
      </c>
      <c r="P6" s="63"/>
      <c r="Q6" s="63" t="s">
        <v>266</v>
      </c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2"/>
    </row>
    <row r="7" spans="1:33" ht="21.75" customHeight="1" x14ac:dyDescent="0.6">
      <c r="E7" s="62" t="s">
        <v>271</v>
      </c>
      <c r="F7" s="63"/>
      <c r="G7" s="64"/>
      <c r="H7" s="63"/>
      <c r="I7" s="63"/>
      <c r="J7" s="63" t="s">
        <v>272</v>
      </c>
      <c r="K7" s="65"/>
      <c r="L7" s="63"/>
      <c r="M7" s="62" t="s">
        <v>272</v>
      </c>
      <c r="N7" s="63"/>
      <c r="O7" s="63" t="s">
        <v>326</v>
      </c>
      <c r="P7" s="63"/>
      <c r="Q7" s="63" t="s">
        <v>268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2" t="s">
        <v>279</v>
      </c>
    </row>
    <row r="8" spans="1:33" ht="21.75" customHeight="1" x14ac:dyDescent="0.6">
      <c r="E8" s="62" t="s">
        <v>293</v>
      </c>
      <c r="F8" s="63"/>
      <c r="G8" s="64"/>
      <c r="H8" s="63" t="s">
        <v>327</v>
      </c>
      <c r="I8" s="63"/>
      <c r="J8" s="63" t="s">
        <v>282</v>
      </c>
      <c r="K8" s="65"/>
      <c r="L8" s="63"/>
      <c r="M8" s="62" t="s">
        <v>283</v>
      </c>
      <c r="N8" s="63"/>
      <c r="O8" s="63" t="s">
        <v>85</v>
      </c>
      <c r="P8" s="63"/>
      <c r="Q8" s="63" t="s">
        <v>285</v>
      </c>
      <c r="R8" s="63"/>
      <c r="S8" s="63" t="s">
        <v>277</v>
      </c>
      <c r="T8" s="63"/>
      <c r="U8" s="63" t="s">
        <v>290</v>
      </c>
      <c r="V8" s="63"/>
      <c r="W8" s="63"/>
      <c r="X8" s="63"/>
      <c r="Y8" s="63"/>
      <c r="Z8" s="63"/>
      <c r="AA8" s="63" t="s">
        <v>292</v>
      </c>
      <c r="AB8" s="63"/>
      <c r="AC8" s="62" t="s">
        <v>293</v>
      </c>
    </row>
    <row r="9" spans="1:33" ht="21.75" customHeight="1" x14ac:dyDescent="0.6">
      <c r="E9" s="66" t="s">
        <v>294</v>
      </c>
      <c r="F9" s="63"/>
      <c r="G9" s="64"/>
      <c r="H9" s="67" t="s">
        <v>295</v>
      </c>
      <c r="I9" s="63"/>
      <c r="J9" s="67" t="s">
        <v>295</v>
      </c>
      <c r="K9" s="65"/>
      <c r="L9" s="63"/>
      <c r="M9" s="68" t="s">
        <v>295</v>
      </c>
      <c r="N9" s="63"/>
      <c r="O9" s="67" t="s">
        <v>328</v>
      </c>
      <c r="P9" s="63"/>
      <c r="Q9" s="67" t="s">
        <v>286</v>
      </c>
      <c r="R9" s="63"/>
      <c r="S9" s="67" t="s">
        <v>289</v>
      </c>
      <c r="T9" s="63"/>
      <c r="U9" s="67" t="s">
        <v>296</v>
      </c>
      <c r="V9" s="63"/>
      <c r="W9" s="67" t="s">
        <v>141</v>
      </c>
      <c r="X9" s="63"/>
      <c r="Y9" s="67" t="s">
        <v>174</v>
      </c>
      <c r="Z9" s="63"/>
      <c r="AA9" s="67" t="s">
        <v>30</v>
      </c>
      <c r="AB9" s="63"/>
      <c r="AC9" s="66" t="s">
        <v>340</v>
      </c>
    </row>
    <row r="10" spans="1:33" ht="21.75" customHeight="1" x14ac:dyDescent="0.6">
      <c r="A10" s="28" t="s">
        <v>299</v>
      </c>
      <c r="E10" s="69"/>
      <c r="F10" s="70"/>
      <c r="G10" s="71"/>
      <c r="H10" s="70"/>
      <c r="I10" s="70"/>
      <c r="J10" s="70"/>
      <c r="K10" s="72"/>
      <c r="L10" s="70"/>
      <c r="M10" s="69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3" t="s">
        <v>300</v>
      </c>
      <c r="Z10" s="70"/>
      <c r="AA10" s="70"/>
      <c r="AB10" s="70"/>
      <c r="AC10" s="69"/>
      <c r="AD10" s="35"/>
    </row>
    <row r="11" spans="1:33" ht="21.75" customHeight="1" x14ac:dyDescent="0.6">
      <c r="A11" s="30" t="s">
        <v>301</v>
      </c>
      <c r="E11" s="4">
        <v>1426952</v>
      </c>
      <c r="F11" s="70"/>
      <c r="G11" s="71"/>
      <c r="H11" s="32">
        <v>0</v>
      </c>
      <c r="I11" s="70"/>
      <c r="J11" s="32">
        <v>0</v>
      </c>
      <c r="K11" s="72"/>
      <c r="L11" s="70"/>
      <c r="M11" s="34">
        <f>SUM(H11:J11)</f>
        <v>0</v>
      </c>
      <c r="N11" s="70"/>
      <c r="O11" s="32">
        <v>0</v>
      </c>
      <c r="P11" s="70"/>
      <c r="Q11" s="3">
        <v>30611</v>
      </c>
      <c r="R11" s="70"/>
      <c r="S11" s="32">
        <v>0</v>
      </c>
      <c r="T11" s="70"/>
      <c r="U11" s="32">
        <v>0</v>
      </c>
      <c r="V11" s="70"/>
      <c r="W11" s="32">
        <v>0</v>
      </c>
      <c r="X11" s="70"/>
      <c r="Y11" s="32">
        <v>0</v>
      </c>
      <c r="Z11" s="70"/>
      <c r="AA11" s="32">
        <v>0</v>
      </c>
      <c r="AB11" s="70"/>
      <c r="AC11" s="79">
        <f>SUM(E11,M11:AA11)</f>
        <v>1457563</v>
      </c>
    </row>
    <row r="12" spans="1:33" ht="21.75" customHeight="1" x14ac:dyDescent="0.25">
      <c r="A12" s="30" t="s">
        <v>29</v>
      </c>
      <c r="E12" s="4">
        <v>12596211</v>
      </c>
      <c r="G12" s="58"/>
      <c r="H12" s="32">
        <v>0</v>
      </c>
      <c r="J12" s="32">
        <v>0</v>
      </c>
      <c r="K12" s="40"/>
      <c r="M12" s="34">
        <f>SUM(H12:J12)</f>
        <v>0</v>
      </c>
      <c r="O12" s="32">
        <v>0</v>
      </c>
      <c r="Q12" s="3">
        <v>873918</v>
      </c>
      <c r="S12" s="32">
        <v>0</v>
      </c>
      <c r="U12" s="32">
        <v>0</v>
      </c>
      <c r="W12" s="32">
        <v>0</v>
      </c>
      <c r="Y12" s="32">
        <v>0</v>
      </c>
      <c r="AA12" s="32">
        <v>0</v>
      </c>
      <c r="AC12" s="79">
        <f>SUM(E12,M12:AA12)</f>
        <v>13470129</v>
      </c>
    </row>
    <row r="13" spans="1:33" ht="21.75" customHeight="1" x14ac:dyDescent="0.25">
      <c r="A13" s="30" t="s">
        <v>302</v>
      </c>
      <c r="G13" s="58"/>
      <c r="K13" s="40"/>
      <c r="AC13" s="10"/>
    </row>
    <row r="14" spans="1:33" ht="21.75" customHeight="1" x14ac:dyDescent="0.25">
      <c r="A14" s="30" t="s">
        <v>303</v>
      </c>
      <c r="E14" s="4">
        <v>1034599</v>
      </c>
      <c r="G14" s="58"/>
      <c r="H14" s="32">
        <v>0</v>
      </c>
      <c r="J14" s="32">
        <v>0</v>
      </c>
      <c r="K14" s="40"/>
      <c r="M14" s="34">
        <f>SUM(H14:J14)</f>
        <v>0</v>
      </c>
      <c r="O14" s="3">
        <v>1439803</v>
      </c>
      <c r="Q14" s="32">
        <v>0</v>
      </c>
      <c r="S14" s="32">
        <v>0</v>
      </c>
      <c r="U14" s="32">
        <v>0</v>
      </c>
      <c r="W14" s="32">
        <v>0</v>
      </c>
      <c r="Y14" s="32">
        <v>0</v>
      </c>
      <c r="AA14" s="32">
        <v>0</v>
      </c>
      <c r="AC14" s="79">
        <f>SUM(E14,M14:AA14)</f>
        <v>2474402</v>
      </c>
    </row>
    <row r="15" spans="1:33" ht="21.75" customHeight="1" x14ac:dyDescent="0.25">
      <c r="A15" s="30" t="s">
        <v>304</v>
      </c>
      <c r="E15" s="4">
        <v>624305</v>
      </c>
      <c r="G15" s="58"/>
      <c r="H15" s="32">
        <v>0</v>
      </c>
      <c r="J15" s="32">
        <v>0</v>
      </c>
      <c r="K15" s="40"/>
      <c r="M15" s="34">
        <f>SUM(H15:J15)</f>
        <v>0</v>
      </c>
      <c r="O15" s="32">
        <v>0</v>
      </c>
      <c r="Q15" s="32">
        <v>0</v>
      </c>
      <c r="S15" s="32">
        <v>0</v>
      </c>
      <c r="U15" s="32">
        <v>0</v>
      </c>
      <c r="W15" s="32">
        <v>0</v>
      </c>
      <c r="Y15" s="32">
        <v>0</v>
      </c>
      <c r="AA15" s="32">
        <v>0</v>
      </c>
      <c r="AC15" s="79">
        <f>SUM(E15,M15:AA15)</f>
        <v>624305</v>
      </c>
    </row>
    <row r="16" spans="1:33" ht="21.75" customHeight="1" x14ac:dyDescent="0.25">
      <c r="A16" s="30" t="s">
        <v>329</v>
      </c>
      <c r="E16" s="4"/>
      <c r="G16" s="58"/>
      <c r="H16" s="32"/>
      <c r="J16" s="32"/>
      <c r="K16" s="40"/>
      <c r="M16" s="34"/>
      <c r="O16" s="32"/>
      <c r="Q16" s="32"/>
      <c r="S16" s="32"/>
      <c r="U16" s="32"/>
      <c r="W16" s="32"/>
      <c r="Y16" s="32"/>
      <c r="AA16" s="32"/>
      <c r="AC16" s="79"/>
    </row>
    <row r="17" spans="1:29" ht="21.75" customHeight="1" x14ac:dyDescent="0.25">
      <c r="A17" s="30" t="s">
        <v>330</v>
      </c>
      <c r="E17" s="4">
        <v>-901</v>
      </c>
      <c r="G17" s="58"/>
      <c r="H17" s="32">
        <v>0</v>
      </c>
      <c r="J17" s="32">
        <v>0</v>
      </c>
      <c r="K17" s="40"/>
      <c r="M17" s="34">
        <f>SUM(H17:J17)</f>
        <v>0</v>
      </c>
      <c r="O17" s="32">
        <v>0</v>
      </c>
      <c r="Q17" s="32">
        <v>0</v>
      </c>
      <c r="S17" s="32">
        <v>0</v>
      </c>
      <c r="U17" s="32">
        <v>0</v>
      </c>
      <c r="W17" s="32">
        <v>0</v>
      </c>
      <c r="Y17" s="32">
        <v>0</v>
      </c>
      <c r="AA17" s="32">
        <v>0</v>
      </c>
      <c r="AC17" s="79">
        <f>SUM(E17,M17:AA17)</f>
        <v>-901</v>
      </c>
    </row>
    <row r="18" spans="1:29" ht="21.75" customHeight="1" x14ac:dyDescent="0.25">
      <c r="A18" s="30" t="s">
        <v>178</v>
      </c>
      <c r="E18" s="4">
        <v>4137</v>
      </c>
      <c r="G18" s="58"/>
      <c r="H18" s="32">
        <v>0</v>
      </c>
      <c r="J18" s="32">
        <v>0</v>
      </c>
      <c r="K18" s="40"/>
      <c r="M18" s="34">
        <f>SUM(H18:J18)</f>
        <v>0</v>
      </c>
      <c r="O18" s="32">
        <v>0</v>
      </c>
      <c r="Q18" s="32">
        <v>0</v>
      </c>
      <c r="S18" s="32">
        <v>0</v>
      </c>
      <c r="U18" s="3">
        <v>-867</v>
      </c>
      <c r="W18" s="32">
        <v>0</v>
      </c>
      <c r="Y18" s="32">
        <v>0</v>
      </c>
      <c r="AA18" s="32">
        <v>0</v>
      </c>
      <c r="AC18" s="79">
        <f>SUM(E18,M18:AA18)</f>
        <v>3270</v>
      </c>
    </row>
    <row r="19" spans="1:29" ht="21.75" customHeight="1" x14ac:dyDescent="0.25">
      <c r="A19" s="30" t="s">
        <v>179</v>
      </c>
      <c r="E19" s="4">
        <v>901292</v>
      </c>
      <c r="G19" s="58"/>
      <c r="H19" s="32">
        <v>0</v>
      </c>
      <c r="J19" s="32">
        <v>0</v>
      </c>
      <c r="K19" s="40"/>
      <c r="M19" s="34">
        <f>SUM(H19:J19)</f>
        <v>0</v>
      </c>
      <c r="O19" s="32">
        <v>0</v>
      </c>
      <c r="Q19" s="3">
        <v>-901292</v>
      </c>
      <c r="S19" s="32">
        <v>814</v>
      </c>
      <c r="U19" s="32">
        <v>0</v>
      </c>
      <c r="W19" s="32">
        <v>0</v>
      </c>
      <c r="Y19" s="32">
        <v>0</v>
      </c>
      <c r="AA19" s="32">
        <v>0</v>
      </c>
      <c r="AC19" s="79">
        <f>SUM(E19,M19:AA19)</f>
        <v>814</v>
      </c>
    </row>
    <row r="20" spans="1:29" ht="21.75" customHeight="1" x14ac:dyDescent="0.25">
      <c r="A20" s="30" t="s">
        <v>331</v>
      </c>
      <c r="E20" s="4"/>
      <c r="G20" s="58"/>
      <c r="K20" s="40"/>
      <c r="M20" s="4"/>
      <c r="AC20" s="79"/>
    </row>
    <row r="21" spans="1:29" ht="21.75" customHeight="1" x14ac:dyDescent="0.25">
      <c r="A21" s="30" t="s">
        <v>306</v>
      </c>
      <c r="E21" s="4">
        <v>155882</v>
      </c>
      <c r="G21" s="58"/>
      <c r="H21" s="32">
        <v>0</v>
      </c>
      <c r="J21" s="32">
        <v>0</v>
      </c>
      <c r="K21" s="40"/>
      <c r="M21" s="34">
        <f>SUM(H21:J21)</f>
        <v>0</v>
      </c>
      <c r="O21" s="32">
        <v>0</v>
      </c>
      <c r="Q21" s="32">
        <v>0</v>
      </c>
      <c r="S21" s="32">
        <v>0</v>
      </c>
      <c r="U21" s="32">
        <v>0</v>
      </c>
      <c r="W21" s="32">
        <v>0</v>
      </c>
      <c r="Y21" s="32">
        <v>0</v>
      </c>
      <c r="AA21" s="32">
        <v>0</v>
      </c>
      <c r="AC21" s="79">
        <f>SUM(E21,M21:AA21)</f>
        <v>155882</v>
      </c>
    </row>
    <row r="22" spans="1:29" ht="21.75" customHeight="1" x14ac:dyDescent="0.25">
      <c r="A22" s="30" t="s">
        <v>307</v>
      </c>
      <c r="E22" s="34">
        <v>0</v>
      </c>
      <c r="G22" s="58"/>
      <c r="H22" s="32">
        <v>0</v>
      </c>
      <c r="J22" s="32">
        <v>0</v>
      </c>
      <c r="K22" s="40"/>
      <c r="M22" s="34">
        <f>SUM(H22:J22)</f>
        <v>0</v>
      </c>
      <c r="O22" s="32">
        <v>0</v>
      </c>
      <c r="Q22" s="32">
        <v>0</v>
      </c>
      <c r="S22" s="32">
        <v>0</v>
      </c>
      <c r="U22" s="32">
        <v>0</v>
      </c>
      <c r="W22" s="3">
        <v>128970</v>
      </c>
      <c r="Y22" s="32">
        <v>0</v>
      </c>
      <c r="AA22" s="32">
        <v>0</v>
      </c>
      <c r="AC22" s="79">
        <f>SUM(E22,M22:AA22)</f>
        <v>128970</v>
      </c>
    </row>
    <row r="23" spans="1:29" ht="21.75" customHeight="1" x14ac:dyDescent="0.25">
      <c r="A23" s="30" t="s">
        <v>308</v>
      </c>
      <c r="E23" s="4">
        <v>2030885</v>
      </c>
      <c r="G23" s="58"/>
      <c r="H23" s="3">
        <v>-613008</v>
      </c>
      <c r="J23" s="32">
        <v>0</v>
      </c>
      <c r="K23" s="40"/>
      <c r="M23" s="34">
        <f>SUM(H23:J23)</f>
        <v>-613008</v>
      </c>
      <c r="O23" s="32">
        <v>0</v>
      </c>
      <c r="Q23" s="32">
        <v>0</v>
      </c>
      <c r="S23" s="32">
        <v>0</v>
      </c>
      <c r="U23" s="32">
        <v>0</v>
      </c>
      <c r="W23" s="3">
        <v>-128970</v>
      </c>
      <c r="Y23" s="3">
        <v>-961723</v>
      </c>
      <c r="AA23" s="3">
        <v>13968</v>
      </c>
      <c r="AC23" s="79">
        <f>SUM(E23,M23:AA23)</f>
        <v>341152</v>
      </c>
    </row>
    <row r="24" spans="1:29" ht="21.75" customHeight="1" x14ac:dyDescent="0.25">
      <c r="A24" s="30" t="s">
        <v>225</v>
      </c>
      <c r="E24" s="34">
        <v>0</v>
      </c>
      <c r="G24" s="58"/>
      <c r="H24" s="32">
        <v>0</v>
      </c>
      <c r="J24" s="32">
        <v>0</v>
      </c>
      <c r="K24" s="40"/>
      <c r="M24" s="34">
        <f>SUM(H24:J24)</f>
        <v>0</v>
      </c>
      <c r="O24" s="32">
        <v>0</v>
      </c>
      <c r="Q24" s="32">
        <v>0</v>
      </c>
      <c r="S24" s="32">
        <v>0</v>
      </c>
      <c r="U24" s="32">
        <v>0</v>
      </c>
      <c r="W24" s="3">
        <v>-128970</v>
      </c>
      <c r="Y24" s="32">
        <v>0</v>
      </c>
      <c r="AA24" s="32">
        <v>0</v>
      </c>
      <c r="AC24" s="79">
        <f>SUM(E24,M24:AA24)</f>
        <v>-128970</v>
      </c>
    </row>
    <row r="25" spans="1:29" ht="21.75" customHeight="1" x14ac:dyDescent="0.25">
      <c r="A25" s="30" t="s">
        <v>332</v>
      </c>
      <c r="E25" s="41"/>
      <c r="G25" s="58"/>
      <c r="H25" s="38"/>
      <c r="J25" s="38"/>
      <c r="K25" s="40"/>
      <c r="M25" s="41"/>
      <c r="O25" s="38"/>
      <c r="Q25" s="38"/>
      <c r="S25" s="38"/>
      <c r="U25" s="38"/>
      <c r="W25" s="39"/>
      <c r="Y25" s="38"/>
      <c r="AA25" s="38"/>
      <c r="AC25" s="90"/>
    </row>
    <row r="26" spans="1:29" ht="21.75" customHeight="1" x14ac:dyDescent="0.25">
      <c r="A26" s="30" t="s">
        <v>333</v>
      </c>
      <c r="E26" s="45">
        <v>45170</v>
      </c>
      <c r="G26" s="58"/>
      <c r="H26" s="43">
        <v>0</v>
      </c>
      <c r="J26" s="42">
        <v>996</v>
      </c>
      <c r="K26" s="40"/>
      <c r="M26" s="44">
        <f>SUM(H26:J26)</f>
        <v>996</v>
      </c>
      <c r="O26" s="43">
        <v>0</v>
      </c>
      <c r="Q26" s="43">
        <v>0</v>
      </c>
      <c r="S26" s="43">
        <v>0</v>
      </c>
      <c r="U26" s="43">
        <v>0</v>
      </c>
      <c r="W26" s="43">
        <v>0</v>
      </c>
      <c r="Y26" s="43">
        <v>0</v>
      </c>
      <c r="AA26" s="42">
        <v>-13968</v>
      </c>
      <c r="AC26" s="91">
        <f>SUM(E26,M26:AA26)</f>
        <v>32198</v>
      </c>
    </row>
    <row r="27" spans="1:29" ht="21.75" customHeight="1" x14ac:dyDescent="0.25">
      <c r="A27" s="30" t="s">
        <v>311</v>
      </c>
      <c r="E27" s="45">
        <v>57676</v>
      </c>
      <c r="G27" s="58"/>
      <c r="H27" s="43">
        <v>0</v>
      </c>
      <c r="J27" s="43">
        <v>0</v>
      </c>
      <c r="K27" s="40"/>
      <c r="M27" s="44">
        <f>SUM(H27:J27)</f>
        <v>0</v>
      </c>
      <c r="O27" s="43">
        <v>0</v>
      </c>
      <c r="Q27" s="43">
        <v>0</v>
      </c>
      <c r="S27" s="43">
        <v>0</v>
      </c>
      <c r="U27" s="43">
        <v>0</v>
      </c>
      <c r="W27" s="43">
        <v>0</v>
      </c>
      <c r="Y27" s="43">
        <v>0</v>
      </c>
      <c r="AA27" s="43">
        <v>0</v>
      </c>
      <c r="AC27" s="91">
        <f>SUM(E27,M27:AA27)</f>
        <v>57676</v>
      </c>
    </row>
    <row r="28" spans="1:29" ht="21.75" customHeight="1" x14ac:dyDescent="0.25">
      <c r="A28" s="30" t="s">
        <v>312</v>
      </c>
      <c r="E28" s="45"/>
      <c r="G28" s="58"/>
      <c r="H28" s="43"/>
      <c r="J28" s="43"/>
      <c r="K28" s="40"/>
      <c r="M28" s="44"/>
      <c r="O28" s="43"/>
      <c r="Q28" s="43"/>
      <c r="S28" s="43"/>
      <c r="U28" s="43"/>
      <c r="W28" s="43"/>
      <c r="Y28" s="43"/>
      <c r="AA28" s="43"/>
      <c r="AC28" s="91"/>
    </row>
    <row r="29" spans="1:29" ht="21.75" customHeight="1" x14ac:dyDescent="0.25">
      <c r="A29" s="30" t="s">
        <v>334</v>
      </c>
      <c r="E29" s="46">
        <v>88861</v>
      </c>
      <c r="G29" s="58"/>
      <c r="H29" s="47">
        <v>0</v>
      </c>
      <c r="J29" s="48">
        <v>-47325</v>
      </c>
      <c r="K29" s="40"/>
      <c r="M29" s="49">
        <f>SUM(H29:J29)</f>
        <v>-47325</v>
      </c>
      <c r="O29" s="47">
        <v>0</v>
      </c>
      <c r="Q29" s="47">
        <v>0</v>
      </c>
      <c r="S29" s="47">
        <v>0</v>
      </c>
      <c r="U29" s="47">
        <v>0</v>
      </c>
      <c r="W29" s="47">
        <v>0</v>
      </c>
      <c r="Y29" s="47">
        <v>0</v>
      </c>
      <c r="AA29" s="47">
        <v>0</v>
      </c>
      <c r="AC29" s="92">
        <f>SUM(E29,M29:AA29)</f>
        <v>41536</v>
      </c>
    </row>
    <row r="30" spans="1:29" ht="21.75" customHeight="1" x14ac:dyDescent="0.25">
      <c r="A30" s="7" t="s">
        <v>314</v>
      </c>
      <c r="E30" s="96">
        <f>SUM(E26:E29)</f>
        <v>191707</v>
      </c>
      <c r="F30" s="10"/>
      <c r="G30" s="98"/>
      <c r="H30" s="36">
        <f>SUM(H26:H29)</f>
        <v>0</v>
      </c>
      <c r="I30" s="10"/>
      <c r="J30" s="97">
        <f>SUM(J26:J29)</f>
        <v>-46329</v>
      </c>
      <c r="K30" s="78"/>
      <c r="L30" s="10"/>
      <c r="M30" s="74">
        <f>SUM(M26:M29)</f>
        <v>-46329</v>
      </c>
      <c r="N30" s="10"/>
      <c r="O30" s="36">
        <f>SUM(O26:O29)</f>
        <v>0</v>
      </c>
      <c r="P30" s="10"/>
      <c r="Q30" s="36">
        <f>SUM(Q26:Q29)</f>
        <v>0</v>
      </c>
      <c r="R30" s="10"/>
      <c r="S30" s="36">
        <f>SUM(S26:S29)</f>
        <v>0</v>
      </c>
      <c r="T30" s="10"/>
      <c r="U30" s="36">
        <f>SUM(U26:U29)</f>
        <v>0</v>
      </c>
      <c r="V30" s="10"/>
      <c r="W30" s="36">
        <f>SUM(W26:W29)</f>
        <v>0</v>
      </c>
      <c r="X30" s="10"/>
      <c r="Y30" s="36">
        <f>SUM(Y26:Y29)</f>
        <v>0</v>
      </c>
      <c r="Z30" s="10"/>
      <c r="AA30" s="36">
        <f>SUM(AA26:AA29)</f>
        <v>-13968</v>
      </c>
      <c r="AB30" s="10"/>
      <c r="AC30" s="93">
        <f>SUM(AC26:AC29)</f>
        <v>131410</v>
      </c>
    </row>
    <row r="31" spans="1:29" ht="21.75" customHeight="1" thickBot="1" x14ac:dyDescent="0.3">
      <c r="A31" s="7" t="s">
        <v>34</v>
      </c>
      <c r="E31" s="85">
        <f>SUM(E11:E24,E30)</f>
        <v>18965069</v>
      </c>
      <c r="F31" s="10"/>
      <c r="G31" s="99"/>
      <c r="H31" s="87">
        <f>SUM(H11:H24,H30)</f>
        <v>-613008</v>
      </c>
      <c r="I31" s="88"/>
      <c r="J31" s="87">
        <f>SUM(J11:J24,J30)</f>
        <v>-46329</v>
      </c>
      <c r="K31" s="100"/>
      <c r="L31" s="10"/>
      <c r="M31" s="85">
        <f>SUM(M11:M24,M30)</f>
        <v>-659337</v>
      </c>
      <c r="N31" s="10"/>
      <c r="O31" s="87">
        <f>SUM(O11:O24,O30)</f>
        <v>1439803</v>
      </c>
      <c r="P31" s="10"/>
      <c r="Q31" s="87">
        <f>SUM(Q11:Q24,Q30)</f>
        <v>3237</v>
      </c>
      <c r="R31" s="10"/>
      <c r="S31" s="87">
        <f>SUM(S11:S24,S30)</f>
        <v>814</v>
      </c>
      <c r="T31" s="10"/>
      <c r="U31" s="87">
        <f>SUM(U11:U24,U30)</f>
        <v>-867</v>
      </c>
      <c r="V31" s="10"/>
      <c r="W31" s="87">
        <f>SUM(W11:W24,W30)</f>
        <v>-128970</v>
      </c>
      <c r="X31" s="10"/>
      <c r="Y31" s="87">
        <f>SUM(Y11:Y24,Y30)</f>
        <v>-961723</v>
      </c>
      <c r="Z31" s="10"/>
      <c r="AA31" s="52">
        <f>SUM(AA11:AA24,AA30)</f>
        <v>0</v>
      </c>
      <c r="AB31" s="10"/>
      <c r="AC31" s="85">
        <f>SUM(AC11:AC24,AC30)</f>
        <v>18658026</v>
      </c>
    </row>
    <row r="32" spans="1:29" ht="21.75" customHeight="1" thickTop="1" x14ac:dyDescent="0.25"/>
    <row r="34" spans="1:1" ht="21.75" customHeight="1" x14ac:dyDescent="0.25">
      <c r="A34" s="2" t="s">
        <v>355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60" fitToHeight="0" orientation="landscape" r:id="rId1"/>
  <header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opLeftCell="A5" zoomScale="115" zoomScaleNormal="115" zoomScaleSheetLayoutView="115" workbookViewId="0">
      <selection activeCell="O17" sqref="O17"/>
    </sheetView>
  </sheetViews>
  <sheetFormatPr defaultColWidth="9.33203125" defaultRowHeight="20.399999999999999" customHeight="1" x14ac:dyDescent="0.25"/>
  <cols>
    <col min="1" max="1" width="12.6640625" style="3" customWidth="1"/>
    <col min="2" max="2" width="15.5546875" style="3" customWidth="1"/>
    <col min="3" max="3" width="30.88671875" style="3" customWidth="1"/>
    <col min="4" max="4" width="1.44140625" style="3" customWidth="1"/>
    <col min="5" max="5" width="13.88671875" style="3" customWidth="1"/>
    <col min="6" max="7" width="1.44140625" style="3" customWidth="1"/>
    <col min="8" max="8" width="13.88671875" style="3" customWidth="1"/>
    <col min="9" max="9" width="1.44140625" style="3" customWidth="1"/>
    <col min="10" max="10" width="13.88671875" style="3" customWidth="1"/>
    <col min="11" max="12" width="1.44140625" style="3" customWidth="1"/>
    <col min="13" max="13" width="13.88671875" style="3" customWidth="1"/>
    <col min="14" max="14" width="1.44140625" style="3" customWidth="1"/>
    <col min="15" max="15" width="13.88671875" style="3" customWidth="1"/>
    <col min="16" max="16" width="1.44140625" style="3" customWidth="1"/>
    <col min="17" max="17" width="13.88671875" style="3" customWidth="1"/>
    <col min="18" max="18" width="1.44140625" style="3" customWidth="1"/>
    <col min="19" max="19" width="13.88671875" style="3" customWidth="1"/>
    <col min="20" max="20" width="1.44140625" style="3" customWidth="1"/>
    <col min="21" max="21" width="13.88671875" style="3" customWidth="1"/>
    <col min="22" max="22" width="1.44140625" style="3" customWidth="1"/>
    <col min="23" max="24" width="2.88671875" style="3" customWidth="1"/>
    <col min="25" max="26" width="16.109375" style="3" customWidth="1"/>
    <col min="27" max="16384" width="9.33203125" style="3"/>
  </cols>
  <sheetData>
    <row r="1" spans="1:24" ht="20.399999999999999" customHeight="1" x14ac:dyDescent="0.25">
      <c r="B1" s="11"/>
      <c r="C1" s="11"/>
      <c r="D1" s="11"/>
      <c r="E1" s="11"/>
      <c r="H1" s="11"/>
      <c r="J1" s="11"/>
      <c r="M1" s="11"/>
      <c r="O1" s="11"/>
      <c r="Q1" s="11"/>
      <c r="U1" s="60" t="s">
        <v>81</v>
      </c>
      <c r="V1" s="11"/>
    </row>
    <row r="2" spans="1:24" ht="20.399999999999999" customHeight="1" x14ac:dyDescent="0.25">
      <c r="A2" s="6" t="s">
        <v>226</v>
      </c>
      <c r="B2" s="7"/>
      <c r="C2" s="7"/>
      <c r="D2" s="7"/>
      <c r="E2" s="7"/>
      <c r="H2" s="7"/>
      <c r="J2" s="7"/>
      <c r="M2" s="7"/>
      <c r="O2" s="7"/>
      <c r="Q2" s="7"/>
      <c r="U2" s="7"/>
      <c r="V2" s="7"/>
    </row>
    <row r="3" spans="1:24" ht="20.399999999999999" customHeight="1" x14ac:dyDescent="0.25">
      <c r="A3" s="7" t="s">
        <v>335</v>
      </c>
      <c r="B3" s="7"/>
      <c r="C3" s="7"/>
      <c r="D3" s="7"/>
      <c r="E3" s="7"/>
      <c r="H3" s="7"/>
      <c r="J3" s="7"/>
      <c r="M3" s="7"/>
      <c r="O3" s="7"/>
      <c r="Q3" s="7"/>
      <c r="U3" s="7"/>
      <c r="V3" s="7"/>
    </row>
    <row r="4" spans="1:24" ht="20.399999999999999" customHeight="1" x14ac:dyDescent="0.25">
      <c r="A4" s="7" t="s">
        <v>258</v>
      </c>
      <c r="B4" s="7"/>
      <c r="C4" s="7"/>
      <c r="D4" s="7"/>
      <c r="E4" s="7"/>
      <c r="H4" s="7"/>
      <c r="J4" s="7"/>
      <c r="M4" s="7"/>
      <c r="O4" s="7"/>
      <c r="Q4" s="7"/>
      <c r="U4" s="7"/>
      <c r="V4" s="7"/>
    </row>
    <row r="5" spans="1:24" ht="20.399999999999999" customHeight="1" x14ac:dyDescent="0.25">
      <c r="B5" s="12"/>
      <c r="C5" s="12"/>
      <c r="D5" s="12"/>
      <c r="E5" s="12"/>
      <c r="G5" s="51"/>
      <c r="H5" s="61"/>
      <c r="I5" s="51"/>
      <c r="J5" s="61"/>
      <c r="K5" s="51"/>
      <c r="M5" s="12"/>
      <c r="O5" s="12"/>
      <c r="Q5" s="12"/>
      <c r="U5" s="13" t="s">
        <v>83</v>
      </c>
      <c r="V5" s="13"/>
    </row>
    <row r="6" spans="1:24" ht="20.399999999999999" customHeight="1" x14ac:dyDescent="0.25">
      <c r="G6" s="58"/>
      <c r="H6" s="5"/>
      <c r="J6" s="5"/>
      <c r="K6" s="40"/>
      <c r="M6" s="14"/>
      <c r="O6" s="5" t="s">
        <v>238</v>
      </c>
      <c r="U6" s="14"/>
    </row>
    <row r="7" spans="1:24" ht="20.399999999999999" customHeight="1" x14ac:dyDescent="0.25">
      <c r="G7" s="58"/>
      <c r="H7" s="5"/>
      <c r="J7" s="5"/>
      <c r="K7" s="40"/>
      <c r="M7" s="14"/>
      <c r="O7" s="5" t="s">
        <v>239</v>
      </c>
      <c r="Q7" s="5" t="s">
        <v>266</v>
      </c>
      <c r="U7" s="14"/>
    </row>
    <row r="8" spans="1:24" ht="20.399999999999999" customHeight="1" x14ac:dyDescent="0.25">
      <c r="E8" s="14" t="s">
        <v>279</v>
      </c>
      <c r="G8" s="58"/>
      <c r="H8" s="5"/>
      <c r="J8" s="5" t="s">
        <v>272</v>
      </c>
      <c r="K8" s="40"/>
      <c r="M8" s="14" t="s">
        <v>272</v>
      </c>
      <c r="O8" s="5" t="s">
        <v>85</v>
      </c>
      <c r="Q8" s="5" t="s">
        <v>268</v>
      </c>
      <c r="U8" s="14" t="s">
        <v>279</v>
      </c>
    </row>
    <row r="9" spans="1:24" ht="20.399999999999999" customHeight="1" x14ac:dyDescent="0.25">
      <c r="E9" s="14" t="s">
        <v>293</v>
      </c>
      <c r="G9" s="58"/>
      <c r="H9" s="5" t="s">
        <v>317</v>
      </c>
      <c r="J9" s="5" t="s">
        <v>282</v>
      </c>
      <c r="K9" s="40"/>
      <c r="M9" s="14" t="s">
        <v>283</v>
      </c>
      <c r="O9" s="5" t="s">
        <v>328</v>
      </c>
      <c r="Q9" s="5" t="s">
        <v>285</v>
      </c>
      <c r="U9" s="14" t="s">
        <v>293</v>
      </c>
    </row>
    <row r="10" spans="1:24" ht="20.399999999999999" customHeight="1" x14ac:dyDescent="0.25">
      <c r="E10" s="75" t="s">
        <v>318</v>
      </c>
      <c r="G10" s="58"/>
      <c r="H10" s="15" t="s">
        <v>295</v>
      </c>
      <c r="J10" s="15" t="s">
        <v>295</v>
      </c>
      <c r="K10" s="40"/>
      <c r="M10" s="16" t="s">
        <v>295</v>
      </c>
      <c r="O10" s="15" t="s">
        <v>374</v>
      </c>
      <c r="Q10" s="15" t="s">
        <v>336</v>
      </c>
      <c r="S10" s="15" t="s">
        <v>174</v>
      </c>
      <c r="U10" s="75" t="s">
        <v>260</v>
      </c>
    </row>
    <row r="11" spans="1:24" ht="20.399999999999999" customHeight="1" x14ac:dyDescent="0.25">
      <c r="A11" s="28" t="s">
        <v>299</v>
      </c>
      <c r="E11" s="4"/>
      <c r="F11" s="11"/>
      <c r="G11" s="76"/>
      <c r="I11" s="11"/>
      <c r="J11" s="56"/>
      <c r="K11" s="77"/>
      <c r="L11" s="11"/>
      <c r="M11" s="56"/>
      <c r="N11" s="11"/>
      <c r="O11" s="56" t="s">
        <v>373</v>
      </c>
      <c r="P11" s="11"/>
      <c r="Q11" s="56" t="s">
        <v>320</v>
      </c>
      <c r="R11" s="11"/>
      <c r="S11" s="56" t="s">
        <v>300</v>
      </c>
      <c r="T11" s="11"/>
      <c r="U11" s="56"/>
      <c r="V11" s="8"/>
    </row>
    <row r="12" spans="1:24" ht="20.399999999999999" customHeight="1" x14ac:dyDescent="0.25">
      <c r="A12" s="30" t="s">
        <v>301</v>
      </c>
      <c r="E12" s="4">
        <v>1457625</v>
      </c>
      <c r="G12" s="58"/>
      <c r="H12" s="10">
        <v>0</v>
      </c>
      <c r="I12" s="10"/>
      <c r="J12" s="10">
        <v>0</v>
      </c>
      <c r="K12" s="78"/>
      <c r="L12" s="10"/>
      <c r="M12" s="79">
        <f>SUM(H12:J12)</f>
        <v>0</v>
      </c>
      <c r="N12" s="10"/>
      <c r="O12" s="10">
        <v>0</v>
      </c>
      <c r="P12" s="10"/>
      <c r="Q12" s="10">
        <v>14087</v>
      </c>
      <c r="S12" s="10">
        <v>0</v>
      </c>
      <c r="U12" s="79">
        <f>SUM(E12,M12:S12)</f>
        <v>1471712</v>
      </c>
      <c r="W12" s="10">
        <f>SUM(E12-BS!K100)</f>
        <v>0</v>
      </c>
      <c r="X12" s="10">
        <f>SUM(U12-BS!I100)</f>
        <v>0</v>
      </c>
    </row>
    <row r="13" spans="1:24" ht="20.399999999999999" customHeight="1" x14ac:dyDescent="0.25">
      <c r="A13" s="30" t="s">
        <v>29</v>
      </c>
      <c r="E13" s="4">
        <v>13470882</v>
      </c>
      <c r="G13" s="58"/>
      <c r="H13" s="10">
        <v>0</v>
      </c>
      <c r="I13" s="10"/>
      <c r="J13" s="10">
        <v>0</v>
      </c>
      <c r="K13" s="78"/>
      <c r="L13" s="10"/>
      <c r="M13" s="79">
        <f>SUM(H13:J13)</f>
        <v>0</v>
      </c>
      <c r="N13" s="10"/>
      <c r="O13" s="10">
        <v>0</v>
      </c>
      <c r="P13" s="10"/>
      <c r="Q13" s="10">
        <v>171945</v>
      </c>
      <c r="S13" s="10">
        <v>0</v>
      </c>
      <c r="U13" s="79">
        <f>SUM(E13,M13:S13)</f>
        <v>13642827</v>
      </c>
      <c r="W13" s="10">
        <f>SUM(E13-BS!K101)</f>
        <v>0</v>
      </c>
      <c r="X13" s="10">
        <f>SUM(U13-BS!I101)</f>
        <v>0</v>
      </c>
    </row>
    <row r="14" spans="1:24" ht="20.399999999999999" customHeight="1" x14ac:dyDescent="0.25">
      <c r="A14" s="30" t="s">
        <v>337</v>
      </c>
      <c r="G14" s="58"/>
      <c r="H14" s="10"/>
      <c r="I14" s="10"/>
      <c r="J14" s="10"/>
      <c r="K14" s="78"/>
      <c r="L14" s="10"/>
      <c r="M14" s="10"/>
      <c r="N14" s="10"/>
      <c r="O14" s="10"/>
      <c r="P14" s="10"/>
      <c r="Q14" s="10"/>
      <c r="U14" s="10"/>
      <c r="W14" s="10"/>
      <c r="X14" s="10"/>
    </row>
    <row r="15" spans="1:24" ht="20.399999999999999" customHeight="1" x14ac:dyDescent="0.25">
      <c r="A15" s="30" t="s">
        <v>303</v>
      </c>
      <c r="E15" s="4">
        <v>2488074</v>
      </c>
      <c r="G15" s="58"/>
      <c r="H15" s="10">
        <v>0</v>
      </c>
      <c r="I15" s="10"/>
      <c r="J15" s="10">
        <v>0</v>
      </c>
      <c r="K15" s="78"/>
      <c r="L15" s="10"/>
      <c r="M15" s="79">
        <f>SUM(H15:J15)</f>
        <v>0</v>
      </c>
      <c r="N15" s="10"/>
      <c r="O15" s="10">
        <v>18890</v>
      </c>
      <c r="P15" s="10"/>
      <c r="Q15" s="10">
        <v>0</v>
      </c>
      <c r="S15" s="10">
        <v>0</v>
      </c>
      <c r="U15" s="79">
        <f>SUM(E15,M15:S15)</f>
        <v>2506964</v>
      </c>
      <c r="W15" s="10">
        <f>SUM(E15-BS!K102)</f>
        <v>0</v>
      </c>
      <c r="X15" s="10">
        <f>SUM(U15-BS!I102)</f>
        <v>0</v>
      </c>
    </row>
    <row r="16" spans="1:24" ht="20.399999999999999" customHeight="1" x14ac:dyDescent="0.25">
      <c r="A16" s="30" t="s">
        <v>304</v>
      </c>
      <c r="E16" s="4">
        <v>624305</v>
      </c>
      <c r="G16" s="58"/>
      <c r="H16" s="10">
        <v>0</v>
      </c>
      <c r="I16" s="10"/>
      <c r="J16" s="10">
        <v>0</v>
      </c>
      <c r="K16" s="78"/>
      <c r="L16" s="10"/>
      <c r="M16" s="79">
        <f>SUM(H16:J16)</f>
        <v>0</v>
      </c>
      <c r="N16" s="10"/>
      <c r="O16" s="10">
        <v>-208472</v>
      </c>
      <c r="P16" s="10"/>
      <c r="Q16" s="10">
        <v>0</v>
      </c>
      <c r="S16" s="10">
        <v>0</v>
      </c>
      <c r="U16" s="79">
        <f>SUM(E16,M16:S16)</f>
        <v>415833</v>
      </c>
      <c r="W16" s="10">
        <f>SUM(E16-BS!K104)</f>
        <v>0</v>
      </c>
      <c r="X16" s="10">
        <f>SUM(U16-BS!I104)</f>
        <v>0</v>
      </c>
    </row>
    <row r="17" spans="1:24" ht="20.399999999999999" customHeight="1" x14ac:dyDescent="0.25">
      <c r="A17" s="30" t="s">
        <v>160</v>
      </c>
      <c r="E17" s="4">
        <v>-901</v>
      </c>
      <c r="F17" s="19"/>
      <c r="G17" s="80"/>
      <c r="H17" s="10">
        <v>0</v>
      </c>
      <c r="I17" s="81"/>
      <c r="J17" s="10">
        <v>0</v>
      </c>
      <c r="K17" s="82"/>
      <c r="L17" s="81"/>
      <c r="M17" s="79">
        <f>SUM(H17:J17)</f>
        <v>0</v>
      </c>
      <c r="N17" s="81"/>
      <c r="O17" s="10">
        <v>0</v>
      </c>
      <c r="P17" s="81"/>
      <c r="Q17" s="10">
        <v>0</v>
      </c>
      <c r="R17" s="19"/>
      <c r="S17" s="10">
        <v>0</v>
      </c>
      <c r="T17" s="19"/>
      <c r="U17" s="79">
        <f>SUM(E17,M17:S17)</f>
        <v>-901</v>
      </c>
      <c r="W17" s="10">
        <f>SUM(E17-BS!K105)</f>
        <v>0</v>
      </c>
      <c r="X17" s="10">
        <f>SUM(U17-BS!I105)</f>
        <v>0</v>
      </c>
    </row>
    <row r="18" spans="1:24" ht="20.399999999999999" customHeight="1" x14ac:dyDescent="0.25">
      <c r="A18" s="30" t="s">
        <v>331</v>
      </c>
      <c r="E18" s="4"/>
      <c r="G18" s="58"/>
      <c r="H18" s="10"/>
      <c r="I18" s="10"/>
      <c r="J18" s="10"/>
      <c r="K18" s="78"/>
      <c r="L18" s="10"/>
      <c r="M18" s="79"/>
      <c r="N18" s="10"/>
      <c r="O18" s="10"/>
      <c r="P18" s="10"/>
      <c r="Q18" s="10"/>
      <c r="U18" s="79"/>
      <c r="W18" s="10"/>
      <c r="X18" s="10"/>
    </row>
    <row r="19" spans="1:24" ht="20.399999999999999" customHeight="1" x14ac:dyDescent="0.25">
      <c r="A19" s="30" t="s">
        <v>306</v>
      </c>
      <c r="E19" s="4">
        <v>155882</v>
      </c>
      <c r="G19" s="58"/>
      <c r="H19" s="10">
        <v>0</v>
      </c>
      <c r="I19" s="10"/>
      <c r="J19" s="10">
        <v>0</v>
      </c>
      <c r="K19" s="78"/>
      <c r="L19" s="10"/>
      <c r="M19" s="79">
        <f t="shared" ref="M19:M25" si="0">SUM(H19:J19)</f>
        <v>0</v>
      </c>
      <c r="N19" s="10"/>
      <c r="O19" s="10">
        <v>0</v>
      </c>
      <c r="P19" s="10"/>
      <c r="Q19" s="10">
        <v>0</v>
      </c>
      <c r="S19" s="10">
        <v>0</v>
      </c>
      <c r="U19" s="79">
        <f t="shared" ref="U19:U25" si="1">SUM(E19,M19:S19)</f>
        <v>155882</v>
      </c>
      <c r="W19" s="10">
        <f>SUM(E19-BS!K108)</f>
        <v>0</v>
      </c>
      <c r="X19" s="10">
        <f>SUM(U19-BS!I108)</f>
        <v>0</v>
      </c>
    </row>
    <row r="20" spans="1:24" ht="20.399999999999999" customHeight="1" x14ac:dyDescent="0.25">
      <c r="A20" s="30" t="s">
        <v>307</v>
      </c>
      <c r="E20" s="4">
        <v>128970</v>
      </c>
      <c r="G20" s="58"/>
      <c r="H20" s="10">
        <v>0</v>
      </c>
      <c r="I20" s="10"/>
      <c r="J20" s="10">
        <v>0</v>
      </c>
      <c r="K20" s="78"/>
      <c r="L20" s="10"/>
      <c r="M20" s="79">
        <f t="shared" si="0"/>
        <v>0</v>
      </c>
      <c r="N20" s="10"/>
      <c r="O20" s="10">
        <v>0</v>
      </c>
      <c r="P20" s="10"/>
      <c r="Q20" s="10">
        <v>0</v>
      </c>
      <c r="S20" s="10">
        <v>0</v>
      </c>
      <c r="U20" s="79">
        <f t="shared" si="1"/>
        <v>128970</v>
      </c>
      <c r="W20" s="10">
        <f>SUM(E20-BS!K109)</f>
        <v>0</v>
      </c>
      <c r="X20" s="10">
        <f>SUM(U20-BS!I109)</f>
        <v>0</v>
      </c>
    </row>
    <row r="21" spans="1:24" ht="20.399999999999999" customHeight="1" x14ac:dyDescent="0.25">
      <c r="A21" s="30" t="s">
        <v>308</v>
      </c>
      <c r="E21" s="4">
        <v>508351</v>
      </c>
      <c r="G21" s="58"/>
      <c r="H21" s="10">
        <f>PL!I153</f>
        <v>830797</v>
      </c>
      <c r="I21" s="10"/>
      <c r="J21" s="10">
        <v>0</v>
      </c>
      <c r="K21" s="78"/>
      <c r="L21" s="10"/>
      <c r="M21" s="79">
        <f t="shared" si="0"/>
        <v>830797</v>
      </c>
      <c r="N21" s="10"/>
      <c r="O21" s="10">
        <v>0</v>
      </c>
      <c r="P21" s="10"/>
      <c r="Q21" s="10">
        <v>0</v>
      </c>
      <c r="S21" s="3">
        <v>-351353</v>
      </c>
      <c r="U21" s="79">
        <f t="shared" si="1"/>
        <v>987795</v>
      </c>
      <c r="W21" s="10">
        <f>SUM(E21-BS!K110)</f>
        <v>0</v>
      </c>
      <c r="X21" s="10">
        <f>SUM(U21-BS!I110)</f>
        <v>0</v>
      </c>
    </row>
    <row r="22" spans="1:24" ht="20.399999999999999" customHeight="1" x14ac:dyDescent="0.25">
      <c r="A22" s="30" t="s">
        <v>225</v>
      </c>
      <c r="E22" s="4">
        <v>-128970</v>
      </c>
      <c r="G22" s="58"/>
      <c r="H22" s="10">
        <v>0</v>
      </c>
      <c r="I22" s="10"/>
      <c r="J22" s="10">
        <v>0</v>
      </c>
      <c r="K22" s="78"/>
      <c r="L22" s="10"/>
      <c r="M22" s="79">
        <f t="shared" si="0"/>
        <v>0</v>
      </c>
      <c r="N22" s="10"/>
      <c r="O22" s="10">
        <v>0</v>
      </c>
      <c r="P22" s="10"/>
      <c r="Q22" s="10">
        <v>0</v>
      </c>
      <c r="S22" s="10">
        <v>0</v>
      </c>
      <c r="U22" s="79">
        <f t="shared" si="1"/>
        <v>-128970</v>
      </c>
      <c r="W22" s="10">
        <f>SUM(E22-BS!K111)</f>
        <v>0</v>
      </c>
      <c r="X22" s="10">
        <f>SUM(U22-BS!I111)</f>
        <v>0</v>
      </c>
    </row>
    <row r="23" spans="1:24" ht="20.399999999999999" customHeight="1" x14ac:dyDescent="0.25">
      <c r="A23" s="30" t="s">
        <v>338</v>
      </c>
      <c r="E23" s="57">
        <v>21948</v>
      </c>
      <c r="G23" s="58"/>
      <c r="H23" s="38">
        <v>0</v>
      </c>
      <c r="J23" s="39">
        <f>PL!I132+PL!I137</f>
        <v>3275</v>
      </c>
      <c r="K23" s="40"/>
      <c r="M23" s="90">
        <f t="shared" si="0"/>
        <v>3275</v>
      </c>
      <c r="O23" s="38">
        <v>0</v>
      </c>
      <c r="Q23" s="38">
        <v>0</v>
      </c>
      <c r="S23" s="38">
        <v>0</v>
      </c>
      <c r="U23" s="90">
        <f t="shared" si="1"/>
        <v>25223</v>
      </c>
      <c r="W23" s="10"/>
      <c r="X23" s="10"/>
    </row>
    <row r="24" spans="1:24" ht="20.399999999999999" customHeight="1" x14ac:dyDescent="0.25">
      <c r="A24" s="30" t="s">
        <v>311</v>
      </c>
      <c r="E24" s="45">
        <v>57676</v>
      </c>
      <c r="G24" s="58"/>
      <c r="H24" s="43">
        <v>0</v>
      </c>
      <c r="J24" s="43">
        <v>0</v>
      </c>
      <c r="K24" s="40"/>
      <c r="M24" s="91">
        <f>SUM(H24:J24)</f>
        <v>0</v>
      </c>
      <c r="O24" s="43">
        <v>0</v>
      </c>
      <c r="Q24" s="43">
        <v>0</v>
      </c>
      <c r="S24" s="43">
        <v>0</v>
      </c>
      <c r="U24" s="91">
        <f t="shared" si="1"/>
        <v>57676</v>
      </c>
      <c r="W24" s="10"/>
      <c r="X24" s="10"/>
    </row>
    <row r="25" spans="1:24" ht="20.399999999999999" customHeight="1" x14ac:dyDescent="0.25">
      <c r="A25" s="30" t="s">
        <v>339</v>
      </c>
      <c r="E25" s="46">
        <v>-164855</v>
      </c>
      <c r="G25" s="58"/>
      <c r="H25" s="43">
        <v>0</v>
      </c>
      <c r="J25" s="48">
        <f>PL!I136</f>
        <v>-204747</v>
      </c>
      <c r="K25" s="40"/>
      <c r="M25" s="92">
        <f t="shared" si="0"/>
        <v>-204747</v>
      </c>
      <c r="O25" s="47">
        <v>0</v>
      </c>
      <c r="Q25" s="47">
        <v>0</v>
      </c>
      <c r="S25" s="47">
        <v>0</v>
      </c>
      <c r="U25" s="92">
        <f t="shared" si="1"/>
        <v>-369602</v>
      </c>
      <c r="W25" s="10"/>
      <c r="X25" s="10"/>
    </row>
    <row r="26" spans="1:24" ht="20.399999999999999" customHeight="1" x14ac:dyDescent="0.25">
      <c r="A26" s="7" t="s">
        <v>314</v>
      </c>
      <c r="E26" s="79">
        <f>SUM(E23:E25)</f>
        <v>-85231</v>
      </c>
      <c r="F26" s="10"/>
      <c r="G26" s="98"/>
      <c r="H26" s="83">
        <f t="shared" ref="H26:U26" si="2">SUM(H23:H25)</f>
        <v>0</v>
      </c>
      <c r="I26" s="10"/>
      <c r="J26" s="10">
        <f t="shared" si="2"/>
        <v>-201472</v>
      </c>
      <c r="K26" s="78"/>
      <c r="L26" s="10"/>
      <c r="M26" s="79">
        <f t="shared" si="2"/>
        <v>-201472</v>
      </c>
      <c r="N26" s="10"/>
      <c r="O26" s="10">
        <f t="shared" si="2"/>
        <v>0</v>
      </c>
      <c r="P26" s="10"/>
      <c r="Q26" s="10">
        <f t="shared" si="2"/>
        <v>0</v>
      </c>
      <c r="R26" s="10"/>
      <c r="S26" s="10">
        <f t="shared" ref="S26" si="3">SUM(S23:S25)</f>
        <v>0</v>
      </c>
      <c r="T26" s="10"/>
      <c r="U26" s="79">
        <f t="shared" si="2"/>
        <v>-286703</v>
      </c>
      <c r="W26" s="10">
        <f>SUM(E26-BS!K112)</f>
        <v>0</v>
      </c>
      <c r="X26" s="10">
        <f>SUM(U26-BS!I112)</f>
        <v>0</v>
      </c>
    </row>
    <row r="27" spans="1:24" ht="20.399999999999999" customHeight="1" thickBot="1" x14ac:dyDescent="0.3">
      <c r="A27" s="7" t="s">
        <v>34</v>
      </c>
      <c r="E27" s="85">
        <f>SUM(E12:E22,E26)</f>
        <v>18618987</v>
      </c>
      <c r="F27" s="10"/>
      <c r="G27" s="99"/>
      <c r="H27" s="87">
        <f>SUM(H12:H22,H26)</f>
        <v>830797</v>
      </c>
      <c r="I27" s="88"/>
      <c r="J27" s="87">
        <f>SUM(J12:J22,J26)</f>
        <v>-201472</v>
      </c>
      <c r="K27" s="100"/>
      <c r="L27" s="10"/>
      <c r="M27" s="85">
        <f>SUM(M12:M22,M26)</f>
        <v>629325</v>
      </c>
      <c r="N27" s="10"/>
      <c r="O27" s="87">
        <f>SUM(O12:O22,O26)</f>
        <v>-189582</v>
      </c>
      <c r="P27" s="10"/>
      <c r="Q27" s="87">
        <f>SUM(Q12:Q22,Q26)</f>
        <v>186032</v>
      </c>
      <c r="R27" s="10"/>
      <c r="S27" s="87">
        <f>SUM(S12:S22,S26)</f>
        <v>-351353</v>
      </c>
      <c r="T27" s="10"/>
      <c r="U27" s="85">
        <f>SUM(U12:U22,U26)</f>
        <v>18893409</v>
      </c>
      <c r="W27" s="10">
        <f>SUM(E27-BS!K115)</f>
        <v>0</v>
      </c>
      <c r="X27" s="10">
        <f>SUM(U27-BS!I115)</f>
        <v>0</v>
      </c>
    </row>
    <row r="28" spans="1:24" ht="20.399999999999999" customHeight="1" thickTop="1" x14ac:dyDescent="0.25">
      <c r="A28" s="7"/>
      <c r="E28" s="4"/>
      <c r="M28" s="4"/>
      <c r="U28" s="4"/>
      <c r="W28" s="10"/>
      <c r="X28" s="10"/>
    </row>
    <row r="30" spans="1:24" ht="20.399999999999999" customHeight="1" x14ac:dyDescent="0.25">
      <c r="A30" s="2" t="s">
        <v>355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5" orientation="landscape" r:id="rId1"/>
  <header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showGridLines="0" view="pageBreakPreview" topLeftCell="A130" zoomScale="130" zoomScaleNormal="85" zoomScaleSheetLayoutView="130" workbookViewId="0">
      <selection activeCell="G137" sqref="G137"/>
    </sheetView>
  </sheetViews>
  <sheetFormatPr defaultColWidth="10.6640625" defaultRowHeight="20.100000000000001" customHeight="1" x14ac:dyDescent="0.25"/>
  <cols>
    <col min="1" max="1" width="80.33203125" style="2" customWidth="1"/>
    <col min="2" max="2" width="1.44140625" style="3" customWidth="1"/>
    <col min="3" max="3" width="15.6640625" style="3" customWidth="1"/>
    <col min="4" max="4" width="1.44140625" style="3" customWidth="1"/>
    <col min="5" max="5" width="15.6640625" style="3" customWidth="1"/>
    <col min="6" max="6" width="1.44140625" style="3" customWidth="1"/>
    <col min="7" max="7" width="15.6640625" style="3" customWidth="1"/>
    <col min="8" max="8" width="1.44140625" style="3" customWidth="1"/>
    <col min="9" max="9" width="15.6640625" style="3" customWidth="1"/>
    <col min="10" max="10" width="1.44140625" style="3" customWidth="1"/>
    <col min="11" max="16384" width="10.6640625" style="3"/>
  </cols>
  <sheetData>
    <row r="1" spans="1:10" s="105" customFormat="1" ht="18.149999999999999" customHeight="1" x14ac:dyDescent="0.25">
      <c r="B1" s="104"/>
      <c r="C1" s="104"/>
      <c r="D1" s="104"/>
      <c r="E1" s="104"/>
      <c r="F1" s="104"/>
      <c r="G1" s="104"/>
      <c r="H1" s="104"/>
      <c r="I1" s="1"/>
      <c r="J1" s="137" t="s">
        <v>81</v>
      </c>
    </row>
    <row r="2" spans="1:10" s="105" customFormat="1" ht="18.149999999999999" customHeight="1" x14ac:dyDescent="0.25">
      <c r="A2" s="101" t="s">
        <v>226</v>
      </c>
      <c r="B2" s="104"/>
      <c r="C2" s="104"/>
      <c r="D2" s="104"/>
      <c r="E2" s="104"/>
      <c r="F2" s="104"/>
      <c r="G2" s="104"/>
      <c r="H2" s="104"/>
      <c r="I2" s="104"/>
    </row>
    <row r="3" spans="1:10" s="105" customFormat="1" ht="18.149999999999999" customHeight="1" x14ac:dyDescent="0.25">
      <c r="A3" s="6" t="s">
        <v>44</v>
      </c>
      <c r="B3" s="104"/>
      <c r="C3" s="104"/>
      <c r="D3" s="104"/>
      <c r="E3" s="104"/>
      <c r="F3" s="104"/>
      <c r="G3" s="104"/>
      <c r="H3" s="104"/>
      <c r="I3" s="104"/>
    </row>
    <row r="4" spans="1:10" s="105" customFormat="1" ht="18.149999999999999" customHeight="1" x14ac:dyDescent="0.25">
      <c r="A4" s="7" t="s">
        <v>258</v>
      </c>
      <c r="B4" s="104"/>
      <c r="C4" s="104"/>
      <c r="D4" s="104"/>
      <c r="E4" s="104"/>
      <c r="F4" s="104"/>
      <c r="G4" s="104"/>
      <c r="H4" s="104"/>
      <c r="I4" s="104"/>
    </row>
    <row r="5" spans="1:10" s="105" customFormat="1" ht="18.149999999999999" customHeight="1" x14ac:dyDescent="0.25">
      <c r="B5" s="104"/>
      <c r="C5" s="104"/>
      <c r="D5" s="104"/>
      <c r="E5" s="104"/>
      <c r="F5" s="104"/>
      <c r="G5" s="102"/>
      <c r="H5" s="104"/>
      <c r="I5" s="1" t="s">
        <v>82</v>
      </c>
    </row>
    <row r="6" spans="1:10" ht="18.149999999999999" customHeight="1" x14ac:dyDescent="0.25">
      <c r="C6" s="16"/>
      <c r="D6" s="16" t="s">
        <v>0</v>
      </c>
      <c r="E6" s="16"/>
      <c r="F6" s="4"/>
      <c r="G6" s="16"/>
      <c r="H6" s="16" t="s">
        <v>1</v>
      </c>
      <c r="I6" s="16"/>
    </row>
    <row r="7" spans="1:10" ht="18.149999999999999" customHeight="1" x14ac:dyDescent="0.25">
      <c r="B7" s="109"/>
      <c r="C7" s="108">
        <v>2567</v>
      </c>
      <c r="D7" s="111"/>
      <c r="E7" s="108">
        <v>2566</v>
      </c>
      <c r="F7" s="112"/>
      <c r="G7" s="108">
        <v>2567</v>
      </c>
      <c r="H7" s="111"/>
      <c r="I7" s="108">
        <v>2566</v>
      </c>
    </row>
    <row r="8" spans="1:10" ht="18.149999999999999" customHeight="1" x14ac:dyDescent="0.25">
      <c r="A8" s="106" t="s">
        <v>45</v>
      </c>
      <c r="C8" s="5"/>
      <c r="D8" s="5"/>
      <c r="E8" s="5"/>
      <c r="G8" s="5"/>
      <c r="H8" s="5"/>
      <c r="I8" s="5"/>
    </row>
    <row r="9" spans="1:10" ht="18.149999999999999" customHeight="1" x14ac:dyDescent="0.25">
      <c r="A9" s="2" t="s">
        <v>240</v>
      </c>
      <c r="C9" s="5">
        <f>SUM(PL!E125)</f>
        <v>1758662</v>
      </c>
      <c r="D9" s="5"/>
      <c r="E9" s="5">
        <f>SUM(PL!G125)</f>
        <v>412233</v>
      </c>
      <c r="F9" s="5"/>
      <c r="G9" s="5">
        <f>SUM(PL!I125)</f>
        <v>827526</v>
      </c>
      <c r="H9" s="5"/>
      <c r="I9" s="5">
        <f>SUM(PL!K125)</f>
        <v>-707757</v>
      </c>
    </row>
    <row r="10" spans="1:10" ht="18.149999999999999" customHeight="1" x14ac:dyDescent="0.25">
      <c r="A10" s="2" t="s">
        <v>386</v>
      </c>
      <c r="C10" s="5"/>
      <c r="D10" s="5"/>
      <c r="E10" s="5"/>
      <c r="F10" s="5"/>
      <c r="G10" s="5"/>
      <c r="H10" s="5"/>
      <c r="I10" s="5"/>
    </row>
    <row r="11" spans="1:10" ht="18.149999999999999" customHeight="1" x14ac:dyDescent="0.25">
      <c r="A11" s="121" t="s">
        <v>46</v>
      </c>
      <c r="C11" s="5">
        <v>591056</v>
      </c>
      <c r="D11" s="5"/>
      <c r="E11" s="5">
        <v>559072</v>
      </c>
      <c r="F11" s="5"/>
      <c r="G11" s="5">
        <v>27374</v>
      </c>
      <c r="H11" s="5"/>
      <c r="I11" s="5">
        <v>22989</v>
      </c>
    </row>
    <row r="12" spans="1:10" ht="18.149999999999999" customHeight="1" x14ac:dyDescent="0.25">
      <c r="A12" s="121" t="s">
        <v>127</v>
      </c>
      <c r="C12" s="141">
        <v>4416</v>
      </c>
      <c r="D12" s="5"/>
      <c r="E12" s="141">
        <v>12011</v>
      </c>
      <c r="F12" s="5"/>
      <c r="G12" s="141">
        <v>0</v>
      </c>
      <c r="H12" s="141"/>
      <c r="I12" s="141">
        <v>0</v>
      </c>
    </row>
    <row r="13" spans="1:10" ht="18.149999999999999" customHeight="1" x14ac:dyDescent="0.25">
      <c r="A13" s="121" t="s">
        <v>256</v>
      </c>
      <c r="C13" s="141">
        <v>552024</v>
      </c>
      <c r="D13" s="5"/>
      <c r="E13" s="141">
        <v>336028</v>
      </c>
      <c r="F13" s="5"/>
      <c r="G13" s="141">
        <v>-27</v>
      </c>
      <c r="H13" s="141"/>
      <c r="I13" s="141">
        <v>-70</v>
      </c>
    </row>
    <row r="14" spans="1:10" ht="18.149999999999999" customHeight="1" x14ac:dyDescent="0.25">
      <c r="A14" s="121" t="s">
        <v>376</v>
      </c>
      <c r="C14" s="141">
        <v>1244</v>
      </c>
      <c r="D14" s="141"/>
      <c r="E14" s="141">
        <v>143</v>
      </c>
      <c r="F14" s="141"/>
      <c r="G14" s="141">
        <v>0</v>
      </c>
      <c r="H14" s="141"/>
      <c r="I14" s="141">
        <v>0</v>
      </c>
    </row>
    <row r="15" spans="1:10" ht="18.149999999999999" customHeight="1" x14ac:dyDescent="0.25">
      <c r="A15" s="121" t="s">
        <v>241</v>
      </c>
      <c r="C15" s="141">
        <v>0</v>
      </c>
      <c r="D15" s="141"/>
      <c r="E15" s="141">
        <v>117</v>
      </c>
      <c r="F15" s="141"/>
      <c r="G15" s="141">
        <v>0</v>
      </c>
      <c r="H15" s="141"/>
      <c r="I15" s="141">
        <v>0</v>
      </c>
    </row>
    <row r="16" spans="1:10" ht="18.149999999999999" customHeight="1" x14ac:dyDescent="0.25">
      <c r="A16" s="121" t="s">
        <v>242</v>
      </c>
      <c r="C16" s="141">
        <v>-30694</v>
      </c>
      <c r="D16" s="141"/>
      <c r="E16" s="141">
        <v>20181</v>
      </c>
      <c r="F16" s="141"/>
      <c r="G16" s="141">
        <v>0</v>
      </c>
      <c r="H16" s="141"/>
      <c r="I16" s="141">
        <v>0</v>
      </c>
    </row>
    <row r="17" spans="1:9" ht="18.149999999999999" customHeight="1" x14ac:dyDescent="0.25">
      <c r="A17" s="121" t="s">
        <v>377</v>
      </c>
      <c r="C17" s="3">
        <v>-19082</v>
      </c>
      <c r="D17" s="141"/>
      <c r="E17" s="3">
        <v>-5330</v>
      </c>
      <c r="F17" s="141"/>
      <c r="G17" s="141">
        <v>0</v>
      </c>
      <c r="H17" s="141"/>
      <c r="I17" s="141">
        <v>0</v>
      </c>
    </row>
    <row r="18" spans="1:9" ht="18.149999999999999" customHeight="1" x14ac:dyDescent="0.25">
      <c r="A18" s="121" t="s">
        <v>378</v>
      </c>
      <c r="C18" s="141">
        <v>-1575</v>
      </c>
      <c r="D18" s="141"/>
      <c r="E18" s="141">
        <v>-33</v>
      </c>
      <c r="F18" s="141"/>
      <c r="G18" s="141">
        <v>0</v>
      </c>
      <c r="H18" s="141"/>
      <c r="I18" s="141">
        <v>0</v>
      </c>
    </row>
    <row r="19" spans="1:9" ht="18.149999999999999" customHeight="1" x14ac:dyDescent="0.25">
      <c r="A19" s="121" t="s">
        <v>139</v>
      </c>
      <c r="C19" s="141">
        <v>-86500</v>
      </c>
      <c r="D19" s="141"/>
      <c r="E19" s="141">
        <v>-112349</v>
      </c>
      <c r="F19" s="141"/>
      <c r="G19" s="141">
        <v>0</v>
      </c>
      <c r="H19" s="141"/>
      <c r="I19" s="141">
        <v>0</v>
      </c>
    </row>
    <row r="20" spans="1:9" ht="18.149999999999999" customHeight="1" x14ac:dyDescent="0.25">
      <c r="A20" s="2" t="s">
        <v>203</v>
      </c>
      <c r="D20" s="141"/>
      <c r="F20" s="141"/>
      <c r="G20" s="141"/>
      <c r="H20" s="141"/>
      <c r="I20" s="141"/>
    </row>
    <row r="21" spans="1:9" ht="18.149999999999999" customHeight="1" x14ac:dyDescent="0.25">
      <c r="A21" s="2" t="s">
        <v>173</v>
      </c>
      <c r="C21" s="3">
        <v>39256</v>
      </c>
      <c r="D21" s="141"/>
      <c r="E21" s="3">
        <v>9835</v>
      </c>
      <c r="F21" s="141"/>
      <c r="G21" s="141">
        <v>5284</v>
      </c>
      <c r="H21" s="141"/>
      <c r="I21" s="141">
        <v>-323</v>
      </c>
    </row>
    <row r="22" spans="1:9" ht="18.149999999999999" customHeight="1" x14ac:dyDescent="0.25">
      <c r="A22" s="2" t="s">
        <v>254</v>
      </c>
      <c r="C22" s="141">
        <v>-219264</v>
      </c>
      <c r="D22" s="141"/>
      <c r="E22" s="141">
        <v>-122603</v>
      </c>
      <c r="F22" s="141"/>
      <c r="G22" s="141">
        <v>24456</v>
      </c>
      <c r="I22" s="141">
        <v>14359</v>
      </c>
    </row>
    <row r="23" spans="1:9" ht="18.149999999999999" customHeight="1" x14ac:dyDescent="0.25">
      <c r="A23" s="2" t="s">
        <v>379</v>
      </c>
      <c r="C23" s="141">
        <v>-365</v>
      </c>
      <c r="D23" s="141"/>
      <c r="E23" s="141">
        <v>-583</v>
      </c>
      <c r="F23" s="141"/>
      <c r="G23" s="141">
        <v>0</v>
      </c>
      <c r="H23" s="141"/>
      <c r="I23" s="141">
        <v>0</v>
      </c>
    </row>
    <row r="24" spans="1:9" ht="18.149999999999999" customHeight="1" x14ac:dyDescent="0.25">
      <c r="A24" s="2" t="s">
        <v>380</v>
      </c>
      <c r="C24" s="141">
        <v>35026</v>
      </c>
      <c r="D24" s="141"/>
      <c r="E24" s="141">
        <v>39602</v>
      </c>
      <c r="F24" s="141"/>
      <c r="G24" s="141">
        <v>0</v>
      </c>
      <c r="I24" s="141">
        <v>0</v>
      </c>
    </row>
    <row r="25" spans="1:9" ht="18.149999999999999" customHeight="1" x14ac:dyDescent="0.25">
      <c r="A25" s="2" t="s">
        <v>381</v>
      </c>
      <c r="C25" s="141">
        <v>3132</v>
      </c>
      <c r="D25" s="141"/>
      <c r="E25" s="141">
        <v>6336</v>
      </c>
      <c r="F25" s="141"/>
      <c r="G25" s="141">
        <v>0</v>
      </c>
      <c r="H25" s="141"/>
      <c r="I25" s="141">
        <v>0</v>
      </c>
    </row>
    <row r="26" spans="1:9" ht="18.149999999999999" customHeight="1" x14ac:dyDescent="0.25">
      <c r="A26" s="2" t="s">
        <v>382</v>
      </c>
      <c r="C26" s="141">
        <v>0</v>
      </c>
      <c r="D26" s="141"/>
      <c r="E26" s="141">
        <v>21</v>
      </c>
      <c r="F26" s="141"/>
      <c r="G26" s="141">
        <v>0</v>
      </c>
      <c r="I26" s="141">
        <v>0</v>
      </c>
    </row>
    <row r="27" spans="1:9" ht="18.149999999999999" customHeight="1" x14ac:dyDescent="0.25">
      <c r="A27" s="2" t="s">
        <v>383</v>
      </c>
      <c r="C27" s="141">
        <v>1001</v>
      </c>
      <c r="D27" s="141"/>
      <c r="E27" s="141">
        <v>654</v>
      </c>
      <c r="F27" s="141"/>
      <c r="G27" s="141">
        <v>0</v>
      </c>
      <c r="I27" s="141">
        <v>0</v>
      </c>
    </row>
    <row r="28" spans="1:9" ht="18.149999999999999" customHeight="1" x14ac:dyDescent="0.25">
      <c r="A28" s="2" t="s">
        <v>352</v>
      </c>
      <c r="C28" s="141">
        <v>12525</v>
      </c>
      <c r="D28" s="141"/>
      <c r="E28" s="141">
        <v>-1623</v>
      </c>
      <c r="F28" s="141"/>
      <c r="G28" s="3">
        <v>6283</v>
      </c>
      <c r="H28" s="141"/>
      <c r="I28" s="3">
        <v>-1791</v>
      </c>
    </row>
    <row r="29" spans="1:9" ht="18.149999999999999" customHeight="1" x14ac:dyDescent="0.25">
      <c r="A29" s="2" t="s">
        <v>172</v>
      </c>
      <c r="C29" s="141">
        <v>0</v>
      </c>
      <c r="D29" s="141"/>
      <c r="E29" s="141">
        <v>0</v>
      </c>
      <c r="F29" s="141"/>
      <c r="G29" s="141">
        <v>-823283</v>
      </c>
      <c r="H29" s="141"/>
      <c r="I29" s="141">
        <v>-965012</v>
      </c>
    </row>
    <row r="30" spans="1:9" ht="18.149999999999999" customHeight="1" x14ac:dyDescent="0.25">
      <c r="A30" s="2" t="s">
        <v>243</v>
      </c>
      <c r="C30" s="141">
        <f>-354822+1</f>
        <v>-354821</v>
      </c>
      <c r="D30" s="141"/>
      <c r="E30" s="141">
        <v>-369385</v>
      </c>
      <c r="F30" s="141"/>
      <c r="G30" s="141">
        <v>414</v>
      </c>
      <c r="H30" s="141"/>
      <c r="I30" s="141">
        <v>-1205</v>
      </c>
    </row>
    <row r="31" spans="1:9" ht="18.149999999999999" customHeight="1" x14ac:dyDescent="0.25">
      <c r="A31" s="2" t="s">
        <v>244</v>
      </c>
      <c r="C31" s="141">
        <v>-248352</v>
      </c>
      <c r="D31" s="141"/>
      <c r="E31" s="141">
        <v>673337</v>
      </c>
      <c r="F31" s="141"/>
      <c r="G31" s="141">
        <v>-251744</v>
      </c>
      <c r="H31" s="141"/>
      <c r="I31" s="141">
        <v>669864</v>
      </c>
    </row>
    <row r="32" spans="1:9" ht="18.149999999999999" customHeight="1" x14ac:dyDescent="0.25">
      <c r="A32" s="2" t="s">
        <v>204</v>
      </c>
      <c r="C32" s="3">
        <v>-61158</v>
      </c>
      <c r="D32" s="141"/>
      <c r="E32" s="3">
        <v>737637</v>
      </c>
      <c r="F32" s="141"/>
      <c r="G32" s="141">
        <v>-59784</v>
      </c>
      <c r="H32" s="141"/>
      <c r="I32" s="141">
        <v>733071</v>
      </c>
    </row>
    <row r="33" spans="1:9" ht="18.149999999999999" customHeight="1" x14ac:dyDescent="0.25">
      <c r="A33" s="2" t="s">
        <v>195</v>
      </c>
      <c r="C33" s="3">
        <v>-56342</v>
      </c>
      <c r="D33" s="141"/>
      <c r="E33" s="3">
        <v>-55192</v>
      </c>
      <c r="G33" s="3">
        <v>-31845</v>
      </c>
      <c r="I33" s="3">
        <v>-20597</v>
      </c>
    </row>
    <row r="34" spans="1:9" ht="18.149999999999999" customHeight="1" x14ac:dyDescent="0.25">
      <c r="A34" s="2" t="s">
        <v>99</v>
      </c>
      <c r="C34" s="141">
        <v>5503</v>
      </c>
      <c r="D34" s="5"/>
      <c r="E34" s="141">
        <v>3556</v>
      </c>
      <c r="F34" s="5"/>
      <c r="G34" s="5">
        <v>2110</v>
      </c>
      <c r="H34" s="141"/>
      <c r="I34" s="5">
        <v>1039</v>
      </c>
    </row>
    <row r="35" spans="1:9" ht="18.149999999999999" customHeight="1" x14ac:dyDescent="0.25">
      <c r="A35" s="2" t="s">
        <v>387</v>
      </c>
      <c r="C35" s="141">
        <v>-5438</v>
      </c>
      <c r="D35" s="5"/>
      <c r="E35" s="141">
        <v>0</v>
      </c>
      <c r="F35" s="5"/>
      <c r="G35" s="141">
        <v>0</v>
      </c>
      <c r="H35" s="141"/>
      <c r="I35" s="141">
        <v>0</v>
      </c>
    </row>
    <row r="36" spans="1:9" ht="18.149999999999999" customHeight="1" x14ac:dyDescent="0.25">
      <c r="A36" s="2" t="s">
        <v>184</v>
      </c>
      <c r="C36" s="141">
        <v>0</v>
      </c>
      <c r="D36" s="141"/>
      <c r="E36" s="5">
        <v>1664</v>
      </c>
      <c r="G36" s="141">
        <v>0</v>
      </c>
      <c r="I36" s="141">
        <v>0</v>
      </c>
    </row>
    <row r="37" spans="1:9" ht="18.149999999999999" customHeight="1" x14ac:dyDescent="0.25">
      <c r="A37" s="2" t="s">
        <v>47</v>
      </c>
      <c r="C37" s="141">
        <v>-3019927</v>
      </c>
      <c r="D37" s="5"/>
      <c r="E37" s="141">
        <v>-2525622</v>
      </c>
      <c r="F37" s="5"/>
      <c r="G37" s="5">
        <v>-16280</v>
      </c>
      <c r="H37" s="5"/>
      <c r="I37" s="5">
        <v>-3484</v>
      </c>
    </row>
    <row r="38" spans="1:9" ht="18.149999999999999" customHeight="1" x14ac:dyDescent="0.25">
      <c r="A38" s="2" t="s">
        <v>140</v>
      </c>
      <c r="C38" s="5">
        <v>-34765</v>
      </c>
      <c r="D38" s="5"/>
      <c r="E38" s="5">
        <v>-39000</v>
      </c>
      <c r="F38" s="5"/>
      <c r="G38" s="5">
        <v>-34298</v>
      </c>
      <c r="H38" s="5"/>
      <c r="I38" s="5">
        <v>-38221</v>
      </c>
    </row>
    <row r="39" spans="1:9" ht="18.149999999999999" customHeight="1" x14ac:dyDescent="0.25">
      <c r="A39" s="2" t="s">
        <v>48</v>
      </c>
      <c r="C39" s="15">
        <v>842261</v>
      </c>
      <c r="D39" s="5"/>
      <c r="E39" s="15">
        <v>777363</v>
      </c>
      <c r="F39" s="5"/>
      <c r="G39" s="15">
        <v>340550</v>
      </c>
      <c r="H39" s="5"/>
      <c r="I39" s="15">
        <v>334362</v>
      </c>
    </row>
    <row r="40" spans="1:9" ht="18.149999999999999" customHeight="1" x14ac:dyDescent="0.25">
      <c r="A40" s="2" t="s">
        <v>353</v>
      </c>
      <c r="C40" s="5">
        <f>SUM(C9:C39)</f>
        <v>-292177</v>
      </c>
      <c r="D40" s="5"/>
      <c r="E40" s="5">
        <f>SUM(E9:E39)</f>
        <v>358070</v>
      </c>
      <c r="F40" s="5"/>
      <c r="G40" s="5">
        <f>SUM(G9:G39)</f>
        <v>16736</v>
      </c>
      <c r="H40" s="5"/>
      <c r="I40" s="5">
        <f>SUM(I9:I39)</f>
        <v>37224</v>
      </c>
    </row>
    <row r="41" spans="1:9" ht="18.149999999999999" customHeight="1" x14ac:dyDescent="0.25">
      <c r="A41" s="2" t="s">
        <v>49</v>
      </c>
      <c r="C41" s="5"/>
      <c r="D41" s="5"/>
      <c r="E41" s="5"/>
      <c r="F41" s="5"/>
      <c r="G41" s="5"/>
      <c r="H41" s="5"/>
      <c r="I41" s="5"/>
    </row>
    <row r="42" spans="1:9" ht="18.149999999999999" customHeight="1" x14ac:dyDescent="0.25">
      <c r="A42" s="2" t="s">
        <v>345</v>
      </c>
      <c r="C42" s="141">
        <v>-327</v>
      </c>
      <c r="D42" s="5"/>
      <c r="E42" s="141">
        <v>0</v>
      </c>
      <c r="F42" s="5"/>
      <c r="G42" s="141">
        <v>0</v>
      </c>
      <c r="H42" s="5"/>
      <c r="I42" s="141">
        <v>0</v>
      </c>
    </row>
    <row r="43" spans="1:9" ht="18.149999999999999" customHeight="1" x14ac:dyDescent="0.25">
      <c r="A43" s="2" t="s">
        <v>65</v>
      </c>
      <c r="C43" s="5">
        <v>26070</v>
      </c>
      <c r="D43" s="5"/>
      <c r="E43" s="5">
        <v>87452</v>
      </c>
      <c r="F43" s="5"/>
      <c r="G43" s="5">
        <v>-496</v>
      </c>
      <c r="H43" s="5"/>
      <c r="I43" s="5">
        <v>722</v>
      </c>
    </row>
    <row r="44" spans="1:9" ht="18.149999999999999" customHeight="1" x14ac:dyDescent="0.25">
      <c r="A44" s="2" t="s">
        <v>50</v>
      </c>
      <c r="C44" s="5">
        <v>-80813</v>
      </c>
      <c r="D44" s="5"/>
      <c r="E44" s="5">
        <v>29350</v>
      </c>
      <c r="F44" s="5"/>
      <c r="G44" s="141">
        <v>0</v>
      </c>
      <c r="H44" s="5"/>
      <c r="I44" s="141">
        <v>0</v>
      </c>
    </row>
    <row r="45" spans="1:9" ht="18.149999999999999" customHeight="1" x14ac:dyDescent="0.25">
      <c r="A45" s="2" t="s">
        <v>110</v>
      </c>
      <c r="C45" s="141">
        <v>8514</v>
      </c>
      <c r="D45" s="5"/>
      <c r="E45" s="141">
        <v>-1573</v>
      </c>
      <c r="F45" s="5"/>
      <c r="G45" s="141">
        <v>0</v>
      </c>
      <c r="H45" s="141"/>
      <c r="I45" s="141">
        <v>0</v>
      </c>
    </row>
    <row r="46" spans="1:9" ht="18.149999999999999" customHeight="1" x14ac:dyDescent="0.25">
      <c r="A46" s="2" t="s">
        <v>87</v>
      </c>
      <c r="C46" s="5">
        <v>-4887</v>
      </c>
      <c r="D46" s="5"/>
      <c r="E46" s="5">
        <v>145831</v>
      </c>
      <c r="F46" s="5"/>
      <c r="G46" s="5">
        <v>14</v>
      </c>
      <c r="H46" s="5"/>
      <c r="I46" s="5">
        <v>-57</v>
      </c>
    </row>
    <row r="47" spans="1:9" ht="18.149999999999999" customHeight="1" x14ac:dyDescent="0.25">
      <c r="A47" s="2" t="s">
        <v>132</v>
      </c>
      <c r="C47" s="5">
        <v>102981</v>
      </c>
      <c r="D47" s="5"/>
      <c r="E47" s="5">
        <v>-20964</v>
      </c>
      <c r="F47" s="5"/>
      <c r="G47" s="141">
        <v>0</v>
      </c>
      <c r="H47" s="5"/>
      <c r="I47" s="141">
        <v>0</v>
      </c>
    </row>
    <row r="48" spans="1:9" ht="18.149999999999999" customHeight="1" x14ac:dyDescent="0.25">
      <c r="A48" s="2" t="s">
        <v>136</v>
      </c>
      <c r="C48" s="5">
        <v>18786</v>
      </c>
      <c r="D48" s="5"/>
      <c r="E48" s="5">
        <v>-19073</v>
      </c>
      <c r="F48" s="5"/>
      <c r="G48" s="141">
        <v>0</v>
      </c>
      <c r="H48" s="5"/>
      <c r="I48" s="141">
        <v>0</v>
      </c>
    </row>
    <row r="49" spans="1:9" ht="18.149999999999999" customHeight="1" x14ac:dyDescent="0.25">
      <c r="A49" s="2" t="s">
        <v>133</v>
      </c>
      <c r="C49" s="5">
        <v>-13184</v>
      </c>
      <c r="D49" s="5"/>
      <c r="E49" s="5">
        <v>-27812</v>
      </c>
      <c r="F49" s="5"/>
      <c r="G49" s="141">
        <v>0</v>
      </c>
      <c r="H49" s="5"/>
      <c r="I49" s="141">
        <v>0</v>
      </c>
    </row>
    <row r="50" spans="1:9" ht="18.149999999999999" customHeight="1" x14ac:dyDescent="0.25">
      <c r="A50" s="2" t="s">
        <v>115</v>
      </c>
      <c r="C50" s="5">
        <v>217543</v>
      </c>
      <c r="D50" s="5"/>
      <c r="E50" s="5">
        <v>-31064</v>
      </c>
      <c r="F50" s="5"/>
      <c r="G50" s="141">
        <v>-169</v>
      </c>
      <c r="H50" s="5"/>
      <c r="I50" s="141">
        <v>0</v>
      </c>
    </row>
    <row r="51" spans="1:9" ht="18.149999999999999" customHeight="1" x14ac:dyDescent="0.25">
      <c r="A51" s="2" t="s">
        <v>354</v>
      </c>
      <c r="C51" s="141">
        <v>313397</v>
      </c>
      <c r="D51" s="5"/>
      <c r="E51" s="141">
        <v>352384</v>
      </c>
      <c r="F51" s="5"/>
      <c r="G51" s="141">
        <v>0</v>
      </c>
      <c r="H51" s="5"/>
      <c r="I51" s="141">
        <v>0</v>
      </c>
    </row>
    <row r="52" spans="1:9" ht="18.149999999999999" customHeight="1" x14ac:dyDescent="0.25">
      <c r="A52" s="121" t="s">
        <v>51</v>
      </c>
      <c r="C52" s="5">
        <v>-76182</v>
      </c>
      <c r="D52" s="5"/>
      <c r="E52" s="5">
        <v>-51621</v>
      </c>
      <c r="F52" s="5"/>
      <c r="G52" s="5">
        <v>-935</v>
      </c>
      <c r="H52" s="5"/>
      <c r="I52" s="5">
        <v>17326</v>
      </c>
    </row>
    <row r="53" spans="1:9" ht="18.149999999999999" customHeight="1" x14ac:dyDescent="0.25">
      <c r="A53" s="2" t="s">
        <v>116</v>
      </c>
      <c r="C53" s="5">
        <v>-169599</v>
      </c>
      <c r="D53" s="5"/>
      <c r="E53" s="5">
        <v>-4329543</v>
      </c>
      <c r="F53" s="5"/>
      <c r="G53" s="141">
        <v>0</v>
      </c>
      <c r="H53" s="5"/>
      <c r="I53" s="141">
        <v>0</v>
      </c>
    </row>
    <row r="54" spans="1:9" ht="18.149999999999999" customHeight="1" x14ac:dyDescent="0.25">
      <c r="A54" s="2" t="s">
        <v>166</v>
      </c>
      <c r="C54" s="5">
        <v>3243</v>
      </c>
      <c r="D54" s="5"/>
      <c r="E54" s="5">
        <v>-33036</v>
      </c>
      <c r="F54" s="5"/>
      <c r="G54" s="141">
        <v>22</v>
      </c>
      <c r="H54" s="5"/>
      <c r="I54" s="141">
        <v>-11409</v>
      </c>
    </row>
    <row r="55" spans="1:9" ht="18.149999999999999" customHeight="1" x14ac:dyDescent="0.25">
      <c r="A55" s="2" t="s">
        <v>88</v>
      </c>
      <c r="C55" s="5">
        <v>11098</v>
      </c>
      <c r="D55" s="5"/>
      <c r="E55" s="5">
        <v>-13134</v>
      </c>
      <c r="F55" s="5"/>
      <c r="G55" s="5">
        <v>2</v>
      </c>
      <c r="H55" s="5"/>
      <c r="I55" s="5">
        <v>3</v>
      </c>
    </row>
    <row r="56" spans="1:9" ht="18.149999999999999" customHeight="1" x14ac:dyDescent="0.25">
      <c r="A56" s="2" t="s">
        <v>52</v>
      </c>
      <c r="C56" s="5"/>
      <c r="D56" s="5"/>
      <c r="E56" s="5"/>
      <c r="F56" s="5"/>
      <c r="G56" s="5"/>
      <c r="H56" s="5"/>
      <c r="I56" s="5"/>
    </row>
    <row r="57" spans="1:9" ht="18.149999999999999" customHeight="1" x14ac:dyDescent="0.25">
      <c r="A57" s="121" t="s">
        <v>66</v>
      </c>
      <c r="C57" s="5">
        <v>72605</v>
      </c>
      <c r="D57" s="5"/>
      <c r="E57" s="5">
        <v>-6218</v>
      </c>
      <c r="F57" s="5"/>
      <c r="G57" s="5">
        <v>-8791</v>
      </c>
      <c r="H57" s="5"/>
      <c r="I57" s="5">
        <v>-40573</v>
      </c>
    </row>
    <row r="58" spans="1:9" ht="18.149999999999999" customHeight="1" x14ac:dyDescent="0.25">
      <c r="A58" s="121" t="s">
        <v>134</v>
      </c>
      <c r="C58" s="5">
        <v>2370</v>
      </c>
      <c r="D58" s="5"/>
      <c r="E58" s="5">
        <v>155</v>
      </c>
      <c r="F58" s="5"/>
      <c r="G58" s="141">
        <v>0</v>
      </c>
      <c r="H58" s="141"/>
      <c r="I58" s="141">
        <v>0</v>
      </c>
    </row>
    <row r="59" spans="1:9" ht="18.149999999999999" customHeight="1" x14ac:dyDescent="0.25">
      <c r="A59" s="121" t="s">
        <v>135</v>
      </c>
      <c r="C59" s="5">
        <v>-31423</v>
      </c>
      <c r="D59" s="5"/>
      <c r="E59" s="5">
        <v>122840</v>
      </c>
      <c r="F59" s="5"/>
      <c r="G59" s="141">
        <v>0</v>
      </c>
      <c r="H59" s="141"/>
      <c r="I59" s="141">
        <v>0</v>
      </c>
    </row>
    <row r="60" spans="1:9" ht="18.149999999999999" customHeight="1" x14ac:dyDescent="0.25">
      <c r="A60" s="121" t="s">
        <v>53</v>
      </c>
      <c r="C60" s="5">
        <v>41654</v>
      </c>
      <c r="D60" s="5"/>
      <c r="E60" s="5">
        <v>-508</v>
      </c>
      <c r="F60" s="5"/>
      <c r="G60" s="141">
        <v>-1155</v>
      </c>
      <c r="H60" s="5"/>
      <c r="I60" s="5">
        <v>-1058</v>
      </c>
    </row>
    <row r="61" spans="1:9" ht="18.149999999999999" customHeight="1" x14ac:dyDescent="0.25">
      <c r="A61" s="121" t="s">
        <v>193</v>
      </c>
      <c r="C61" s="5">
        <v>-25586</v>
      </c>
      <c r="D61" s="5"/>
      <c r="E61" s="5">
        <v>-28467</v>
      </c>
      <c r="F61" s="5"/>
      <c r="G61" s="141">
        <v>0</v>
      </c>
      <c r="H61" s="5"/>
      <c r="I61" s="141">
        <v>0</v>
      </c>
    </row>
    <row r="62" spans="1:9" ht="18.149999999999999" customHeight="1" x14ac:dyDescent="0.25">
      <c r="A62" s="121" t="s">
        <v>167</v>
      </c>
      <c r="C62" s="5">
        <v>7520</v>
      </c>
      <c r="D62" s="5"/>
      <c r="E62" s="5">
        <v>16580</v>
      </c>
      <c r="F62" s="5"/>
      <c r="G62" s="141">
        <v>486</v>
      </c>
      <c r="H62" s="5"/>
      <c r="I62" s="141">
        <v>-3002</v>
      </c>
    </row>
    <row r="63" spans="1:9" ht="18.149999999999999" customHeight="1" x14ac:dyDescent="0.25">
      <c r="A63" s="2" t="s">
        <v>54</v>
      </c>
      <c r="C63" s="15">
        <f>94239+549</f>
        <v>94788</v>
      </c>
      <c r="D63" s="5"/>
      <c r="E63" s="15">
        <v>-1902</v>
      </c>
      <c r="F63" s="5"/>
      <c r="G63" s="15">
        <v>-110</v>
      </c>
      <c r="H63" s="5"/>
      <c r="I63" s="15">
        <v>456</v>
      </c>
    </row>
    <row r="64" spans="1:9" ht="18.149999999999999" customHeight="1" x14ac:dyDescent="0.25">
      <c r="A64" s="2" t="s">
        <v>176</v>
      </c>
      <c r="C64" s="5">
        <f>SUM(C40:C63)</f>
        <v>226391</v>
      </c>
      <c r="D64" s="5"/>
      <c r="E64" s="5">
        <f>SUM(E40:E63)</f>
        <v>-3452253</v>
      </c>
      <c r="F64" s="5"/>
      <c r="G64" s="5">
        <f>SUM(G40:G63)</f>
        <v>5604</v>
      </c>
      <c r="H64" s="5"/>
      <c r="I64" s="5">
        <f>SUM(I40:I63)</f>
        <v>-368</v>
      </c>
    </row>
    <row r="65" spans="1:10" ht="18.149999999999999" customHeight="1" x14ac:dyDescent="0.25">
      <c r="A65" s="121" t="s">
        <v>47</v>
      </c>
      <c r="C65" s="5">
        <v>2525928</v>
      </c>
      <c r="D65" s="5"/>
      <c r="E65" s="5">
        <v>2173258</v>
      </c>
      <c r="F65" s="5"/>
      <c r="G65" s="5">
        <v>14344</v>
      </c>
      <c r="H65" s="5"/>
      <c r="I65" s="5">
        <v>3484</v>
      </c>
    </row>
    <row r="66" spans="1:10" ht="18.149999999999999" customHeight="1" x14ac:dyDescent="0.25">
      <c r="A66" s="121" t="s">
        <v>98</v>
      </c>
      <c r="C66" s="141">
        <v>-3262</v>
      </c>
      <c r="D66" s="5"/>
      <c r="E66" s="141">
        <v>-808</v>
      </c>
      <c r="F66" s="5"/>
      <c r="G66" s="141">
        <v>-1312</v>
      </c>
      <c r="H66" s="5"/>
      <c r="I66" s="141">
        <v>0</v>
      </c>
    </row>
    <row r="67" spans="1:10" ht="18.149999999999999" customHeight="1" x14ac:dyDescent="0.25">
      <c r="A67" s="121" t="s">
        <v>390</v>
      </c>
      <c r="C67" s="15">
        <v>-452359</v>
      </c>
      <c r="D67" s="5"/>
      <c r="E67" s="15">
        <v>-319533</v>
      </c>
      <c r="F67" s="5"/>
      <c r="G67" s="15">
        <v>11109</v>
      </c>
      <c r="H67" s="5"/>
      <c r="I67" s="15">
        <v>5442</v>
      </c>
    </row>
    <row r="68" spans="1:10" ht="18.149999999999999" customHeight="1" x14ac:dyDescent="0.25">
      <c r="A68" s="6" t="s">
        <v>191</v>
      </c>
      <c r="C68" s="15">
        <f>SUM(C64,C65:C67)</f>
        <v>2296698</v>
      </c>
      <c r="D68" s="5"/>
      <c r="E68" s="15">
        <f>SUM(E64,E65:E67)</f>
        <v>-1599336</v>
      </c>
      <c r="F68" s="5"/>
      <c r="G68" s="15">
        <f>SUM(G64,G65:G67)</f>
        <v>29745</v>
      </c>
      <c r="H68" s="5"/>
      <c r="I68" s="15">
        <f>SUM(I64,I65:I67)</f>
        <v>8558</v>
      </c>
    </row>
    <row r="69" spans="1:10" ht="6" customHeight="1" x14ac:dyDescent="0.25">
      <c r="C69" s="5"/>
      <c r="D69" s="5"/>
      <c r="E69" s="5"/>
      <c r="F69" s="5"/>
      <c r="G69" s="141"/>
      <c r="H69" s="5"/>
      <c r="I69" s="141"/>
    </row>
    <row r="70" spans="1:10" ht="20.100000000000001" customHeight="1" x14ac:dyDescent="0.25">
      <c r="A70" s="2" t="s">
        <v>355</v>
      </c>
      <c r="C70" s="5"/>
      <c r="D70" s="5"/>
      <c r="E70" s="5"/>
      <c r="F70" s="5"/>
      <c r="G70" s="141"/>
      <c r="H70" s="5"/>
      <c r="I70" s="141"/>
    </row>
    <row r="71" spans="1:10" s="105" customFormat="1" ht="20.100000000000001" customHeight="1" x14ac:dyDescent="0.25">
      <c r="B71" s="104"/>
      <c r="C71" s="104"/>
      <c r="D71" s="104"/>
      <c r="E71" s="104"/>
      <c r="F71" s="104"/>
      <c r="G71" s="104"/>
      <c r="H71" s="104"/>
      <c r="I71" s="1"/>
      <c r="J71" s="137" t="s">
        <v>81</v>
      </c>
    </row>
    <row r="72" spans="1:10" s="105" customFormat="1" ht="20.100000000000001" customHeight="1" x14ac:dyDescent="0.25">
      <c r="A72" s="101" t="s">
        <v>226</v>
      </c>
      <c r="B72" s="104"/>
      <c r="C72" s="104"/>
      <c r="D72" s="104"/>
      <c r="E72" s="104"/>
      <c r="F72" s="104"/>
      <c r="G72" s="104"/>
      <c r="H72" s="104"/>
      <c r="I72" s="104"/>
    </row>
    <row r="73" spans="1:10" s="105" customFormat="1" ht="20.100000000000001" customHeight="1" x14ac:dyDescent="0.25">
      <c r="A73" s="6" t="s">
        <v>95</v>
      </c>
      <c r="B73" s="104"/>
      <c r="C73" s="104"/>
      <c r="D73" s="104"/>
      <c r="E73" s="104"/>
      <c r="F73" s="104"/>
      <c r="G73" s="104"/>
      <c r="H73" s="104"/>
      <c r="I73" s="104"/>
    </row>
    <row r="74" spans="1:10" s="105" customFormat="1" ht="20.100000000000001" customHeight="1" x14ac:dyDescent="0.25">
      <c r="A74" s="7" t="s">
        <v>258</v>
      </c>
      <c r="B74" s="104"/>
      <c r="C74" s="104"/>
      <c r="D74" s="104"/>
      <c r="E74" s="104"/>
      <c r="F74" s="104"/>
      <c r="G74" s="104"/>
      <c r="H74" s="104"/>
      <c r="I74" s="104"/>
    </row>
    <row r="75" spans="1:10" s="105" customFormat="1" ht="20.100000000000001" customHeight="1" x14ac:dyDescent="0.25">
      <c r="B75" s="104"/>
      <c r="C75" s="104"/>
      <c r="D75" s="104"/>
      <c r="E75" s="104"/>
      <c r="F75" s="104"/>
      <c r="G75" s="102"/>
      <c r="H75" s="104"/>
      <c r="I75" s="1" t="s">
        <v>82</v>
      </c>
    </row>
    <row r="76" spans="1:10" ht="20.100000000000001" customHeight="1" x14ac:dyDescent="0.25">
      <c r="C76" s="16"/>
      <c r="D76" s="16" t="s">
        <v>0</v>
      </c>
      <c r="E76" s="16"/>
      <c r="F76" s="4"/>
      <c r="G76" s="16"/>
      <c r="H76" s="16" t="s">
        <v>1</v>
      </c>
      <c r="I76" s="16"/>
    </row>
    <row r="77" spans="1:10" ht="20.100000000000001" customHeight="1" x14ac:dyDescent="0.25">
      <c r="B77" s="109"/>
      <c r="C77" s="108">
        <v>2567</v>
      </c>
      <c r="D77" s="111"/>
      <c r="E77" s="108">
        <v>2566</v>
      </c>
      <c r="F77" s="112"/>
      <c r="G77" s="108">
        <v>2567</v>
      </c>
      <c r="H77" s="111"/>
      <c r="I77" s="108">
        <v>2566</v>
      </c>
    </row>
    <row r="78" spans="1:10" ht="20.100000000000001" customHeight="1" x14ac:dyDescent="0.25">
      <c r="A78" s="106" t="s">
        <v>55</v>
      </c>
      <c r="C78" s="128"/>
      <c r="D78" s="128"/>
      <c r="E78" s="128"/>
      <c r="G78" s="128"/>
      <c r="H78" s="128"/>
      <c r="I78" s="128"/>
    </row>
    <row r="79" spans="1:10" ht="20.100000000000001" customHeight="1" x14ac:dyDescent="0.25">
      <c r="A79" s="2" t="s">
        <v>384</v>
      </c>
      <c r="C79" s="141">
        <v>-114</v>
      </c>
      <c r="D79" s="141"/>
      <c r="E79" s="141">
        <v>-3060</v>
      </c>
      <c r="F79" s="141"/>
      <c r="G79" s="141">
        <v>0</v>
      </c>
      <c r="H79" s="141"/>
      <c r="I79" s="141">
        <v>0</v>
      </c>
    </row>
    <row r="80" spans="1:10" ht="20.100000000000001" customHeight="1" x14ac:dyDescent="0.25">
      <c r="A80" s="2" t="s">
        <v>185</v>
      </c>
      <c r="C80" s="141">
        <v>-7500</v>
      </c>
      <c r="D80" s="141"/>
      <c r="E80" s="141">
        <v>-26000</v>
      </c>
      <c r="F80" s="141"/>
      <c r="G80" s="141">
        <v>-638000</v>
      </c>
      <c r="H80" s="141"/>
      <c r="I80" s="141">
        <v>-597700</v>
      </c>
    </row>
    <row r="81" spans="1:9" ht="20.100000000000001" customHeight="1" x14ac:dyDescent="0.25">
      <c r="A81" s="2" t="s">
        <v>186</v>
      </c>
      <c r="C81" s="141">
        <v>0</v>
      </c>
      <c r="D81" s="141"/>
      <c r="E81" s="141">
        <v>513000</v>
      </c>
      <c r="F81" s="141"/>
      <c r="G81" s="141">
        <v>738000</v>
      </c>
      <c r="H81" s="141"/>
      <c r="I81" s="141">
        <v>195700</v>
      </c>
    </row>
    <row r="82" spans="1:9" ht="20.100000000000001" customHeight="1" x14ac:dyDescent="0.25">
      <c r="A82" s="2" t="s">
        <v>388</v>
      </c>
      <c r="C82" s="141">
        <v>-36000</v>
      </c>
      <c r="D82" s="141"/>
      <c r="E82" s="141">
        <v>0</v>
      </c>
      <c r="F82" s="141"/>
      <c r="G82" s="141">
        <v>0</v>
      </c>
      <c r="H82" s="141"/>
      <c r="I82" s="141">
        <v>0</v>
      </c>
    </row>
    <row r="83" spans="1:9" ht="20.100000000000001" customHeight="1" x14ac:dyDescent="0.25">
      <c r="A83" s="2" t="s">
        <v>208</v>
      </c>
      <c r="C83" s="141">
        <v>80000</v>
      </c>
      <c r="D83" s="141"/>
      <c r="E83" s="141">
        <v>0</v>
      </c>
      <c r="F83" s="141"/>
      <c r="G83" s="141">
        <v>0</v>
      </c>
      <c r="H83" s="141"/>
      <c r="I83" s="141">
        <v>0</v>
      </c>
    </row>
    <row r="84" spans="1:9" ht="20.100000000000001" customHeight="1" x14ac:dyDescent="0.25">
      <c r="A84" s="2" t="s">
        <v>247</v>
      </c>
      <c r="C84" s="141">
        <v>0</v>
      </c>
      <c r="D84" s="141"/>
      <c r="E84" s="141">
        <v>-4900000</v>
      </c>
      <c r="F84" s="141"/>
      <c r="G84" s="141">
        <v>0</v>
      </c>
      <c r="H84" s="141"/>
      <c r="I84" s="141">
        <v>0</v>
      </c>
    </row>
    <row r="85" spans="1:9" ht="20.100000000000001" customHeight="1" x14ac:dyDescent="0.25">
      <c r="A85" s="2" t="s">
        <v>346</v>
      </c>
      <c r="C85" s="141">
        <v>220500</v>
      </c>
      <c r="D85" s="141"/>
      <c r="E85" s="141">
        <v>0</v>
      </c>
      <c r="F85" s="141"/>
      <c r="G85" s="141">
        <v>0</v>
      </c>
      <c r="H85" s="141"/>
      <c r="I85" s="141">
        <v>0</v>
      </c>
    </row>
    <row r="86" spans="1:9" ht="20.100000000000001" customHeight="1" x14ac:dyDescent="0.25">
      <c r="A86" s="2" t="s">
        <v>248</v>
      </c>
      <c r="C86" s="141">
        <v>0</v>
      </c>
      <c r="D86" s="141"/>
      <c r="E86" s="141">
        <v>25000</v>
      </c>
      <c r="F86" s="141"/>
      <c r="G86" s="141">
        <v>0</v>
      </c>
      <c r="H86" s="141"/>
      <c r="I86" s="141">
        <v>0</v>
      </c>
    </row>
    <row r="87" spans="1:9" ht="20.100000000000001" customHeight="1" x14ac:dyDescent="0.25">
      <c r="A87" s="2" t="s">
        <v>206</v>
      </c>
      <c r="C87" s="141">
        <v>-6455948</v>
      </c>
      <c r="D87" s="141"/>
      <c r="E87" s="141">
        <v>-9380001</v>
      </c>
      <c r="F87" s="141"/>
      <c r="G87" s="172">
        <v>-2770625</v>
      </c>
      <c r="H87" s="141"/>
      <c r="I87" s="172">
        <v>-3127438</v>
      </c>
    </row>
    <row r="88" spans="1:9" ht="20.100000000000001" customHeight="1" x14ac:dyDescent="0.25">
      <c r="A88" s="2" t="s">
        <v>205</v>
      </c>
      <c r="C88" s="141">
        <v>8095345</v>
      </c>
      <c r="D88" s="141"/>
      <c r="E88" s="141">
        <v>10341053</v>
      </c>
      <c r="F88" s="141"/>
      <c r="G88" s="141">
        <f>3001518+205</f>
        <v>3001723</v>
      </c>
      <c r="H88" s="141"/>
      <c r="I88" s="141">
        <v>2378392</v>
      </c>
    </row>
    <row r="89" spans="1:9" ht="20.100000000000001" customHeight="1" x14ac:dyDescent="0.25">
      <c r="A89" s="2" t="s">
        <v>252</v>
      </c>
      <c r="C89" s="141">
        <v>288556</v>
      </c>
      <c r="D89" s="141"/>
      <c r="E89" s="141">
        <v>39840</v>
      </c>
      <c r="F89" s="141"/>
      <c r="G89" s="141">
        <v>288556</v>
      </c>
      <c r="H89" s="141"/>
      <c r="I89" s="141">
        <v>39840</v>
      </c>
    </row>
    <row r="90" spans="1:9" ht="20.100000000000001" customHeight="1" x14ac:dyDescent="0.25">
      <c r="A90" s="2" t="s">
        <v>257</v>
      </c>
      <c r="C90" s="141">
        <v>0</v>
      </c>
      <c r="D90" s="141"/>
      <c r="E90" s="141">
        <v>0</v>
      </c>
      <c r="F90" s="141"/>
      <c r="G90" s="141">
        <v>12843</v>
      </c>
      <c r="H90" s="141"/>
      <c r="I90" s="141">
        <v>36147</v>
      </c>
    </row>
    <row r="91" spans="1:9" ht="20.100000000000001" customHeight="1" x14ac:dyDescent="0.25">
      <c r="A91" s="2" t="s">
        <v>249</v>
      </c>
      <c r="C91" s="141">
        <v>-18790</v>
      </c>
      <c r="D91" s="141"/>
      <c r="E91" s="141">
        <v>-215551</v>
      </c>
      <c r="F91" s="141"/>
      <c r="G91" s="141">
        <v>-18790</v>
      </c>
      <c r="H91" s="141"/>
      <c r="I91" s="141">
        <v>0</v>
      </c>
    </row>
    <row r="92" spans="1:9" ht="20.100000000000001" customHeight="1" x14ac:dyDescent="0.25">
      <c r="A92" s="2" t="s">
        <v>146</v>
      </c>
      <c r="C92" s="141">
        <v>0</v>
      </c>
      <c r="D92" s="141"/>
      <c r="E92" s="141">
        <v>0</v>
      </c>
      <c r="F92" s="141"/>
      <c r="G92" s="141">
        <v>-669288</v>
      </c>
      <c r="H92" s="141"/>
      <c r="I92" s="141">
        <v>-245551</v>
      </c>
    </row>
    <row r="93" spans="1:9" ht="20.100000000000001" customHeight="1" x14ac:dyDescent="0.25">
      <c r="A93" s="2" t="s">
        <v>207</v>
      </c>
      <c r="C93" s="141">
        <v>-2000</v>
      </c>
      <c r="D93" s="141"/>
      <c r="E93" s="141">
        <v>0</v>
      </c>
      <c r="F93" s="141"/>
      <c r="G93" s="141">
        <v>0</v>
      </c>
      <c r="H93" s="141"/>
      <c r="I93" s="141">
        <v>0</v>
      </c>
    </row>
    <row r="94" spans="1:9" ht="20.100000000000001" customHeight="1" x14ac:dyDescent="0.25">
      <c r="A94" s="2" t="s">
        <v>192</v>
      </c>
      <c r="C94" s="141">
        <v>-27000</v>
      </c>
      <c r="D94" s="141"/>
      <c r="E94" s="141">
        <v>0</v>
      </c>
      <c r="F94" s="141"/>
      <c r="G94" s="141">
        <v>-18000</v>
      </c>
      <c r="H94" s="141"/>
      <c r="I94" s="141">
        <v>0</v>
      </c>
    </row>
    <row r="95" spans="1:9" ht="20.100000000000001" customHeight="1" x14ac:dyDescent="0.25">
      <c r="A95" s="2" t="s">
        <v>100</v>
      </c>
      <c r="C95" s="141">
        <v>-301838</v>
      </c>
      <c r="D95" s="141"/>
      <c r="E95" s="141">
        <v>-291039</v>
      </c>
      <c r="F95" s="141"/>
      <c r="G95" s="141">
        <v>-29632</v>
      </c>
      <c r="H95" s="141"/>
      <c r="I95" s="141">
        <v>-21672</v>
      </c>
    </row>
    <row r="96" spans="1:9" ht="20.100000000000001" customHeight="1" x14ac:dyDescent="0.25">
      <c r="A96" s="2" t="s">
        <v>128</v>
      </c>
      <c r="C96" s="141">
        <v>-559385</v>
      </c>
      <c r="D96" s="141"/>
      <c r="E96" s="141">
        <v>-582534</v>
      </c>
      <c r="F96" s="141"/>
      <c r="G96" s="141">
        <v>-1641</v>
      </c>
      <c r="H96" s="141"/>
      <c r="I96" s="141">
        <v>-21963</v>
      </c>
    </row>
    <row r="97" spans="1:9" ht="20.100000000000001" customHeight="1" x14ac:dyDescent="0.25">
      <c r="A97" s="2" t="s">
        <v>187</v>
      </c>
      <c r="C97" s="141">
        <v>13288</v>
      </c>
      <c r="D97" s="141"/>
      <c r="E97" s="141">
        <v>9472</v>
      </c>
      <c r="F97" s="141"/>
      <c r="G97" s="141">
        <f>427+407</f>
        <v>834</v>
      </c>
      <c r="H97" s="141"/>
      <c r="I97" s="141">
        <v>5556</v>
      </c>
    </row>
    <row r="98" spans="1:9" ht="20.100000000000001" customHeight="1" x14ac:dyDescent="0.25">
      <c r="A98" s="2" t="s">
        <v>142</v>
      </c>
      <c r="C98" s="141">
        <v>307235</v>
      </c>
      <c r="D98" s="141"/>
      <c r="E98" s="141">
        <v>270965</v>
      </c>
      <c r="F98" s="141"/>
      <c r="G98" s="141">
        <v>1340580</v>
      </c>
      <c r="H98" s="141"/>
      <c r="I98" s="141">
        <v>1022038</v>
      </c>
    </row>
    <row r="99" spans="1:9" ht="20.100000000000001" customHeight="1" x14ac:dyDescent="0.25">
      <c r="A99" s="106" t="s">
        <v>250</v>
      </c>
      <c r="C99" s="173">
        <f>SUM(C79:C98)</f>
        <v>1596349</v>
      </c>
      <c r="D99" s="5"/>
      <c r="E99" s="173">
        <f>SUM(E79:E98)</f>
        <v>-4198855</v>
      </c>
      <c r="F99" s="5"/>
      <c r="G99" s="173">
        <f>SUM(G79:G98)</f>
        <v>1236560</v>
      </c>
      <c r="H99" s="5"/>
      <c r="I99" s="173">
        <f>SUM(I79:I98)</f>
        <v>-336651</v>
      </c>
    </row>
    <row r="100" spans="1:9" ht="20.100000000000001" customHeight="1" x14ac:dyDescent="0.25">
      <c r="A100" s="106" t="s">
        <v>56</v>
      </c>
      <c r="C100" s="5"/>
      <c r="D100" s="5"/>
      <c r="E100" s="5"/>
      <c r="F100" s="5"/>
      <c r="G100" s="5"/>
      <c r="H100" s="5"/>
      <c r="I100" s="5"/>
    </row>
    <row r="101" spans="1:9" ht="20.100000000000001" customHeight="1" x14ac:dyDescent="0.25">
      <c r="A101" s="118" t="s">
        <v>385</v>
      </c>
      <c r="C101" s="5">
        <v>264263</v>
      </c>
      <c r="D101" s="5"/>
      <c r="E101" s="5">
        <v>164409</v>
      </c>
      <c r="F101" s="5"/>
      <c r="G101" s="141">
        <v>0</v>
      </c>
      <c r="H101" s="5"/>
      <c r="I101" s="141">
        <v>450000</v>
      </c>
    </row>
    <row r="102" spans="1:9" ht="20.100000000000001" customHeight="1" x14ac:dyDescent="0.25">
      <c r="A102" s="118" t="s">
        <v>120</v>
      </c>
      <c r="C102" s="141">
        <v>300000</v>
      </c>
      <c r="D102" s="141"/>
      <c r="E102" s="141">
        <v>440000</v>
      </c>
      <c r="F102" s="141"/>
      <c r="G102" s="141">
        <v>0</v>
      </c>
      <c r="H102" s="5"/>
      <c r="I102" s="141">
        <v>0</v>
      </c>
    </row>
    <row r="103" spans="1:9" ht="20.100000000000001" customHeight="1" x14ac:dyDescent="0.25">
      <c r="A103" s="2" t="s">
        <v>57</v>
      </c>
      <c r="C103" s="5">
        <v>-472388</v>
      </c>
      <c r="D103" s="5"/>
      <c r="E103" s="5">
        <v>-237073</v>
      </c>
      <c r="F103" s="5"/>
      <c r="G103" s="141">
        <v>0</v>
      </c>
      <c r="H103" s="5"/>
      <c r="I103" s="141">
        <v>0</v>
      </c>
    </row>
    <row r="104" spans="1:9" ht="20.100000000000001" customHeight="1" x14ac:dyDescent="0.25">
      <c r="A104" s="2" t="s">
        <v>168</v>
      </c>
      <c r="C104" s="5">
        <v>-430139</v>
      </c>
      <c r="D104" s="5"/>
      <c r="E104" s="5">
        <v>-441442</v>
      </c>
      <c r="F104" s="5"/>
      <c r="G104" s="141">
        <v>-11736</v>
      </c>
      <c r="H104" s="5"/>
      <c r="I104" s="5">
        <v>-4172</v>
      </c>
    </row>
    <row r="105" spans="1:9" ht="20.100000000000001" customHeight="1" x14ac:dyDescent="0.25">
      <c r="A105" s="2" t="s">
        <v>118</v>
      </c>
      <c r="C105" s="141">
        <v>1333000</v>
      </c>
      <c r="D105" s="5"/>
      <c r="E105" s="141">
        <v>5952800</v>
      </c>
      <c r="F105" s="5"/>
      <c r="G105" s="5">
        <v>1353000</v>
      </c>
      <c r="H105" s="5"/>
      <c r="I105" s="5">
        <v>1479700</v>
      </c>
    </row>
    <row r="106" spans="1:9" ht="20.100000000000001" customHeight="1" x14ac:dyDescent="0.25">
      <c r="A106" s="2" t="s">
        <v>148</v>
      </c>
      <c r="C106" s="141">
        <v>-4973800</v>
      </c>
      <c r="D106" s="5"/>
      <c r="E106" s="141">
        <v>-3648500</v>
      </c>
      <c r="F106" s="5"/>
      <c r="G106" s="141">
        <v>-2500000</v>
      </c>
      <c r="H106" s="5"/>
      <c r="I106" s="141">
        <v>-1000000</v>
      </c>
    </row>
    <row r="107" spans="1:9" ht="20.100000000000001" customHeight="1" x14ac:dyDescent="0.25">
      <c r="A107" s="2" t="s">
        <v>149</v>
      </c>
      <c r="C107" s="141"/>
      <c r="D107" s="5"/>
      <c r="E107" s="141"/>
      <c r="F107" s="5"/>
      <c r="G107" s="141"/>
      <c r="I107" s="141"/>
    </row>
    <row r="108" spans="1:9" ht="20.100000000000001" customHeight="1" x14ac:dyDescent="0.25">
      <c r="A108" s="2" t="s">
        <v>150</v>
      </c>
      <c r="C108" s="141">
        <v>-7298</v>
      </c>
      <c r="D108" s="5"/>
      <c r="E108" s="141">
        <v>-32607</v>
      </c>
      <c r="F108" s="5"/>
      <c r="G108" s="141">
        <v>-6848</v>
      </c>
      <c r="H108" s="5"/>
      <c r="I108" s="141">
        <v>-8148</v>
      </c>
    </row>
    <row r="109" spans="1:9" ht="20.100000000000001" customHeight="1" x14ac:dyDescent="0.25">
      <c r="A109" s="2" t="s">
        <v>143</v>
      </c>
      <c r="C109" s="141">
        <v>33129</v>
      </c>
      <c r="D109" s="141"/>
      <c r="E109" s="141">
        <v>3514709</v>
      </c>
      <c r="F109" s="5"/>
      <c r="G109" s="141">
        <v>0</v>
      </c>
      <c r="H109" s="141"/>
      <c r="I109" s="141">
        <v>0</v>
      </c>
    </row>
    <row r="110" spans="1:9" ht="20.100000000000001" customHeight="1" x14ac:dyDescent="0.25">
      <c r="A110" s="2" t="s">
        <v>253</v>
      </c>
      <c r="C110" s="141">
        <v>-5907</v>
      </c>
      <c r="D110" s="141"/>
      <c r="E110" s="141">
        <v>-16626</v>
      </c>
      <c r="F110" s="5"/>
      <c r="G110" s="141">
        <v>0</v>
      </c>
      <c r="H110" s="141"/>
      <c r="I110" s="141">
        <v>0</v>
      </c>
    </row>
    <row r="111" spans="1:9" ht="20.100000000000001" customHeight="1" x14ac:dyDescent="0.25">
      <c r="A111" s="2" t="s">
        <v>147</v>
      </c>
      <c r="C111" s="141">
        <v>186032</v>
      </c>
      <c r="D111" s="141"/>
      <c r="E111" s="141">
        <v>4051</v>
      </c>
      <c r="F111" s="5"/>
      <c r="G111" s="141">
        <v>186032</v>
      </c>
      <c r="H111" s="141"/>
      <c r="I111" s="141">
        <v>4051</v>
      </c>
    </row>
    <row r="112" spans="1:9" ht="20.100000000000001" customHeight="1" x14ac:dyDescent="0.25">
      <c r="A112" s="2" t="s">
        <v>188</v>
      </c>
      <c r="C112" s="141">
        <v>0</v>
      </c>
      <c r="D112" s="141"/>
      <c r="E112" s="141">
        <v>3037</v>
      </c>
      <c r="F112" s="5"/>
      <c r="G112" s="141">
        <v>0</v>
      </c>
      <c r="H112" s="141"/>
      <c r="I112" s="141">
        <v>0</v>
      </c>
    </row>
    <row r="113" spans="1:10" ht="20.100000000000001" customHeight="1" x14ac:dyDescent="0.25">
      <c r="A113" s="2" t="s">
        <v>141</v>
      </c>
      <c r="C113" s="141">
        <v>0</v>
      </c>
      <c r="D113" s="5"/>
      <c r="E113" s="141">
        <v>-128970</v>
      </c>
      <c r="F113" s="5"/>
      <c r="G113" s="141">
        <v>0</v>
      </c>
      <c r="H113" s="141"/>
      <c r="I113" s="141">
        <v>-128970</v>
      </c>
    </row>
    <row r="114" spans="1:10" ht="20.100000000000001" customHeight="1" x14ac:dyDescent="0.25">
      <c r="A114" s="2" t="s">
        <v>174</v>
      </c>
      <c r="C114" s="141">
        <v>0</v>
      </c>
      <c r="D114" s="5"/>
      <c r="E114" s="141">
        <v>-961723</v>
      </c>
      <c r="F114" s="5"/>
      <c r="G114" s="141">
        <v>0</v>
      </c>
      <c r="H114" s="5"/>
      <c r="I114" s="141">
        <v>-961723</v>
      </c>
    </row>
    <row r="115" spans="1:10" ht="20.100000000000001" customHeight="1" x14ac:dyDescent="0.25">
      <c r="A115" s="2" t="s">
        <v>175</v>
      </c>
      <c r="C115" s="141">
        <v>-596434</v>
      </c>
      <c r="D115" s="5"/>
      <c r="E115" s="141">
        <v>-639672</v>
      </c>
      <c r="F115" s="5"/>
      <c r="G115" s="141">
        <v>0</v>
      </c>
      <c r="H115" s="5"/>
      <c r="I115" s="141">
        <v>0</v>
      </c>
    </row>
    <row r="116" spans="1:10" ht="20.100000000000001" customHeight="1" x14ac:dyDescent="0.25">
      <c r="A116" s="121" t="s">
        <v>103</v>
      </c>
      <c r="C116" s="5">
        <v>-835478</v>
      </c>
      <c r="D116" s="5"/>
      <c r="E116" s="5">
        <v>-774618</v>
      </c>
      <c r="F116" s="5"/>
      <c r="G116" s="5">
        <v>-323018</v>
      </c>
      <c r="H116" s="5"/>
      <c r="I116" s="5">
        <v>-315073</v>
      </c>
    </row>
    <row r="117" spans="1:10" ht="20.100000000000001" customHeight="1" x14ac:dyDescent="0.25">
      <c r="A117" s="106" t="s">
        <v>194</v>
      </c>
      <c r="C117" s="174">
        <f>SUM(C101:C116)</f>
        <v>-5205020</v>
      </c>
      <c r="D117" s="5"/>
      <c r="E117" s="174">
        <f>SUM(E101:E116)</f>
        <v>3197775</v>
      </c>
      <c r="F117" s="5"/>
      <c r="G117" s="174">
        <f>SUM(G101:G116)</f>
        <v>-1302570</v>
      </c>
      <c r="H117" s="5"/>
      <c r="I117" s="174">
        <f>SUM(I101:I116)</f>
        <v>-484335</v>
      </c>
    </row>
    <row r="118" spans="1:10" ht="20.100000000000001" customHeight="1" x14ac:dyDescent="0.25">
      <c r="A118" s="2" t="s">
        <v>209</v>
      </c>
      <c r="C118" s="140">
        <v>75</v>
      </c>
      <c r="D118" s="141"/>
      <c r="E118" s="140">
        <v>-1</v>
      </c>
      <c r="F118" s="141"/>
      <c r="G118" s="140">
        <v>0</v>
      </c>
      <c r="H118" s="5"/>
      <c r="I118" s="140">
        <v>0</v>
      </c>
    </row>
    <row r="119" spans="1:10" ht="20.100000000000001" customHeight="1" x14ac:dyDescent="0.25">
      <c r="A119" s="106" t="s">
        <v>255</v>
      </c>
      <c r="C119" s="5">
        <f>SUM(C68,C99,C117:C118)</f>
        <v>-1311898</v>
      </c>
      <c r="D119" s="5"/>
      <c r="E119" s="5">
        <f>SUM(E68,E99,E117:E118)</f>
        <v>-2600417</v>
      </c>
      <c r="F119" s="5"/>
      <c r="G119" s="5">
        <f>SUM(G68,G99,G117:G118)</f>
        <v>-36265</v>
      </c>
      <c r="H119" s="5"/>
      <c r="I119" s="5">
        <f>SUM(I68,I99,I117:I118)</f>
        <v>-812428</v>
      </c>
    </row>
    <row r="120" spans="1:10" ht="20.100000000000001" customHeight="1" x14ac:dyDescent="0.25">
      <c r="A120" s="121" t="s">
        <v>96</v>
      </c>
      <c r="C120" s="15">
        <v>2044008</v>
      </c>
      <c r="D120" s="5"/>
      <c r="E120" s="15">
        <v>4011289</v>
      </c>
      <c r="F120" s="5"/>
      <c r="G120" s="15">
        <v>58072</v>
      </c>
      <c r="H120" s="5"/>
      <c r="I120" s="15">
        <v>937563</v>
      </c>
    </row>
    <row r="121" spans="1:10" ht="20.100000000000001" customHeight="1" thickBot="1" x14ac:dyDescent="0.3">
      <c r="A121" s="101" t="s">
        <v>97</v>
      </c>
      <c r="C121" s="175">
        <f>SUM(C119:C120)</f>
        <v>732110</v>
      </c>
      <c r="D121" s="5"/>
      <c r="E121" s="175">
        <f>SUM(E119:E120)</f>
        <v>1410872</v>
      </c>
      <c r="F121" s="5"/>
      <c r="G121" s="175">
        <f>SUM(G119:G120)</f>
        <v>21807</v>
      </c>
      <c r="H121" s="5"/>
      <c r="I121" s="175">
        <f>SUM(I119:I120)</f>
        <v>125135</v>
      </c>
    </row>
    <row r="122" spans="1:10" ht="20.100000000000001" customHeight="1" thickTop="1" x14ac:dyDescent="0.25">
      <c r="B122" s="5"/>
      <c r="C122" s="5">
        <f>SUM(C121-BS!E11)</f>
        <v>0</v>
      </c>
      <c r="D122" s="141"/>
      <c r="E122" s="141"/>
      <c r="F122" s="141"/>
      <c r="G122" s="5">
        <f>SUM(G121-BS!I11)</f>
        <v>0</v>
      </c>
      <c r="H122" s="141"/>
      <c r="I122" s="141"/>
    </row>
    <row r="123" spans="1:10" ht="18.149999999999999" customHeight="1" x14ac:dyDescent="0.25">
      <c r="C123" s="5"/>
      <c r="D123" s="5"/>
      <c r="E123" s="5"/>
      <c r="F123" s="5"/>
      <c r="G123" s="141"/>
      <c r="H123" s="5"/>
      <c r="I123" s="141"/>
    </row>
    <row r="124" spans="1:10" ht="20.100000000000001" customHeight="1" x14ac:dyDescent="0.25">
      <c r="A124" s="2" t="s">
        <v>355</v>
      </c>
      <c r="C124" s="5"/>
      <c r="D124" s="5"/>
      <c r="E124" s="5"/>
      <c r="F124" s="5"/>
      <c r="G124" s="141"/>
      <c r="H124" s="5"/>
      <c r="I124" s="141"/>
    </row>
    <row r="125" spans="1:10" s="105" customFormat="1" ht="20.100000000000001" customHeight="1" x14ac:dyDescent="0.25">
      <c r="B125" s="104"/>
      <c r="C125" s="104"/>
      <c r="D125" s="104"/>
      <c r="E125" s="104"/>
      <c r="F125" s="104"/>
      <c r="G125" s="104"/>
      <c r="H125" s="104"/>
      <c r="I125" s="1"/>
      <c r="J125" s="137" t="s">
        <v>81</v>
      </c>
    </row>
    <row r="126" spans="1:10" s="105" customFormat="1" ht="20.100000000000001" customHeight="1" x14ac:dyDescent="0.25">
      <c r="A126" s="101" t="s">
        <v>226</v>
      </c>
      <c r="B126" s="104"/>
      <c r="C126" s="104"/>
      <c r="D126" s="104"/>
      <c r="E126" s="104"/>
      <c r="F126" s="104"/>
      <c r="G126" s="104"/>
      <c r="H126" s="104"/>
      <c r="I126" s="104"/>
    </row>
    <row r="127" spans="1:10" s="105" customFormat="1" ht="20.100000000000001" customHeight="1" x14ac:dyDescent="0.25">
      <c r="A127" s="6" t="s">
        <v>95</v>
      </c>
      <c r="B127" s="104"/>
      <c r="C127" s="104"/>
      <c r="D127" s="104"/>
      <c r="E127" s="104"/>
      <c r="F127" s="104"/>
      <c r="G127" s="104"/>
      <c r="H127" s="104"/>
      <c r="I127" s="104"/>
    </row>
    <row r="128" spans="1:10" s="105" customFormat="1" ht="20.100000000000001" customHeight="1" x14ac:dyDescent="0.25">
      <c r="A128" s="7" t="s">
        <v>258</v>
      </c>
      <c r="B128" s="104"/>
      <c r="C128" s="104"/>
      <c r="D128" s="104"/>
      <c r="E128" s="104"/>
      <c r="F128" s="104"/>
      <c r="G128" s="104"/>
      <c r="H128" s="104"/>
      <c r="I128" s="104"/>
    </row>
    <row r="129" spans="1:9" s="105" customFormat="1" ht="20.100000000000001" customHeight="1" x14ac:dyDescent="0.25">
      <c r="B129" s="104"/>
      <c r="C129" s="104"/>
      <c r="D129" s="104"/>
      <c r="E129" s="104"/>
      <c r="F129" s="104"/>
      <c r="G129" s="102"/>
      <c r="H129" s="104"/>
      <c r="I129" s="1" t="s">
        <v>82</v>
      </c>
    </row>
    <row r="130" spans="1:9" ht="20.100000000000001" customHeight="1" x14ac:dyDescent="0.25">
      <c r="C130" s="16"/>
      <c r="D130" s="16" t="s">
        <v>0</v>
      </c>
      <c r="E130" s="16"/>
      <c r="F130" s="4"/>
      <c r="G130" s="16"/>
      <c r="H130" s="16" t="s">
        <v>1</v>
      </c>
      <c r="I130" s="16"/>
    </row>
    <row r="131" spans="1:9" ht="20.100000000000001" customHeight="1" x14ac:dyDescent="0.25">
      <c r="B131" s="109"/>
      <c r="C131" s="108">
        <v>2567</v>
      </c>
      <c r="D131" s="111"/>
      <c r="E131" s="108">
        <v>2566</v>
      </c>
      <c r="F131" s="112"/>
      <c r="G131" s="108">
        <v>2567</v>
      </c>
      <c r="H131" s="111"/>
      <c r="I131" s="108">
        <v>2566</v>
      </c>
    </row>
    <row r="132" spans="1:9" ht="20.100000000000001" customHeight="1" x14ac:dyDescent="0.25">
      <c r="A132" s="101" t="s">
        <v>101</v>
      </c>
      <c r="C132" s="141"/>
      <c r="D132" s="141"/>
      <c r="E132" s="141"/>
      <c r="F132" s="141"/>
      <c r="G132" s="141"/>
      <c r="H132" s="141"/>
      <c r="I132" s="141"/>
    </row>
    <row r="133" spans="1:9" ht="20.100000000000001" customHeight="1" x14ac:dyDescent="0.25">
      <c r="A133" s="118" t="s">
        <v>102</v>
      </c>
      <c r="C133" s="141"/>
      <c r="D133" s="141"/>
      <c r="E133" s="141"/>
      <c r="F133" s="141"/>
      <c r="G133" s="141"/>
      <c r="H133" s="141"/>
      <c r="I133" s="141"/>
    </row>
    <row r="134" spans="1:9" ht="20.100000000000001" customHeight="1" x14ac:dyDescent="0.25">
      <c r="A134" s="2" t="s">
        <v>111</v>
      </c>
      <c r="B134" s="5"/>
      <c r="C134" s="141">
        <v>8371</v>
      </c>
      <c r="D134" s="141"/>
      <c r="E134" s="141">
        <v>31735</v>
      </c>
      <c r="F134" s="141"/>
      <c r="G134" s="141">
        <v>566</v>
      </c>
      <c r="H134" s="141"/>
      <c r="I134" s="141">
        <v>1503</v>
      </c>
    </row>
    <row r="135" spans="1:9" ht="20.100000000000001" customHeight="1" x14ac:dyDescent="0.25">
      <c r="A135" s="2" t="s">
        <v>391</v>
      </c>
      <c r="C135" s="141">
        <v>234532</v>
      </c>
      <c r="D135" s="141"/>
      <c r="E135" s="141">
        <v>1296627</v>
      </c>
      <c r="F135" s="141"/>
      <c r="G135" s="115">
        <v>0</v>
      </c>
      <c r="H135" s="141"/>
      <c r="I135" s="115">
        <v>0</v>
      </c>
    </row>
    <row r="136" spans="1:9" ht="20.100000000000001" customHeight="1" x14ac:dyDescent="0.25">
      <c r="A136" s="2" t="s">
        <v>214</v>
      </c>
      <c r="C136" s="141">
        <v>594788</v>
      </c>
      <c r="D136" s="141"/>
      <c r="E136" s="141">
        <v>676777</v>
      </c>
      <c r="F136" s="141"/>
      <c r="G136" s="115">
        <v>0</v>
      </c>
      <c r="H136" s="141"/>
      <c r="I136" s="115">
        <v>0</v>
      </c>
    </row>
    <row r="137" spans="1:9" ht="20.100000000000001" customHeight="1" x14ac:dyDescent="0.25">
      <c r="A137" s="2" t="s">
        <v>137</v>
      </c>
      <c r="C137" s="141">
        <v>19252</v>
      </c>
      <c r="D137" s="141"/>
      <c r="E137" s="141">
        <v>31965</v>
      </c>
      <c r="F137" s="141"/>
      <c r="G137" s="115">
        <v>0</v>
      </c>
      <c r="H137" s="5"/>
      <c r="I137" s="115">
        <v>0</v>
      </c>
    </row>
    <row r="138" spans="1:9" ht="20.100000000000001" customHeight="1" x14ac:dyDescent="0.25">
      <c r="A138" s="2" t="s">
        <v>216</v>
      </c>
      <c r="C138" s="141">
        <v>4</v>
      </c>
      <c r="D138" s="141"/>
      <c r="E138" s="141">
        <v>581</v>
      </c>
      <c r="F138" s="5"/>
      <c r="G138" s="115">
        <v>0</v>
      </c>
      <c r="H138" s="5"/>
      <c r="I138" s="115">
        <v>0</v>
      </c>
    </row>
    <row r="139" spans="1:9" ht="20.100000000000001" customHeight="1" x14ac:dyDescent="0.25">
      <c r="A139" s="2" t="s">
        <v>245</v>
      </c>
      <c r="C139" s="141">
        <v>0</v>
      </c>
      <c r="D139" s="141"/>
      <c r="E139" s="141">
        <v>56916</v>
      </c>
      <c r="G139" s="115">
        <v>0</v>
      </c>
      <c r="H139" s="5"/>
      <c r="I139" s="115">
        <v>0</v>
      </c>
    </row>
    <row r="140" spans="1:9" ht="20.100000000000001" customHeight="1" x14ac:dyDescent="0.25">
      <c r="A140" s="2" t="s">
        <v>246</v>
      </c>
      <c r="C140" s="141">
        <v>434586</v>
      </c>
      <c r="D140" s="141"/>
      <c r="E140" s="141">
        <v>197598</v>
      </c>
      <c r="G140" s="115">
        <v>731</v>
      </c>
      <c r="H140" s="5"/>
      <c r="I140" s="115">
        <v>0</v>
      </c>
    </row>
    <row r="141" spans="1:9" ht="20.100000000000001" customHeight="1" x14ac:dyDescent="0.25">
      <c r="A141" s="2" t="s">
        <v>119</v>
      </c>
      <c r="C141" s="141">
        <v>1074</v>
      </c>
      <c r="D141" s="5"/>
      <c r="E141" s="141">
        <v>889</v>
      </c>
      <c r="F141" s="5"/>
      <c r="G141" s="115">
        <v>0</v>
      </c>
      <c r="H141" s="5"/>
      <c r="I141" s="115">
        <v>0</v>
      </c>
    </row>
    <row r="142" spans="1:9" ht="20.100000000000001" customHeight="1" x14ac:dyDescent="0.25">
      <c r="A142" s="2" t="s">
        <v>347</v>
      </c>
      <c r="C142" s="115">
        <v>-73986</v>
      </c>
      <c r="D142" s="5"/>
      <c r="E142" s="115">
        <v>24159</v>
      </c>
      <c r="F142" s="5"/>
      <c r="G142" s="115">
        <v>0</v>
      </c>
      <c r="H142" s="5"/>
      <c r="I142" s="115">
        <v>0</v>
      </c>
    </row>
    <row r="143" spans="1:9" ht="20.100000000000001" customHeight="1" x14ac:dyDescent="0.25">
      <c r="A143" s="2" t="s">
        <v>215</v>
      </c>
      <c r="C143" s="115">
        <v>2525</v>
      </c>
      <c r="D143" s="5"/>
      <c r="E143" s="115">
        <v>117</v>
      </c>
      <c r="F143" s="5"/>
      <c r="G143" s="115">
        <v>0</v>
      </c>
      <c r="H143" s="5"/>
      <c r="I143" s="115">
        <v>0</v>
      </c>
    </row>
    <row r="144" spans="1:9" ht="20.100000000000001" customHeight="1" x14ac:dyDescent="0.25">
      <c r="A144" s="2" t="s">
        <v>348</v>
      </c>
      <c r="C144" s="115">
        <v>196760</v>
      </c>
      <c r="D144" s="5"/>
      <c r="E144" s="115">
        <v>485839</v>
      </c>
      <c r="F144" s="5"/>
      <c r="G144" s="115">
        <v>-17571</v>
      </c>
      <c r="H144" s="5"/>
      <c r="I144" s="115">
        <v>43043</v>
      </c>
    </row>
    <row r="145" spans="1:19" ht="20.100000000000001" customHeight="1" x14ac:dyDescent="0.25">
      <c r="A145" s="2" t="s">
        <v>349</v>
      </c>
      <c r="C145" s="115">
        <v>504</v>
      </c>
      <c r="D145" s="5"/>
      <c r="E145" s="115">
        <v>0</v>
      </c>
      <c r="F145" s="5"/>
      <c r="G145" s="115">
        <v>0</v>
      </c>
      <c r="H145" s="5"/>
      <c r="I145" s="115">
        <v>0</v>
      </c>
    </row>
    <row r="146" spans="1:19" ht="20.100000000000001" customHeight="1" x14ac:dyDescent="0.25">
      <c r="A146" s="2" t="s">
        <v>169</v>
      </c>
      <c r="C146" s="115">
        <v>27316</v>
      </c>
      <c r="D146" s="5"/>
      <c r="E146" s="115">
        <v>22841</v>
      </c>
      <c r="F146" s="5"/>
      <c r="G146" s="115">
        <v>0</v>
      </c>
      <c r="H146" s="5"/>
      <c r="I146" s="115">
        <v>0</v>
      </c>
    </row>
    <row r="147" spans="1:19" ht="20.100000000000001" customHeight="1" x14ac:dyDescent="0.25">
      <c r="A147" s="2" t="s">
        <v>375</v>
      </c>
      <c r="C147" s="115">
        <v>351353</v>
      </c>
      <c r="D147" s="5"/>
      <c r="E147" s="115">
        <v>0</v>
      </c>
      <c r="F147" s="5"/>
      <c r="G147" s="115">
        <v>351353</v>
      </c>
      <c r="H147" s="5"/>
      <c r="I147" s="115">
        <v>0</v>
      </c>
    </row>
    <row r="148" spans="1:19" ht="20.100000000000001" customHeight="1" x14ac:dyDescent="0.25">
      <c r="A148" s="119"/>
      <c r="C148" s="115"/>
      <c r="D148" s="5"/>
      <c r="E148" s="115"/>
      <c r="F148" s="5"/>
      <c r="G148" s="115"/>
      <c r="H148" s="5"/>
      <c r="I148" s="115"/>
    </row>
    <row r="149" spans="1:19" ht="20.100000000000001" customHeight="1" x14ac:dyDescent="0.25">
      <c r="A149" s="2" t="s">
        <v>355</v>
      </c>
      <c r="C149" s="128"/>
      <c r="D149" s="128"/>
      <c r="E149" s="128"/>
    </row>
    <row r="155" spans="1:19" s="2" customFormat="1" ht="20.100000000000001" customHeight="1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s="2" customFormat="1" ht="20.100000000000001" customHeight="1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s="2" customFormat="1" ht="20.100000000000001" customHeight="1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s="2" customFormat="1" ht="20.100000000000001" customHeight="1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s="2" customFormat="1" ht="20.100000000000001" customHeight="1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s="2" customFormat="1" ht="20.100000000000001" customHeight="1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2:19" s="2" customFormat="1" ht="20.100000000000001" customHeight="1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2:19" s="2" customFormat="1" ht="20.100000000000001" customHeight="1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2:19" s="2" customFormat="1" ht="20.100000000000001" customHeight="1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2:19" s="2" customFormat="1" ht="20.100000000000001" customHeight="1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2:19" s="2" customFormat="1" ht="20.100000000000001" customHeight="1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2:19" s="2" customFormat="1" ht="20.100000000000001" customHeight="1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2:19" s="2" customFormat="1" ht="20.100000000000001" customHeight="1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2:19" s="2" customFormat="1" ht="20.100000000000001" customHeight="1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2:19" s="2" customFormat="1" ht="20.100000000000001" customHeight="1" x14ac:dyDescent="0.2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2:19" s="2" customFormat="1" ht="20.100000000000001" customHeight="1" x14ac:dyDescent="0.2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2:19" s="2" customFormat="1" ht="20.100000000000001" customHeight="1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2:19" s="2" customFormat="1" ht="20.100000000000001" customHeight="1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2:19" s="2" customFormat="1" ht="20.100000000000001" customHeight="1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2:19" s="2" customFormat="1" ht="20.100000000000001" customHeight="1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2:19" s="2" customFormat="1" ht="20.100000000000001" customHeight="1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2:19" s="2" customFormat="1" ht="20.100000000000001" customHeight="1" x14ac:dyDescent="0.2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2:19" s="2" customFormat="1" ht="20.100000000000001" customHeight="1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2:19" s="2" customFormat="1" ht="20.100000000000001" customHeight="1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2:19" s="2" customFormat="1" ht="20.100000000000001" customHeight="1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2:19" s="2" customFormat="1" ht="20.100000000000001" customHeight="1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2:19" s="2" customFormat="1" ht="20.100000000000001" customHeight="1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2:19" s="2" customFormat="1" ht="20.100000000000001" customHeight="1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2:19" s="2" customFormat="1" ht="20.100000000000001" customHeight="1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2:19" s="2" customFormat="1" ht="20.100000000000001" customHeight="1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2:19" s="2" customFormat="1" ht="20.100000000000001" customHeight="1" x14ac:dyDescent="0.2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2:19" s="2" customFormat="1" ht="20.100000000000001" customHeight="1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2:19" s="2" customFormat="1" ht="20.100000000000001" customHeight="1" x14ac:dyDescent="0.2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2:19" s="2" customFormat="1" ht="20.100000000000001" customHeight="1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2:19" s="2" customFormat="1" ht="20.100000000000001" customHeight="1" x14ac:dyDescent="0.2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2:19" s="2" customFormat="1" ht="20.100000000000001" customHeight="1" x14ac:dyDescent="0.2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2:19" s="2" customFormat="1" ht="20.100000000000001" customHeight="1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2:19" s="2" customFormat="1" ht="20.100000000000001" customHeight="1" x14ac:dyDescent="0.2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2:19" s="2" customFormat="1" ht="20.100000000000001" customHeight="1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2:19" s="2" customFormat="1" ht="20.100000000000001" customHeight="1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2:19" s="2" customFormat="1" ht="20.100000000000001" customHeight="1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2:19" s="2" customFormat="1" ht="20.100000000000001" customHeight="1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2:19" s="2" customFormat="1" ht="20.100000000000001" customHeight="1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2:19" s="2" customFormat="1" ht="20.100000000000001" customHeight="1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2:19" s="2" customFormat="1" ht="20.100000000000001" customHeight="1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2:19" s="2" customFormat="1" ht="20.100000000000001" customHeight="1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2:19" s="2" customFormat="1" ht="20.100000000000001" customHeight="1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2:19" s="2" customFormat="1" ht="20.100000000000001" customHeight="1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2:19" s="2" customFormat="1" ht="20.100000000000001" customHeight="1" x14ac:dyDescent="0.2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2:19" s="2" customFormat="1" ht="20.100000000000001" customHeight="1" x14ac:dyDescent="0.2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2:19" s="2" customFormat="1" ht="20.100000000000001" customHeight="1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2:19" s="2" customFormat="1" ht="20.100000000000001" customHeight="1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</sheetData>
  <pageMargins left="0.78740157480314965" right="0.39370078740157483" top="0.78740157480314965" bottom="0.19685039370078741" header="0.19685039370078741" footer="0.19685039370078741"/>
  <pageSetup paperSize="9" scale="60" fitToHeight="0" orientation="portrait" r:id="rId1"/>
  <headerFooter>
    <evenHeader>&amp;R&amp;"Arial,Italic"&amp;12For internal use only</evenHeader>
  </headerFooter>
  <rowBreaks count="2" manualBreakCount="2">
    <brk id="70" max="16383" man="1"/>
    <brk id="1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10" ma:contentTypeDescription="สร้างเอกสารใหม่" ma:contentTypeScope="" ma:versionID="219f2225fd810d7c861a3be2cf87205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b0820b148a1d85413f74b3508608b02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6302D6-4EBA-4030-90F3-C97C975D9B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933E8A-AD1E-4F99-BCB0-4643F84641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F6492B-D4A9-4EC4-BA90-247AC02ABABF}">
  <ds:schemaRefs>
    <ds:schemaRef ds:uri="http://schemas.openxmlformats.org/package/2006/metadata/core-properties"/>
    <ds:schemaRef ds:uri="http://schemas.microsoft.com/office/2006/metadata/properties"/>
    <ds:schemaRef ds:uri="9478ee25-e681-4fdb-a8b2-45208678641e"/>
    <ds:schemaRef ds:uri="http://schemas.microsoft.com/office/2006/documentManagement/types"/>
    <ds:schemaRef ds:uri="http://purl.org/dc/elements/1.1/"/>
    <ds:schemaRef ds:uri="http://www.w3.org/XML/1998/namespace"/>
    <ds:schemaRef ds:uri="be8bc52d-5fbd-4735-8b5e-10eb3478f2c0"/>
    <ds:schemaRef ds:uri="http://schemas.microsoft.com/office/infopath/2007/PartnerControls"/>
    <ds:schemaRef ds:uri="http://purl.org/dc/terms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Consolidated(1)</vt:lpstr>
      <vt:lpstr>Consolidated(2)</vt:lpstr>
      <vt:lpstr>The Company(1)</vt:lpstr>
      <vt:lpstr>The Company(2)</vt:lpstr>
      <vt:lpstr>CF</vt:lpstr>
      <vt:lpstr>BS!Print_Area</vt:lpstr>
      <vt:lpstr>CF!Print_Area</vt:lpstr>
      <vt:lpstr>'Consolidated(1)'!Print_Area</vt:lpstr>
      <vt:lpstr>'Consolidated(2)'!Print_Area</vt:lpstr>
      <vt:lpstr>PL!Print_Area</vt:lpstr>
      <vt:lpstr>'The Company(1)'!Print_Area</vt:lpstr>
      <vt:lpstr>'The Company(2)'!Print_Area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Kulchaya (IR Sr.Div.Mgr)</cp:lastModifiedBy>
  <cp:lastPrinted>2024-11-06T11:45:53Z</cp:lastPrinted>
  <dcterms:created xsi:type="dcterms:W3CDTF">2011-03-08T09:02:15Z</dcterms:created>
  <dcterms:modified xsi:type="dcterms:W3CDTF">2024-11-08T11:18:38Z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