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Q3'67\1 SENAQ3'67\Current File (Part Engagement)\1. Audit FS\งบออนตลาด\EN\"/>
    </mc:Choice>
  </mc:AlternateContent>
  <xr:revisionPtr revIDLastSave="0" documentId="13_ncr:1_{5E999E92-388B-4FE6-8AE6-1F551D7A6B34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2" r:id="rId1"/>
    <sheet name="PL 3M" sheetId="25" r:id="rId2"/>
    <sheet name="PL 9M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CF!$J$1:$N$122</definedName>
    <definedName name="_xlnm.Print_Area" localSheetId="0">BS!$A$1:$O$82</definedName>
    <definedName name="_xlnm.Print_Area" localSheetId="5">CF!$A$1:$N$104</definedName>
    <definedName name="_xlnm.Print_Area" localSheetId="4">CH!$A$1:$V$29</definedName>
    <definedName name="_xlnm.Print_Area" localSheetId="3">CH_CON!$A$1:$AF$36</definedName>
    <definedName name="_xlnm.Print_Area" localSheetId="2">'PL 9M'!$A$1:$M$56</definedName>
    <definedName name="_xlnm.Print_Titles" localSheetId="0">BS!$1:$8</definedName>
    <definedName name="_xlnm.Print_Titles" localSheetId="5">CF!$1:$6</definedName>
    <definedName name="_xlnm.Print_Titles" localSheetId="1">'PL 3M'!$1:$7</definedName>
    <definedName name="_xlnm.Print_Titles" localSheetId="2">'PL 9M'!$1:$6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7" l="1"/>
  <c r="A3" i="18" l="1"/>
  <c r="A3" i="24" s="1"/>
  <c r="A2" i="18" l="1"/>
</calcChain>
</file>

<file path=xl/sharedStrings.xml><?xml version="1.0" encoding="utf-8"?>
<sst xmlns="http://schemas.openxmlformats.org/spreadsheetml/2006/main" count="433" uniqueCount="296">
  <si>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</si>
  <si>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</si>
  <si>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</si>
  <si>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</si>
  <si>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</si>
  <si>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</si>
  <si>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</si>
  <si>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</si>
  <si>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</si>
  <si>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</si>
  <si>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</si>
  <si>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</si>
  <si>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</si>
  <si>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</si>
  <si>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</si>
  <si>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</si>
  <si>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</si>
  <si>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</si>
  <si>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</si>
  <si>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</si>
  <si>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</si>
  <si>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</si>
  <si>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</si>
  <si>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</si>
  <si>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</si>
  <si>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</si>
  <si>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</si>
  <si>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</si>
  <si>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</si>
  <si>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</si>
  <si>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</si>
  <si>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</si>
  <si>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</si>
  <si>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</si>
  <si>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</si>
  <si>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</si>
  <si>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</si>
  <si>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</si>
  <si>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</si>
  <si>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</si>
  <si>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</si>
  <si>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</si>
  <si>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</si>
  <si>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</si>
  <si>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</si>
  <si>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</si>
  <si>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</si>
  <si>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</si>
  <si>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</si>
  <si>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</si>
  <si>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</si>
  <si>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</si>
  <si>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</si>
  <si>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</si>
  <si>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</si>
  <si>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</si>
  <si>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</si>
  <si>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</si>
  <si>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</si>
  <si>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</si>
  <si>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</si>
  <si>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</si>
  <si>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</si>
  <si>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</si>
  <si>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</si>
  <si>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</si>
  <si>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</si>
  <si>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</si>
  <si>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</si>
  <si>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</si>
  <si>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</si>
  <si>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</si>
  <si>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</si>
  <si>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</si>
  <si>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</si>
  <si>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</si>
  <si>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</si>
  <si>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</si>
  <si>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</si>
  <si>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</si>
  <si>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</si>
  <si>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</si>
  <si>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</si>
  <si>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</si>
  <si>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</si>
  <si>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</si>
  <si>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</si>
  <si>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</si>
  <si>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</si>
  <si>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</si>
  <si>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</si>
  <si>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</si>
  <si>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</si>
  <si>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</si>
  <si>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</si>
  <si>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</si>
  <si>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</si>
  <si>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</si>
  <si>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</si>
  <si>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</si>
  <si>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</si>
  <si>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</si>
  <si>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</si>
  <si>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</si>
  <si>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</si>
  <si>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</si>
  <si>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</si>
  <si>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</si>
  <si>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</si>
  <si>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</si>
  <si>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</si>
  <si>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</si>
  <si>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</si>
  <si>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</si>
  <si>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</si>
  <si>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</si>
  <si>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</si>
  <si>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</si>
  <si>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</si>
  <si>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</si>
  <si>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</si>
  <si>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</si>
  <si>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</si>
  <si>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</si>
  <si>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</si>
  <si>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</si>
  <si>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</si>
  <si>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</si>
  <si>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</si>
  <si>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</si>
  <si>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</si>
  <si>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</si>
  <si>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</si>
  <si>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</si>
  <si>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</si>
  <si>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</si>
  <si>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</si>
  <si>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</si>
  <si>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</si>
  <si>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</si>
  <si>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</si>
  <si>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</si>
  <si>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</si>
  <si>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</si>
  <si>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</si>
  <si>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</si>
  <si>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</si>
  <si>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</si>
  <si>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</si>
  <si>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</si>
  <si>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</si>
  <si>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</si>
  <si>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</si>
  <si>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</si>
  <si>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</si>
  <si>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</si>
  <si>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</si>
  <si>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</si>
  <si>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</si>
  <si>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</si>
  <si>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</si>
  <si>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</si>
  <si>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</si>
  <si>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</si>
  <si>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</si>
  <si>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</si>
  <si>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</si>
  <si>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</si>
  <si>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</si>
  <si>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</si>
  <si>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</si>
  <si>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</si>
  <si>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</si>
  <si>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</si>
  <si>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</si>
  <si>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</si>
  <si>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</si>
  <si>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</si>
  <si>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</si>
  <si>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</si>
  <si>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</si>
  <si>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</si>
  <si>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</si>
  <si>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</si>
  <si>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</si>
  <si>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</si>
  <si>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</si>
  <si>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</si>
  <si>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</si>
  <si>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</si>
  <si>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</si>
  <si>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</si>
  <si>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</si>
  <si>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</si>
  <si>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</si>
  <si>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</si>
  <si>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received from selling of property, plant and equipment</t>
  </si>
  <si>
    <t xml:space="preserve">- Loans to related parties </t>
  </si>
  <si>
    <t xml:space="preserve">Cash paid from loans </t>
  </si>
  <si>
    <t>Transfer investments in subsidiaries to investments in joint ventures</t>
  </si>
  <si>
    <t>Cost of rental and services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</si>
  <si>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</si>
  <si>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</si>
  <si>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</si>
  <si>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"UNAUDITED"</t>
  </si>
  <si>
    <t>"REVIEWED"</t>
  </si>
  <si>
    <t>"AUDITED"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</si>
  <si>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</si>
  <si>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</si>
  <si>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</si>
  <si>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</si>
  <si>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</si>
  <si>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</si>
  <si>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</si>
  <si>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</si>
  <si>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</si>
  <si>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</si>
  <si>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</si>
  <si>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</si>
  <si>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</si>
  <si>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</si>
  <si>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</si>
  <si>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</si>
  <si>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</si>
  <si>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Other comprehesive profit (loss)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</si>
  <si>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</si>
  <si>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</si>
  <si>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</si>
  <si>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</si>
  <si>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</si>
  <si>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</si>
  <si>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Adjusted trade and other receivables (increase) decrease</t>
  </si>
  <si>
    <t>As at December 31, 2023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</si>
  <si>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</si>
  <si>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</si>
  <si>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</si>
  <si>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</si>
  <si>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</si>
  <si>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</si>
  <si>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</si>
  <si>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</si>
  <si>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</si>
  <si>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</si>
  <si>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purchase of intangible asset</t>
  </si>
  <si>
    <t>Cash paid for purchasing investment property</t>
  </si>
  <si>
    <t>- Cash received from receivables under loan agreements</t>
  </si>
  <si>
    <t>Cash paid for purchase the issuance of common shares</t>
  </si>
  <si>
    <t>-</t>
  </si>
  <si>
    <t>9)</t>
  </si>
  <si>
    <t>10)</t>
  </si>
  <si>
    <t>11)</t>
  </si>
  <si>
    <t>12)</t>
  </si>
  <si>
    <t>Accrued dividend</t>
  </si>
  <si>
    <t>Assets arising from revolving contracts</t>
  </si>
  <si>
    <t xml:space="preserve">Cash received from sale of proceeds in subsidiaries </t>
  </si>
  <si>
    <t>- Cash paid for finance loans receivables to costomers</t>
  </si>
  <si>
    <t>Accrued capital receivable from investments in subsidiaries</t>
  </si>
  <si>
    <t>Cash paid for other financial assets</t>
  </si>
  <si>
    <t>1,442,272,937  ordinary shares of Baht 1 each</t>
  </si>
  <si>
    <t>Share capital increase</t>
  </si>
  <si>
    <t xml:space="preserve">Adjusted with (reversal of allowance for) loss on devaluation of inventories </t>
  </si>
  <si>
    <t>Adjustment for Gain (Loss) on Investment Trading</t>
  </si>
  <si>
    <t>Adjustment for Gain (Loss) from Loss of Control</t>
  </si>
  <si>
    <t xml:space="preserve">Adjusted provision </t>
  </si>
  <si>
    <t>AS AT SEPTEMBER 30, 2024</t>
  </si>
  <si>
    <t>As at September 30, 2024</t>
  </si>
  <si>
    <t>FOR THE THREE - MONTH PERIOD ENDED SEPTEMBER 30, 2024</t>
  </si>
  <si>
    <t>FOR THE NINE - MONTH PERIOD ENDED SEPTEMBER 30, 2024</t>
  </si>
  <si>
    <t>Balance as at September 30,2023</t>
  </si>
  <si>
    <t>Balance as at September 30,2024</t>
  </si>
  <si>
    <t>Adjusting the actual profit (loss) from the sale of other current financial assets</t>
  </si>
  <si>
    <t>Cash received from sale of other financial assets</t>
  </si>
  <si>
    <t>Transfer investment property to inventory</t>
  </si>
  <si>
    <t>13)</t>
  </si>
  <si>
    <t>14)</t>
  </si>
  <si>
    <t>Received capital returns from investments in subsidiaries by offsetting short-term loans from related businesses</t>
  </si>
  <si>
    <t>Sell ​​investment in subsidiaries on credit</t>
  </si>
  <si>
    <t>Purchase inventory by offsetting with debt and dividend income</t>
  </si>
  <si>
    <t>15)</t>
  </si>
  <si>
    <t>16)</t>
  </si>
  <si>
    <t>Purchasing inventory by offsetting it against liabilities and capital repayment from a capital reduction.</t>
  </si>
  <si>
    <t>Cash paid for purchasing property, plant and equipment</t>
  </si>
  <si>
    <t>Cash paid for purchasing or increasing capital in subsidiaries.</t>
  </si>
  <si>
    <t>Cash received from the capital reduction in subsidiaries and joint ventures.</t>
  </si>
  <si>
    <t>Transfer investments in joint ventures to investments in subsidiaries</t>
  </si>
  <si>
    <t>17)</t>
  </si>
  <si>
    <t>Adjusted for unrealized exchange losses (gains)</t>
  </si>
  <si>
    <t>Transfer inventory to investment property</t>
  </si>
  <si>
    <t>18)</t>
  </si>
  <si>
    <t>19)</t>
  </si>
  <si>
    <t>Reclassify non-current assets as intangible assets</t>
  </si>
  <si>
    <t>Purchase investment property on credit</t>
  </si>
  <si>
    <t>Lease liabilities terminated during the period</t>
  </si>
  <si>
    <t>Reclassify land deposit to loans from related paties</t>
  </si>
  <si>
    <t>Reclassify current period's income tax assets are trade and other receivables</t>
  </si>
  <si>
    <t>Receiving dividends by offsetting debts against short-term loans of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</si>
</sst>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  <numFmt numFmtId="233" formatCode="_(* #,##0.0000_);_(* \(#,##0.0000\);_(* &quot;-&quot;_);_(@_)"/>
  </numFmts>
  <fonts count="14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 val="singleAccounting"/>
      <sz val="16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ill="0" applyBorder="0" applyAlignment="0" applyProtection="0"/>
    <xf numFmtId="21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0" fillId="0" borderId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8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7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87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9" fontId="28" fillId="0" borderId="0" applyFont="0" applyFill="0" applyBorder="0" applyAlignment="0" applyProtection="0"/>
    <xf numFmtId="0" fontId="121" fillId="0" borderId="0"/>
    <xf numFmtId="0" fontId="121" fillId="0" borderId="0"/>
    <xf numFmtId="211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91">
    <xf numFmtId="0" fontId="0" fillId="0" borderId="0" xfId="0"/>
    <xf numFmtId="206" fontId="32" fillId="0" borderId="20" xfId="385" applyNumberFormat="1" applyFont="1" applyFill="1" applyBorder="1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191" fontId="32" fillId="0" borderId="0" xfId="2520" applyNumberFormat="1" applyFont="1"/>
    <xf numFmtId="196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91" fontId="32" fillId="0" borderId="19" xfId="2520" applyNumberFormat="1" applyFont="1" applyBorder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191" fontId="32" fillId="0" borderId="4" xfId="385" applyNumberFormat="1" applyFont="1" applyFill="1" applyBorder="1" applyAlignment="1">
      <alignment horizontal="right"/>
    </xf>
    <xf numFmtId="191" fontId="32" fillId="0" borderId="0" xfId="385" applyNumberFormat="1" applyFont="1" applyFill="1" applyAlignment="1">
      <alignment horizontal="right"/>
    </xf>
    <xf numFmtId="205" fontId="32" fillId="0" borderId="0" xfId="385" applyNumberFormat="1" applyFont="1" applyFill="1"/>
    <xf numFmtId="191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22" xfId="385" applyNumberFormat="1" applyFont="1" applyFill="1" applyBorder="1" applyAlignment="1">
      <alignment horizontal="center"/>
    </xf>
    <xf numFmtId="41" fontId="32" fillId="0" borderId="0" xfId="385" applyNumberFormat="1" applyFont="1" applyFill="1"/>
    <xf numFmtId="232" fontId="32" fillId="0" borderId="0" xfId="385" applyNumberFormat="1" applyFont="1" applyFill="1"/>
    <xf numFmtId="196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227" fontId="8" fillId="0" borderId="0" xfId="385" applyNumberFormat="1" applyFont="1" applyFill="1" applyBorder="1" applyAlignment="1">
      <alignment horizontal="center" vertical="top"/>
    </xf>
    <xf numFmtId="227" fontId="8" fillId="0" borderId="19" xfId="385" applyNumberFormat="1" applyFont="1" applyFill="1" applyBorder="1" applyAlignment="1">
      <alignment horizontal="center" vertical="top"/>
    </xf>
    <xf numFmtId="191" fontId="32" fillId="0" borderId="0" xfId="452" applyNumberFormat="1" applyFont="1" applyFill="1" applyBorder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38" fillId="0" borderId="0" xfId="2520" applyNumberFormat="1" applyFont="1" applyAlignment="1">
      <alignment horizontal="right" vertical="top"/>
    </xf>
    <xf numFmtId="191" fontId="138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38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0" fontId="8" fillId="0" borderId="0" xfId="2520" applyFont="1" applyAlignment="1">
      <alignment vertical="center"/>
    </xf>
    <xf numFmtId="0" fontId="8" fillId="0" borderId="19" xfId="2520" applyFont="1" applyBorder="1" applyAlignment="1">
      <alignment vertical="center"/>
    </xf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39" fillId="0" borderId="0" xfId="2520" applyFont="1"/>
    <xf numFmtId="49" fontId="139" fillId="0" borderId="21" xfId="2520" applyNumberFormat="1" applyFont="1" applyBorder="1" applyAlignment="1">
      <alignment horizontal="center"/>
    </xf>
    <xf numFmtId="49" fontId="139" fillId="0" borderId="0" xfId="2520" applyNumberFormat="1" applyFont="1" applyAlignment="1">
      <alignment horizontal="center"/>
    </xf>
    <xf numFmtId="0" fontId="139" fillId="0" borderId="0" xfId="2520" applyFont="1" applyAlignment="1">
      <alignment horizontal="left"/>
    </xf>
    <xf numFmtId="0" fontId="139" fillId="0" borderId="0" xfId="2520" applyFont="1" applyAlignment="1">
      <alignment horizontal="center"/>
    </xf>
    <xf numFmtId="49" fontId="139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43" fontId="32" fillId="0" borderId="0" xfId="2520" applyNumberFormat="1" applyFont="1"/>
    <xf numFmtId="191" fontId="32" fillId="0" borderId="4" xfId="2520" applyNumberFormat="1" applyFont="1" applyBorder="1"/>
    <xf numFmtId="206" fontId="32" fillId="0" borderId="0" xfId="2520" applyNumberFormat="1" applyFont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206" fontId="32" fillId="0" borderId="4" xfId="2520" applyNumberFormat="1" applyFont="1" applyBorder="1"/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202" fontId="32" fillId="0" borderId="0" xfId="2520" applyNumberFormat="1" applyFont="1"/>
    <xf numFmtId="49" fontId="8" fillId="0" borderId="0" xfId="2569" applyNumberFormat="1" applyFont="1"/>
    <xf numFmtId="205" fontId="32" fillId="0" borderId="0" xfId="385" applyNumberFormat="1" applyFont="1" applyFill="1" applyAlignment="1">
      <alignment vertical="top" wrapText="1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91" fontId="32" fillId="0" borderId="0" xfId="1595" applyNumberFormat="1" applyFont="1" applyAlignment="1">
      <alignment horizontal="right"/>
    </xf>
    <xf numFmtId="205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19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0" fontId="32" fillId="0" borderId="0" xfId="1595" applyFont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5" fontId="8" fillId="0" borderId="0" xfId="1595" applyNumberFormat="1" applyFont="1"/>
    <xf numFmtId="195" fontId="32" fillId="0" borderId="0" xfId="1595" applyNumberFormat="1" applyFont="1"/>
    <xf numFmtId="205" fontId="32" fillId="0" borderId="0" xfId="1595" applyNumberFormat="1" applyFont="1" applyAlignment="1">
      <alignment vertical="top" wrapText="1"/>
    </xf>
    <xf numFmtId="193" fontId="32" fillId="0" borderId="0" xfId="1595" applyNumberFormat="1" applyFont="1"/>
    <xf numFmtId="191" fontId="32" fillId="0" borderId="0" xfId="385" applyNumberFormat="1" applyFont="1" applyFill="1" applyBorder="1" applyAlignment="1">
      <alignment horizontal="right" vertical="top"/>
    </xf>
    <xf numFmtId="191" fontId="39" fillId="0" borderId="0" xfId="385" applyNumberFormat="1" applyFont="1" applyFill="1"/>
    <xf numFmtId="0" fontId="32" fillId="0" borderId="0" xfId="2229" applyFont="1"/>
    <xf numFmtId="191" fontId="32" fillId="0" borderId="19" xfId="452" applyNumberFormat="1" applyFont="1" applyFill="1" applyBorder="1" applyAlignment="1">
      <alignment horizontal="right" vertical="top"/>
    </xf>
    <xf numFmtId="49" fontId="32" fillId="0" borderId="0" xfId="1595" applyNumberFormat="1" applyFont="1" applyAlignment="1">
      <alignment horizontal="right"/>
    </xf>
    <xf numFmtId="205" fontId="32" fillId="0" borderId="0" xfId="1595" applyNumberFormat="1" applyFont="1"/>
    <xf numFmtId="49" fontId="8" fillId="0" borderId="19" xfId="2520" applyNumberFormat="1" applyFont="1" applyBorder="1" applyAlignment="1">
      <alignment horizontal="center"/>
    </xf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0" fontId="139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91" fontId="39" fillId="0" borderId="0" xfId="2520" applyNumberFormat="1" applyFont="1" applyAlignment="1">
      <alignment horizontal="center" vertical="top"/>
    </xf>
    <xf numFmtId="49" fontId="139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39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39" fillId="0" borderId="0" xfId="2520" applyFont="1" applyAlignment="1">
      <alignment vertical="top"/>
    </xf>
    <xf numFmtId="0" fontId="139" fillId="0" borderId="19" xfId="2520" applyFont="1" applyBorder="1" applyAlignment="1">
      <alignment vertical="top"/>
    </xf>
    <xf numFmtId="0" fontId="139" fillId="0" borderId="19" xfId="2520" applyFont="1" applyBorder="1" applyAlignment="1">
      <alignment horizontal="right" vertical="top"/>
    </xf>
    <xf numFmtId="227" fontId="139" fillId="0" borderId="0" xfId="385" applyNumberFormat="1" applyFont="1" applyFill="1" applyBorder="1" applyAlignment="1">
      <alignment horizontal="center" vertical="top"/>
    </xf>
    <xf numFmtId="0" fontId="139" fillId="0" borderId="0" xfId="2520" applyFont="1" applyAlignment="1">
      <alignment horizontal="center" vertical="top" wrapText="1"/>
    </xf>
    <xf numFmtId="191" fontId="139" fillId="0" borderId="0" xfId="385" applyNumberFormat="1" applyFont="1" applyFill="1" applyBorder="1" applyAlignment="1">
      <alignment horizontal="center" vertical="top"/>
    </xf>
    <xf numFmtId="227" fontId="139" fillId="0" borderId="19" xfId="385" applyNumberFormat="1" applyFont="1" applyFill="1" applyBorder="1" applyAlignment="1">
      <alignment horizontal="center" vertical="top"/>
    </xf>
    <xf numFmtId="193" fontId="139" fillId="0" borderId="0" xfId="2520" applyNumberFormat="1" applyFont="1" applyAlignment="1">
      <alignment horizontal="center" vertical="top"/>
    </xf>
    <xf numFmtId="191" fontId="139" fillId="0" borderId="19" xfId="385" applyNumberFormat="1" applyFont="1" applyFill="1" applyBorder="1" applyAlignment="1">
      <alignment horizontal="center" vertical="top"/>
    </xf>
    <xf numFmtId="0" fontId="140" fillId="0" borderId="0" xfId="2520" applyFont="1" applyAlignment="1">
      <alignment vertical="top"/>
    </xf>
    <xf numFmtId="191" fontId="39" fillId="0" borderId="0" xfId="385" applyNumberFormat="1" applyFont="1" applyFill="1" applyAlignment="1">
      <alignment vertical="top"/>
    </xf>
    <xf numFmtId="191" fontId="39" fillId="0" borderId="0" xfId="385" applyNumberFormat="1" applyFont="1" applyFill="1" applyBorder="1" applyAlignment="1">
      <alignment vertical="top"/>
    </xf>
    <xf numFmtId="191" fontId="39" fillId="0" borderId="0" xfId="2520" applyNumberFormat="1" applyFont="1" applyAlignment="1">
      <alignment vertical="top"/>
    </xf>
    <xf numFmtId="206" fontId="39" fillId="0" borderId="0" xfId="385" applyNumberFormat="1" applyFont="1" applyFill="1" applyBorder="1" applyAlignment="1">
      <alignment vertical="top"/>
    </xf>
    <xf numFmtId="191" fontId="39" fillId="0" borderId="0" xfId="452" applyNumberFormat="1" applyFont="1" applyFill="1" applyAlignment="1">
      <alignment vertical="top"/>
    </xf>
    <xf numFmtId="0" fontId="141" fillId="0" borderId="0" xfId="2520" applyFont="1" applyAlignment="1">
      <alignment vertical="top"/>
    </xf>
    <xf numFmtId="191" fontId="39" fillId="0" borderId="4" xfId="385" applyNumberFormat="1" applyFont="1" applyFill="1" applyBorder="1" applyAlignment="1">
      <alignment vertical="top"/>
    </xf>
    <xf numFmtId="191" fontId="39" fillId="0" borderId="20" xfId="452" applyNumberFormat="1" applyFont="1" applyFill="1" applyBorder="1" applyAlignment="1">
      <alignment vertical="top"/>
    </xf>
    <xf numFmtId="191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Alignment="1">
      <alignment horizontal="center" vertical="top"/>
    </xf>
    <xf numFmtId="41" fontId="142" fillId="0" borderId="0" xfId="2520" applyNumberFormat="1" applyFont="1" applyAlignment="1">
      <alignment horizontal="right" vertical="top"/>
    </xf>
    <xf numFmtId="0" fontId="141" fillId="0" borderId="0" xfId="2520" applyFont="1" applyAlignment="1">
      <alignment horizontal="center" vertical="top"/>
    </xf>
    <xf numFmtId="0" fontId="39" fillId="60" borderId="0" xfId="2520" applyFont="1" applyFill="1" applyAlignment="1">
      <alignment vertical="top"/>
    </xf>
    <xf numFmtId="206" fontId="32" fillId="0" borderId="19" xfId="2520" applyNumberFormat="1" applyFont="1" applyBorder="1"/>
    <xf numFmtId="207" fontId="32" fillId="0" borderId="0" xfId="2520" applyNumberFormat="1" applyFont="1"/>
    <xf numFmtId="43" fontId="32" fillId="0" borderId="0" xfId="385" applyFont="1"/>
    <xf numFmtId="0" fontId="139" fillId="0" borderId="4" xfId="2520" applyFont="1" applyBorder="1" applyAlignment="1">
      <alignment horizontal="center" vertical="top"/>
    </xf>
    <xf numFmtId="196" fontId="32" fillId="0" borderId="0" xfId="385" applyNumberFormat="1" applyFont="1" applyFill="1" applyAlignment="1">
      <alignment horizontal="left" indent="1"/>
    </xf>
    <xf numFmtId="233" fontId="32" fillId="0" borderId="0" xfId="2520" applyNumberFormat="1" applyFont="1"/>
    <xf numFmtId="191" fontId="139" fillId="0" borderId="19" xfId="2520" applyNumberFormat="1" applyFont="1" applyBorder="1" applyAlignment="1">
      <alignment vertical="top"/>
    </xf>
    <xf numFmtId="49" fontId="139" fillId="0" borderId="19" xfId="2520" applyNumberFormat="1" applyFont="1" applyBorder="1" applyAlignment="1">
      <alignment horizontal="center" vertical="top"/>
    </xf>
    <xf numFmtId="49" fontId="139" fillId="0" borderId="0" xfId="2520" applyNumberFormat="1" applyFont="1" applyAlignment="1">
      <alignment horizontal="center" vertical="top"/>
    </xf>
    <xf numFmtId="0" fontId="139" fillId="0" borderId="19" xfId="2520" applyFont="1" applyBorder="1" applyAlignment="1">
      <alignment horizontal="center" vertical="top"/>
    </xf>
    <xf numFmtId="193" fontId="139" fillId="0" borderId="19" xfId="2520" applyNumberFormat="1" applyFont="1" applyBorder="1" applyAlignment="1">
      <alignment horizontal="center" vertical="top"/>
    </xf>
    <xf numFmtId="0" fontId="39" fillId="0" borderId="0" xfId="2520" applyFont="1" applyAlignment="1">
      <alignment horizontal="center"/>
    </xf>
    <xf numFmtId="191" fontId="39" fillId="0" borderId="0" xfId="2520" applyNumberFormat="1" applyFont="1"/>
    <xf numFmtId="0" fontId="39" fillId="0" borderId="0" xfId="2520" applyFont="1" applyAlignment="1">
      <alignment horizontal="center" wrapText="1"/>
    </xf>
    <xf numFmtId="191" fontId="39" fillId="0" borderId="0" xfId="2520" applyNumberFormat="1" applyFont="1" applyAlignment="1">
      <alignment horizontal="center"/>
    </xf>
    <xf numFmtId="206" fontId="39" fillId="0" borderId="0" xfId="2520" applyNumberFormat="1" applyFont="1" applyAlignment="1">
      <alignment vertical="top"/>
    </xf>
    <xf numFmtId="191" fontId="39" fillId="0" borderId="0" xfId="1595" applyNumberFormat="1" applyFont="1" applyAlignment="1">
      <alignment vertical="top"/>
    </xf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227" fontId="8" fillId="0" borderId="0" xfId="2569" applyNumberFormat="1" applyFont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49" fontId="8" fillId="0" borderId="19" xfId="2520" applyNumberFormat="1" applyFont="1" applyBorder="1" applyAlignment="1">
      <alignment horizontal="center" vertical="top"/>
    </xf>
    <xf numFmtId="227" fontId="8" fillId="0" borderId="19" xfId="2569" applyNumberFormat="1" applyFont="1" applyBorder="1" applyAlignment="1">
      <alignment horizontal="center" vertical="top"/>
    </xf>
    <xf numFmtId="191" fontId="32" fillId="0" borderId="0" xfId="2520" applyNumberFormat="1" applyFont="1" applyAlignment="1">
      <alignment vertical="top"/>
    </xf>
    <xf numFmtId="43" fontId="32" fillId="0" borderId="0" xfId="2520" applyNumberFormat="1" applyFont="1" applyAlignment="1">
      <alignment vertical="top"/>
    </xf>
    <xf numFmtId="191" fontId="39" fillId="0" borderId="0" xfId="1595" applyNumberFormat="1" applyFont="1"/>
    <xf numFmtId="227" fontId="139" fillId="0" borderId="19" xfId="2569" applyNumberFormat="1" applyFont="1" applyBorder="1" applyAlignment="1">
      <alignment horizontal="center" vertical="top"/>
    </xf>
    <xf numFmtId="0" fontId="139" fillId="0" borderId="4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" xfId="385" builtinId="3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" xfId="0" builtinId="0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9999"/>
      <color rgb="FFFFFF99"/>
      <color rgb="FF33CC33"/>
      <color rgb="FFFFFFCC"/>
      <color rgb="FF93FFEA"/>
      <color rgb="FFFF99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</sheetPr>
  <dimension ref="A1:P116"/>
  <sheetViews>
    <sheetView view="pageBreakPreview" topLeftCell="A73" zoomScaleNormal="80" zoomScaleSheetLayoutView="100" zoomScalePageLayoutView="85" workbookViewId="0">
      <selection activeCell="F86" sqref="F86"/>
    </sheetView>
  </sheetViews>
  <sheetFormatPr defaultColWidth="9.44140625" defaultRowHeight="21" customHeight="1"/>
  <cols>
    <col min="1" max="5" width="1.33203125" style="17" customWidth="1"/>
    <col min="6" max="6" width="55" style="17" customWidth="1"/>
    <col min="7" max="7" width="6.33203125" style="16" customWidth="1"/>
    <col min="8" max="8" width="1.33203125" style="17" customWidth="1"/>
    <col min="9" max="9" width="21.88671875" style="55" customWidth="1"/>
    <col min="10" max="10" width="1.33203125" style="17" customWidth="1"/>
    <col min="11" max="11" width="21.88671875" style="55" customWidth="1"/>
    <col min="12" max="12" width="1.33203125" style="17" customWidth="1"/>
    <col min="13" max="13" width="21.88671875" style="17" customWidth="1"/>
    <col min="14" max="14" width="1.33203125" style="17" customWidth="1"/>
    <col min="15" max="15" width="21.88671875" style="17" customWidth="1"/>
    <col min="16" max="16" width="9.44140625" style="54"/>
    <col min="17" max="16384" width="9.44140625" style="17"/>
  </cols>
  <sheetData>
    <row r="1" spans="1:16" ht="21" customHeight="1">
      <c r="A1" s="19" t="s">
        <v>41</v>
      </c>
      <c r="B1" s="52"/>
      <c r="C1" s="52"/>
      <c r="D1" s="52"/>
      <c r="E1" s="52"/>
      <c r="F1" s="52"/>
      <c r="H1" s="52"/>
      <c r="I1" s="53"/>
      <c r="J1" s="52"/>
      <c r="K1" s="53"/>
      <c r="L1" s="52"/>
      <c r="M1" s="52"/>
      <c r="N1" s="52"/>
      <c r="O1" s="52"/>
    </row>
    <row r="2" spans="1:16" ht="21" customHeight="1">
      <c r="A2" s="19" t="s">
        <v>119</v>
      </c>
      <c r="B2" s="52"/>
      <c r="C2" s="52"/>
      <c r="D2" s="52"/>
      <c r="E2" s="52"/>
      <c r="F2" s="52"/>
      <c r="H2" s="52"/>
      <c r="I2" s="53"/>
      <c r="J2" s="52"/>
      <c r="K2" s="53"/>
      <c r="L2" s="52"/>
      <c r="M2" s="52"/>
      <c r="N2" s="52"/>
      <c r="O2" s="52"/>
    </row>
    <row r="3" spans="1:16" ht="21" customHeight="1">
      <c r="A3" s="19" t="s">
        <v>264</v>
      </c>
      <c r="B3" s="52"/>
      <c r="C3" s="52"/>
      <c r="D3" s="52"/>
      <c r="E3" s="52"/>
      <c r="F3" s="52"/>
      <c r="H3" s="52"/>
      <c r="I3" s="53"/>
      <c r="J3" s="52"/>
      <c r="K3" s="53"/>
      <c r="L3" s="52"/>
      <c r="M3" s="52"/>
      <c r="N3" s="52"/>
      <c r="O3" s="52"/>
    </row>
    <row r="4" spans="1:16" ht="21" customHeight="1">
      <c r="B4" s="52"/>
      <c r="C4" s="52"/>
      <c r="D4" s="52"/>
      <c r="E4" s="52"/>
      <c r="F4" s="52"/>
      <c r="H4" s="52"/>
      <c r="J4" s="56"/>
      <c r="L4" s="56"/>
      <c r="M4" s="56"/>
      <c r="N4" s="56"/>
      <c r="O4" s="82" t="s">
        <v>3</v>
      </c>
    </row>
    <row r="5" spans="1:16" s="19" customFormat="1" ht="21" customHeight="1">
      <c r="G5" s="18"/>
      <c r="I5" s="57"/>
      <c r="J5" s="58" t="s">
        <v>131</v>
      </c>
      <c r="K5" s="57"/>
      <c r="L5" s="59"/>
      <c r="M5" s="57"/>
      <c r="N5" s="58" t="s">
        <v>132</v>
      </c>
      <c r="O5" s="57"/>
      <c r="P5" s="60"/>
    </row>
    <row r="6" spans="1:16" s="61" customFormat="1" ht="21" customHeight="1">
      <c r="I6" s="62" t="s">
        <v>265</v>
      </c>
      <c r="J6" s="63"/>
      <c r="K6" s="62" t="s">
        <v>232</v>
      </c>
      <c r="L6" s="63"/>
      <c r="M6" s="62" t="s">
        <v>265</v>
      </c>
      <c r="N6" s="63"/>
      <c r="O6" s="62" t="s">
        <v>232</v>
      </c>
      <c r="P6" s="64"/>
    </row>
    <row r="7" spans="1:16" s="61" customFormat="1" ht="21" customHeight="1">
      <c r="I7" s="63" t="s">
        <v>204</v>
      </c>
      <c r="J7" s="63"/>
      <c r="K7" s="63"/>
      <c r="L7" s="63"/>
      <c r="M7" s="63" t="s">
        <v>204</v>
      </c>
      <c r="N7" s="65"/>
      <c r="O7" s="63"/>
      <c r="P7" s="64"/>
    </row>
    <row r="8" spans="1:16" s="61" customFormat="1" ht="21" customHeight="1">
      <c r="G8" s="66" t="s">
        <v>4</v>
      </c>
      <c r="I8" s="66" t="s">
        <v>205</v>
      </c>
      <c r="J8" s="63"/>
      <c r="K8" s="66" t="s">
        <v>206</v>
      </c>
      <c r="L8" s="63"/>
      <c r="M8" s="66" t="s">
        <v>205</v>
      </c>
      <c r="N8" s="63"/>
      <c r="O8" s="66" t="s">
        <v>206</v>
      </c>
      <c r="P8" s="64"/>
    </row>
    <row r="9" spans="1:16" ht="21" customHeight="1">
      <c r="A9" s="60" t="s">
        <v>5</v>
      </c>
      <c r="B9" s="19"/>
      <c r="C9" s="19"/>
      <c r="D9" s="19"/>
      <c r="E9" s="19"/>
      <c r="F9" s="19"/>
      <c r="G9" s="18"/>
      <c r="H9" s="19"/>
      <c r="I9" s="67"/>
      <c r="J9" s="68"/>
      <c r="K9" s="67"/>
      <c r="L9" s="69"/>
      <c r="M9" s="69"/>
      <c r="N9" s="70"/>
      <c r="O9" s="69"/>
    </row>
    <row r="10" spans="1:16" ht="21" customHeight="1">
      <c r="A10" s="19" t="s">
        <v>6</v>
      </c>
      <c r="J10" s="71"/>
      <c r="L10" s="71"/>
      <c r="M10" s="71"/>
      <c r="N10" s="71"/>
      <c r="O10" s="71"/>
    </row>
    <row r="11" spans="1:16" ht="21" customHeight="1">
      <c r="B11" s="17" t="s">
        <v>7</v>
      </c>
      <c r="I11" s="10">
        <v>398606555</v>
      </c>
      <c r="J11" s="15"/>
      <c r="K11" s="10">
        <v>2449544858</v>
      </c>
      <c r="L11" s="10"/>
      <c r="M11" s="10">
        <v>152173045</v>
      </c>
      <c r="N11" s="10"/>
      <c r="O11" s="10">
        <v>1904544534</v>
      </c>
    </row>
    <row r="12" spans="1:16" ht="21" customHeight="1">
      <c r="B12" s="17" t="s">
        <v>233</v>
      </c>
      <c r="I12" s="10">
        <v>13536926</v>
      </c>
      <c r="J12" s="15"/>
      <c r="K12" s="10">
        <v>3125131</v>
      </c>
      <c r="L12" s="10"/>
      <c r="M12" s="10">
        <v>6045993</v>
      </c>
      <c r="N12" s="10"/>
      <c r="O12" s="10">
        <v>2814241</v>
      </c>
    </row>
    <row r="13" spans="1:16" ht="21" customHeight="1">
      <c r="B13" s="17" t="s">
        <v>134</v>
      </c>
      <c r="G13" s="16">
        <v>4</v>
      </c>
      <c r="I13" s="10">
        <v>432642693</v>
      </c>
      <c r="J13" s="15"/>
      <c r="K13" s="10">
        <v>364373377</v>
      </c>
      <c r="L13" s="10"/>
      <c r="M13" s="10">
        <v>683883317</v>
      </c>
      <c r="N13" s="10"/>
      <c r="O13" s="10">
        <v>359656530</v>
      </c>
    </row>
    <row r="14" spans="1:16" ht="21" customHeight="1">
      <c r="B14" s="17" t="s">
        <v>253</v>
      </c>
      <c r="I14" s="10">
        <v>5580893</v>
      </c>
      <c r="J14" s="15"/>
      <c r="K14" s="5" t="s">
        <v>247</v>
      </c>
      <c r="L14" s="10"/>
      <c r="M14" s="4">
        <v>0</v>
      </c>
      <c r="N14" s="10"/>
      <c r="O14" s="4">
        <v>0</v>
      </c>
    </row>
    <row r="15" spans="1:16" ht="21" customHeight="1">
      <c r="B15" s="17" t="s">
        <v>169</v>
      </c>
      <c r="I15" s="10">
        <v>554697</v>
      </c>
      <c r="J15" s="15"/>
      <c r="K15" s="10">
        <v>486088</v>
      </c>
      <c r="L15" s="10"/>
      <c r="M15" s="10">
        <v>115025</v>
      </c>
      <c r="N15" s="10"/>
      <c r="O15" s="10">
        <v>46416</v>
      </c>
    </row>
    <row r="16" spans="1:16" ht="21" customHeight="1">
      <c r="B16" s="17" t="s">
        <v>107</v>
      </c>
      <c r="G16" s="16">
        <v>5</v>
      </c>
      <c r="I16" s="4">
        <v>2187349</v>
      </c>
      <c r="J16" s="15"/>
      <c r="K16" s="10">
        <v>1842252</v>
      </c>
      <c r="L16" s="10"/>
      <c r="M16" s="4">
        <v>0</v>
      </c>
      <c r="N16" s="4"/>
      <c r="O16" s="4">
        <v>0</v>
      </c>
    </row>
    <row r="17" spans="1:16" ht="21" customHeight="1">
      <c r="B17" s="17" t="s">
        <v>190</v>
      </c>
      <c r="I17" s="4">
        <v>4571006</v>
      </c>
      <c r="J17" s="15"/>
      <c r="K17" s="4">
        <v>241515</v>
      </c>
      <c r="L17" s="10"/>
      <c r="M17" s="4">
        <v>0</v>
      </c>
      <c r="N17" s="4"/>
      <c r="O17" s="4">
        <v>0</v>
      </c>
    </row>
    <row r="18" spans="1:16" ht="21" customHeight="1">
      <c r="B18" s="17" t="s">
        <v>8</v>
      </c>
      <c r="G18" s="16">
        <v>3</v>
      </c>
      <c r="I18" s="10">
        <v>450303351</v>
      </c>
      <c r="J18" s="15"/>
      <c r="K18" s="10">
        <v>258475476</v>
      </c>
      <c r="L18" s="10"/>
      <c r="M18" s="10">
        <v>1742362270</v>
      </c>
      <c r="N18" s="10"/>
      <c r="O18" s="10">
        <v>1359691935</v>
      </c>
    </row>
    <row r="19" spans="1:16" ht="21" customHeight="1">
      <c r="B19" s="17" t="s">
        <v>9</v>
      </c>
      <c r="G19" s="16">
        <v>6</v>
      </c>
      <c r="I19" s="10">
        <v>9439151710</v>
      </c>
      <c r="J19" s="15"/>
      <c r="K19" s="10">
        <v>9319564126</v>
      </c>
      <c r="L19" s="10"/>
      <c r="M19" s="10">
        <v>4832623825</v>
      </c>
      <c r="N19" s="10"/>
      <c r="O19" s="10">
        <v>4661629532</v>
      </c>
    </row>
    <row r="20" spans="1:16" ht="21" customHeight="1">
      <c r="B20" s="17" t="s">
        <v>10</v>
      </c>
      <c r="I20" s="10">
        <v>18466670</v>
      </c>
      <c r="J20" s="15"/>
      <c r="K20" s="10">
        <v>61862539</v>
      </c>
      <c r="L20" s="10"/>
      <c r="M20" s="10">
        <v>10298501</v>
      </c>
      <c r="N20" s="10"/>
      <c r="O20" s="4">
        <v>19998446</v>
      </c>
    </row>
    <row r="21" spans="1:16" s="19" customFormat="1" ht="21" customHeight="1">
      <c r="A21" s="17"/>
      <c r="B21" s="17" t="s">
        <v>95</v>
      </c>
      <c r="C21" s="17"/>
      <c r="D21" s="17"/>
      <c r="E21" s="17"/>
      <c r="F21" s="17"/>
      <c r="G21" s="16">
        <v>7</v>
      </c>
      <c r="H21" s="17"/>
      <c r="I21" s="10">
        <v>6666987</v>
      </c>
      <c r="J21" s="15"/>
      <c r="K21" s="10">
        <v>6588527</v>
      </c>
      <c r="L21" s="10"/>
      <c r="M21" s="4">
        <v>0</v>
      </c>
      <c r="N21" s="20"/>
      <c r="O21" s="4">
        <v>7423000</v>
      </c>
      <c r="P21" s="60"/>
    </row>
    <row r="22" spans="1:16" ht="21" customHeight="1">
      <c r="A22" s="19" t="s">
        <v>11</v>
      </c>
      <c r="B22" s="19"/>
      <c r="C22" s="19"/>
      <c r="D22" s="19"/>
      <c r="E22" s="19"/>
      <c r="F22" s="19"/>
      <c r="H22" s="19"/>
      <c r="I22" s="73">
        <v>10772268837</v>
      </c>
      <c r="J22" s="71"/>
      <c r="K22" s="72">
        <v>12466103889</v>
      </c>
      <c r="L22" s="71"/>
      <c r="M22" s="73">
        <v>7427501976</v>
      </c>
      <c r="N22" s="71"/>
      <c r="O22" s="73">
        <v>8315804634</v>
      </c>
    </row>
    <row r="23" spans="1:16" ht="21" customHeight="1">
      <c r="A23" s="19" t="s">
        <v>12</v>
      </c>
      <c r="J23" s="71"/>
      <c r="L23" s="71"/>
      <c r="M23" s="71"/>
      <c r="N23" s="71"/>
      <c r="O23" s="71"/>
    </row>
    <row r="24" spans="1:16" ht="21" customHeight="1">
      <c r="B24" s="17" t="s">
        <v>13</v>
      </c>
      <c r="G24" s="16">
        <v>8</v>
      </c>
      <c r="I24" s="10">
        <v>7105634933</v>
      </c>
      <c r="J24" s="15"/>
      <c r="K24" s="10">
        <v>6786968374</v>
      </c>
      <c r="L24" s="10"/>
      <c r="M24" s="10">
        <v>6854472658</v>
      </c>
      <c r="N24" s="10"/>
      <c r="O24" s="10">
        <v>6628297552</v>
      </c>
    </row>
    <row r="25" spans="1:16" ht="21" customHeight="1">
      <c r="B25" s="17" t="s">
        <v>14</v>
      </c>
      <c r="G25" s="16">
        <v>9</v>
      </c>
      <c r="I25" s="4">
        <v>0</v>
      </c>
      <c r="J25" s="4"/>
      <c r="K25" s="4">
        <v>0</v>
      </c>
      <c r="L25" s="10"/>
      <c r="M25" s="4">
        <v>4788264602</v>
      </c>
      <c r="N25" s="10"/>
      <c r="O25" s="10">
        <v>4852567759</v>
      </c>
    </row>
    <row r="26" spans="1:16" ht="21" customHeight="1">
      <c r="B26" s="17" t="s">
        <v>120</v>
      </c>
      <c r="I26" s="10">
        <v>194065889</v>
      </c>
      <c r="J26" s="15"/>
      <c r="K26" s="10">
        <v>192816223</v>
      </c>
      <c r="L26" s="10"/>
      <c r="M26" s="10">
        <v>56561400</v>
      </c>
      <c r="N26" s="10"/>
      <c r="O26" s="10">
        <v>49524247</v>
      </c>
    </row>
    <row r="27" spans="1:16" ht="21" customHeight="1">
      <c r="B27" s="17" t="s">
        <v>135</v>
      </c>
      <c r="I27" s="10">
        <v>130322139</v>
      </c>
      <c r="J27" s="15"/>
      <c r="K27" s="10">
        <v>104783590</v>
      </c>
      <c r="L27" s="10"/>
      <c r="M27" s="10">
        <v>15440943</v>
      </c>
      <c r="N27" s="10"/>
      <c r="O27" s="10">
        <v>22155793</v>
      </c>
    </row>
    <row r="28" spans="1:16" ht="21" customHeight="1">
      <c r="B28" s="17" t="s">
        <v>90</v>
      </c>
      <c r="G28" s="16">
        <v>5</v>
      </c>
      <c r="I28" s="10">
        <v>43083830</v>
      </c>
      <c r="J28" s="15"/>
      <c r="K28" s="10">
        <v>32917012</v>
      </c>
      <c r="L28" s="10"/>
      <c r="M28" s="4">
        <v>0</v>
      </c>
      <c r="N28" s="4"/>
      <c r="O28" s="4">
        <v>0</v>
      </c>
    </row>
    <row r="29" spans="1:16" ht="21" customHeight="1">
      <c r="B29" s="17" t="s">
        <v>189</v>
      </c>
      <c r="I29" s="4">
        <v>0</v>
      </c>
      <c r="J29" s="15"/>
      <c r="K29" s="4">
        <v>475994</v>
      </c>
      <c r="L29" s="4"/>
      <c r="M29" s="4">
        <v>0</v>
      </c>
      <c r="N29" s="4"/>
      <c r="O29" s="4">
        <v>0</v>
      </c>
    </row>
    <row r="30" spans="1:16" ht="21" customHeight="1">
      <c r="B30" s="17" t="s">
        <v>15</v>
      </c>
      <c r="G30" s="16">
        <v>10</v>
      </c>
      <c r="I30" s="10">
        <v>1826885665</v>
      </c>
      <c r="J30" s="15"/>
      <c r="K30" s="10">
        <v>1809084114</v>
      </c>
      <c r="L30" s="10"/>
      <c r="M30" s="10">
        <v>465803597</v>
      </c>
      <c r="N30" s="10"/>
      <c r="O30" s="10">
        <v>470782024</v>
      </c>
    </row>
    <row r="31" spans="1:16" ht="21" customHeight="1">
      <c r="B31" s="17" t="s">
        <v>16</v>
      </c>
      <c r="G31" s="16">
        <v>11</v>
      </c>
      <c r="I31" s="10">
        <v>1081101844</v>
      </c>
      <c r="J31" s="15"/>
      <c r="K31" s="10">
        <v>1003153092</v>
      </c>
      <c r="L31" s="10"/>
      <c r="M31" s="10">
        <v>130432800</v>
      </c>
      <c r="N31" s="10"/>
      <c r="O31" s="10">
        <v>132433948</v>
      </c>
    </row>
    <row r="32" spans="1:16" ht="21" customHeight="1">
      <c r="B32" s="17" t="s">
        <v>100</v>
      </c>
      <c r="G32" s="16">
        <v>12</v>
      </c>
      <c r="I32" s="10">
        <v>242792138</v>
      </c>
      <c r="J32" s="15"/>
      <c r="K32" s="10">
        <v>226010022</v>
      </c>
      <c r="L32" s="10"/>
      <c r="M32" s="10">
        <v>204588231</v>
      </c>
      <c r="N32" s="10"/>
      <c r="O32" s="10">
        <v>213467586</v>
      </c>
    </row>
    <row r="33" spans="1:16" ht="21" customHeight="1">
      <c r="B33" s="17" t="s">
        <v>18</v>
      </c>
      <c r="I33" s="10">
        <v>16645481</v>
      </c>
      <c r="J33" s="15"/>
      <c r="K33" s="10">
        <v>16645481</v>
      </c>
      <c r="L33" s="10"/>
      <c r="M33" s="4">
        <v>0</v>
      </c>
      <c r="N33" s="4"/>
      <c r="O33" s="4">
        <v>0</v>
      </c>
    </row>
    <row r="34" spans="1:16" ht="21" customHeight="1">
      <c r="B34" s="17" t="s">
        <v>17</v>
      </c>
      <c r="G34" s="16">
        <v>13</v>
      </c>
      <c r="I34" s="10">
        <v>87799055</v>
      </c>
      <c r="J34" s="15"/>
      <c r="K34" s="10">
        <v>68716437</v>
      </c>
      <c r="L34" s="10"/>
      <c r="M34" s="10">
        <v>44622921</v>
      </c>
      <c r="N34" s="10"/>
      <c r="O34" s="10">
        <v>34715129</v>
      </c>
    </row>
    <row r="35" spans="1:16" ht="21" customHeight="1">
      <c r="B35" s="17" t="s">
        <v>19</v>
      </c>
      <c r="I35" s="10">
        <v>114921579</v>
      </c>
      <c r="J35" s="15"/>
      <c r="K35" s="10">
        <v>97484839</v>
      </c>
      <c r="L35" s="10"/>
      <c r="M35" s="10">
        <v>19354201</v>
      </c>
      <c r="N35" s="4"/>
      <c r="O35" s="4">
        <v>24990855</v>
      </c>
    </row>
    <row r="36" spans="1:16" s="19" customFormat="1" ht="21" customHeight="1">
      <c r="A36" s="17"/>
      <c r="B36" s="17" t="s">
        <v>96</v>
      </c>
      <c r="C36" s="17"/>
      <c r="D36" s="17"/>
      <c r="E36" s="17"/>
      <c r="F36" s="17"/>
      <c r="G36" s="16">
        <v>14</v>
      </c>
      <c r="H36" s="17"/>
      <c r="I36" s="10">
        <v>3671093044</v>
      </c>
      <c r="J36" s="15"/>
      <c r="K36" s="10">
        <v>2686795776</v>
      </c>
      <c r="L36" s="10"/>
      <c r="M36" s="10">
        <v>1500501061</v>
      </c>
      <c r="N36" s="20"/>
      <c r="O36" s="4">
        <v>886583311</v>
      </c>
      <c r="P36" s="60"/>
    </row>
    <row r="37" spans="1:16" s="19" customFormat="1" ht="21" customHeight="1">
      <c r="A37" s="19" t="s">
        <v>20</v>
      </c>
      <c r="G37" s="18"/>
      <c r="I37" s="73">
        <v>14514345597</v>
      </c>
      <c r="J37" s="71"/>
      <c r="K37" s="72">
        <v>13025850954</v>
      </c>
      <c r="L37" s="71"/>
      <c r="M37" s="73">
        <v>14080042414</v>
      </c>
      <c r="N37" s="71"/>
      <c r="O37" s="73">
        <v>13315518204</v>
      </c>
      <c r="P37" s="60"/>
    </row>
    <row r="38" spans="1:16" ht="21" customHeight="1" thickBot="1">
      <c r="A38" s="19" t="s">
        <v>21</v>
      </c>
      <c r="B38" s="19"/>
      <c r="C38" s="19"/>
      <c r="D38" s="19"/>
      <c r="E38" s="19"/>
      <c r="F38" s="19"/>
      <c r="G38" s="18"/>
      <c r="H38" s="19"/>
      <c r="I38" s="75">
        <v>25286614434</v>
      </c>
      <c r="J38" s="71"/>
      <c r="K38" s="74">
        <v>25491954843</v>
      </c>
      <c r="L38" s="71"/>
      <c r="M38" s="75">
        <v>21507544390</v>
      </c>
      <c r="N38" s="71"/>
      <c r="O38" s="75">
        <v>21631322838</v>
      </c>
    </row>
    <row r="39" spans="1:16" ht="21" customHeight="1" thickTop="1">
      <c r="A39" s="60" t="s">
        <v>73</v>
      </c>
    </row>
    <row r="40" spans="1:16" ht="21" customHeight="1">
      <c r="A40" s="19" t="s">
        <v>22</v>
      </c>
      <c r="L40" s="76"/>
      <c r="M40" s="76"/>
      <c r="O40" s="76"/>
    </row>
    <row r="41" spans="1:16" ht="21" customHeight="1">
      <c r="B41" s="17" t="s">
        <v>129</v>
      </c>
      <c r="G41" s="16">
        <v>15</v>
      </c>
      <c r="I41" s="10">
        <v>2734814177</v>
      </c>
      <c r="J41" s="15"/>
      <c r="K41" s="10">
        <v>2334634993</v>
      </c>
      <c r="L41" s="10"/>
      <c r="M41" s="10">
        <v>2711406101</v>
      </c>
      <c r="N41" s="10"/>
      <c r="O41" s="10">
        <v>2324634993</v>
      </c>
    </row>
    <row r="42" spans="1:16" ht="21" customHeight="1">
      <c r="B42" s="17" t="s">
        <v>143</v>
      </c>
      <c r="I42" s="10">
        <v>501144363</v>
      </c>
      <c r="J42" s="15"/>
      <c r="K42" s="10">
        <v>714117910</v>
      </c>
      <c r="L42" s="10"/>
      <c r="M42" s="10">
        <v>273818226</v>
      </c>
      <c r="N42" s="10"/>
      <c r="O42" s="10">
        <v>351158299</v>
      </c>
    </row>
    <row r="43" spans="1:16" ht="21" customHeight="1">
      <c r="B43" s="17" t="s">
        <v>115</v>
      </c>
      <c r="I43" s="10">
        <v>21115586</v>
      </c>
      <c r="J43" s="15"/>
      <c r="K43" s="10">
        <v>15343470</v>
      </c>
      <c r="L43" s="10"/>
      <c r="M43" s="10">
        <v>7320070</v>
      </c>
      <c r="N43" s="10"/>
      <c r="O43" s="10">
        <v>9910918</v>
      </c>
    </row>
    <row r="44" spans="1:16" ht="21" customHeight="1">
      <c r="B44" s="17" t="s">
        <v>108</v>
      </c>
      <c r="G44" s="16">
        <v>16</v>
      </c>
      <c r="I44" s="10">
        <v>4323241716</v>
      </c>
      <c r="J44" s="15"/>
      <c r="K44" s="10">
        <v>4769338815</v>
      </c>
      <c r="L44" s="10"/>
      <c r="M44" s="10">
        <v>4203777141</v>
      </c>
      <c r="N44" s="10"/>
      <c r="O44" s="10">
        <v>4097741393</v>
      </c>
    </row>
    <row r="45" spans="1:16" ht="21" customHeight="1">
      <c r="B45" s="17" t="s">
        <v>94</v>
      </c>
      <c r="G45" s="16">
        <v>17</v>
      </c>
      <c r="I45" s="10">
        <v>46856841</v>
      </c>
      <c r="J45" s="15"/>
      <c r="K45" s="10">
        <v>17916576</v>
      </c>
      <c r="L45" s="10"/>
      <c r="M45" s="10">
        <v>38741223</v>
      </c>
      <c r="N45" s="10"/>
      <c r="O45" s="10">
        <v>6656467</v>
      </c>
    </row>
    <row r="46" spans="1:16" ht="21" customHeight="1">
      <c r="B46" s="17" t="s">
        <v>25</v>
      </c>
      <c r="G46" s="16">
        <v>3</v>
      </c>
      <c r="I46" s="10">
        <v>6658130</v>
      </c>
      <c r="J46" s="15"/>
      <c r="K46" s="4">
        <v>24581901</v>
      </c>
      <c r="L46" s="10"/>
      <c r="M46" s="4">
        <v>21600000</v>
      </c>
      <c r="N46" s="10"/>
      <c r="O46" s="4">
        <v>0</v>
      </c>
    </row>
    <row r="47" spans="1:16" ht="21" customHeight="1">
      <c r="B47" s="17" t="s">
        <v>97</v>
      </c>
      <c r="I47" s="10">
        <v>28389000</v>
      </c>
      <c r="J47" s="15"/>
      <c r="K47" s="10">
        <v>11311084</v>
      </c>
      <c r="L47" s="10"/>
      <c r="M47" s="4">
        <v>0</v>
      </c>
      <c r="N47" s="20"/>
      <c r="O47" s="4">
        <v>0</v>
      </c>
    </row>
    <row r="48" spans="1:16" ht="21" customHeight="1">
      <c r="B48" s="17" t="s">
        <v>173</v>
      </c>
      <c r="I48" s="10">
        <v>100000</v>
      </c>
      <c r="J48" s="15"/>
      <c r="K48" s="4">
        <v>100000</v>
      </c>
      <c r="L48" s="10"/>
      <c r="M48" s="4">
        <v>0</v>
      </c>
      <c r="N48" s="20"/>
      <c r="O48" s="4">
        <v>0</v>
      </c>
    </row>
    <row r="49" spans="1:16" ht="21" customHeight="1">
      <c r="B49" s="17" t="s">
        <v>101</v>
      </c>
      <c r="I49" s="10">
        <v>4927138</v>
      </c>
      <c r="J49" s="15"/>
      <c r="K49" s="4">
        <v>5583824</v>
      </c>
      <c r="L49" s="10"/>
      <c r="M49" s="4">
        <v>1002819</v>
      </c>
      <c r="N49" s="20"/>
      <c r="O49" s="4">
        <v>1216000</v>
      </c>
    </row>
    <row r="50" spans="1:16" ht="21" customHeight="1">
      <c r="B50" s="17" t="s">
        <v>234</v>
      </c>
      <c r="G50" s="16">
        <v>18</v>
      </c>
      <c r="I50" s="10">
        <v>25922638</v>
      </c>
      <c r="J50" s="15"/>
      <c r="K50" s="10">
        <v>1324228</v>
      </c>
      <c r="L50" s="10"/>
      <c r="M50" s="10">
        <v>25922638</v>
      </c>
      <c r="N50" s="20"/>
      <c r="O50" s="4">
        <v>1324228</v>
      </c>
    </row>
    <row r="51" spans="1:16" ht="21" customHeight="1">
      <c r="A51" s="19" t="s">
        <v>23</v>
      </c>
      <c r="B51" s="19"/>
      <c r="C51" s="19"/>
      <c r="D51" s="19"/>
      <c r="E51" s="19"/>
      <c r="F51" s="19"/>
      <c r="G51" s="18"/>
      <c r="H51" s="19"/>
      <c r="I51" s="73">
        <v>7693169589</v>
      </c>
      <c r="J51" s="71"/>
      <c r="K51" s="73">
        <v>7894252801</v>
      </c>
      <c r="L51" s="71"/>
      <c r="M51" s="73">
        <v>7283588218</v>
      </c>
      <c r="N51" s="71"/>
      <c r="O51" s="73">
        <v>6792642298</v>
      </c>
    </row>
    <row r="52" spans="1:16" ht="21" customHeight="1">
      <c r="A52" s="19" t="s">
        <v>24</v>
      </c>
      <c r="I52" s="77"/>
      <c r="J52" s="71"/>
      <c r="K52" s="77"/>
      <c r="L52" s="78"/>
      <c r="M52" s="78"/>
      <c r="N52" s="78"/>
      <c r="O52" s="78"/>
    </row>
    <row r="53" spans="1:16" ht="21" customHeight="1">
      <c r="A53" s="19"/>
      <c r="B53" s="17" t="s">
        <v>26</v>
      </c>
      <c r="G53" s="16">
        <v>16</v>
      </c>
      <c r="I53" s="10">
        <v>6717855405</v>
      </c>
      <c r="J53" s="15"/>
      <c r="K53" s="10">
        <v>6640388901</v>
      </c>
      <c r="L53" s="21"/>
      <c r="M53" s="10">
        <v>5493053823</v>
      </c>
      <c r="N53" s="20"/>
      <c r="O53" s="10">
        <v>6002479816</v>
      </c>
    </row>
    <row r="54" spans="1:16" s="19" customFormat="1" ht="21" customHeight="1">
      <c r="B54" s="17" t="s">
        <v>109</v>
      </c>
      <c r="C54" s="17"/>
      <c r="D54" s="17"/>
      <c r="E54" s="17"/>
      <c r="F54" s="17"/>
      <c r="G54" s="16">
        <v>17</v>
      </c>
      <c r="H54" s="17"/>
      <c r="I54" s="10">
        <v>319854462</v>
      </c>
      <c r="J54" s="15"/>
      <c r="K54" s="10">
        <v>337077919</v>
      </c>
      <c r="L54" s="10"/>
      <c r="M54" s="10">
        <v>290871366</v>
      </c>
      <c r="N54" s="10"/>
      <c r="O54" s="10">
        <v>312034755</v>
      </c>
      <c r="P54" s="60"/>
    </row>
    <row r="55" spans="1:16" ht="21" customHeight="1">
      <c r="B55" s="17" t="s">
        <v>136</v>
      </c>
      <c r="I55" s="10">
        <v>69716063</v>
      </c>
      <c r="J55" s="15"/>
      <c r="K55" s="10">
        <v>88200115</v>
      </c>
      <c r="L55" s="10"/>
      <c r="M55" s="10">
        <v>50348106</v>
      </c>
      <c r="N55" s="10"/>
      <c r="O55" s="10">
        <v>53479923</v>
      </c>
    </row>
    <row r="56" spans="1:16" ht="21" customHeight="1">
      <c r="B56" s="17" t="s">
        <v>27</v>
      </c>
      <c r="I56" s="10">
        <v>66769817</v>
      </c>
      <c r="J56" s="15"/>
      <c r="K56" s="10">
        <v>72649107</v>
      </c>
      <c r="L56" s="10"/>
      <c r="M56" s="4">
        <v>0</v>
      </c>
      <c r="N56" s="10"/>
      <c r="O56" s="4">
        <v>0</v>
      </c>
    </row>
    <row r="57" spans="1:16" ht="21" customHeight="1">
      <c r="B57" s="17" t="s">
        <v>98</v>
      </c>
      <c r="I57" s="10">
        <v>115681286</v>
      </c>
      <c r="J57" s="15"/>
      <c r="K57" s="4">
        <v>95717565</v>
      </c>
      <c r="L57" s="10"/>
      <c r="M57" s="10">
        <v>39611138</v>
      </c>
      <c r="N57" s="10"/>
      <c r="O57" s="10">
        <v>34240866</v>
      </c>
    </row>
    <row r="58" spans="1:16" ht="21" customHeight="1">
      <c r="B58" s="17" t="s">
        <v>102</v>
      </c>
      <c r="I58" s="10">
        <v>38413074</v>
      </c>
      <c r="J58" s="15"/>
      <c r="K58" s="10">
        <v>29287838</v>
      </c>
      <c r="L58" s="10"/>
      <c r="M58" s="4">
        <v>0</v>
      </c>
      <c r="N58" s="10"/>
      <c r="O58" s="4">
        <v>0</v>
      </c>
    </row>
    <row r="59" spans="1:16" ht="21" customHeight="1">
      <c r="B59" s="17" t="s">
        <v>170</v>
      </c>
      <c r="G59" s="16">
        <v>18</v>
      </c>
      <c r="I59" s="10">
        <v>6670907</v>
      </c>
      <c r="J59" s="15"/>
      <c r="K59" s="4">
        <v>67306742</v>
      </c>
      <c r="L59" s="10"/>
      <c r="M59" s="10">
        <v>6670907</v>
      </c>
      <c r="N59" s="10"/>
      <c r="O59" s="4">
        <v>67306742</v>
      </c>
    </row>
    <row r="60" spans="1:16" ht="21" customHeight="1">
      <c r="A60" s="19" t="s">
        <v>29</v>
      </c>
      <c r="B60" s="19"/>
      <c r="C60" s="19"/>
      <c r="D60" s="19"/>
      <c r="E60" s="19"/>
      <c r="F60" s="19"/>
      <c r="G60" s="18"/>
      <c r="H60" s="19"/>
      <c r="I60" s="73">
        <v>7334961014</v>
      </c>
      <c r="J60" s="71"/>
      <c r="K60" s="72">
        <v>7330628187</v>
      </c>
      <c r="L60" s="71"/>
      <c r="M60" s="73">
        <v>5880555340</v>
      </c>
      <c r="N60" s="71"/>
      <c r="O60" s="72">
        <v>6469542102</v>
      </c>
    </row>
    <row r="61" spans="1:16" ht="21" customHeight="1">
      <c r="A61" s="19" t="s">
        <v>28</v>
      </c>
      <c r="B61" s="19"/>
      <c r="C61" s="19"/>
      <c r="D61" s="19"/>
      <c r="E61" s="19"/>
      <c r="F61" s="19"/>
      <c r="G61" s="18"/>
      <c r="H61" s="19"/>
      <c r="I61" s="73">
        <v>15028130603</v>
      </c>
      <c r="J61" s="71"/>
      <c r="K61" s="72">
        <v>15224880988</v>
      </c>
      <c r="L61" s="71"/>
      <c r="M61" s="73">
        <v>13164143558</v>
      </c>
      <c r="N61" s="71"/>
      <c r="O61" s="73">
        <v>13262184400</v>
      </c>
    </row>
    <row r="62" spans="1:16" ht="21" customHeight="1">
      <c r="A62" s="19" t="s">
        <v>30</v>
      </c>
      <c r="G62" s="18"/>
      <c r="L62" s="79"/>
      <c r="M62" s="79"/>
      <c r="N62" s="80"/>
      <c r="O62" s="79"/>
    </row>
    <row r="63" spans="1:16" s="19" customFormat="1" ht="21" customHeight="1">
      <c r="A63" s="17"/>
      <c r="B63" s="17" t="s">
        <v>31</v>
      </c>
      <c r="C63" s="17"/>
      <c r="D63" s="17"/>
      <c r="E63" s="17"/>
      <c r="F63" s="17"/>
      <c r="G63" s="78"/>
      <c r="H63" s="17"/>
      <c r="I63" s="55"/>
      <c r="J63" s="17"/>
      <c r="K63" s="55"/>
      <c r="L63" s="76"/>
      <c r="M63" s="76"/>
      <c r="N63" s="17"/>
      <c r="O63" s="76"/>
      <c r="P63" s="60"/>
    </row>
    <row r="64" spans="1:16" s="19" customFormat="1" ht="21" customHeight="1">
      <c r="A64" s="17"/>
      <c r="B64" s="17"/>
      <c r="C64" s="17" t="s">
        <v>32</v>
      </c>
      <c r="D64" s="17"/>
      <c r="E64" s="17"/>
      <c r="F64" s="17"/>
      <c r="G64" s="16"/>
      <c r="H64" s="17"/>
      <c r="I64" s="55"/>
      <c r="J64" s="17"/>
      <c r="K64" s="55"/>
      <c r="L64" s="76"/>
      <c r="M64" s="76"/>
      <c r="N64" s="17"/>
      <c r="O64" s="76"/>
      <c r="P64" s="60"/>
    </row>
    <row r="65" spans="1:15" ht="21" customHeight="1" thickBot="1">
      <c r="D65" s="17" t="s">
        <v>235</v>
      </c>
      <c r="G65" s="16">
        <v>19.100000000000001</v>
      </c>
      <c r="I65" s="22">
        <v>1826483120</v>
      </c>
      <c r="J65" s="15"/>
      <c r="K65" s="22">
        <v>1826483120</v>
      </c>
      <c r="L65" s="10"/>
      <c r="M65" s="22">
        <v>1826483120</v>
      </c>
      <c r="N65" s="20"/>
      <c r="O65" s="22">
        <v>1826483120</v>
      </c>
    </row>
    <row r="66" spans="1:15" ht="21" customHeight="1" thickTop="1">
      <c r="C66" s="17" t="s">
        <v>145</v>
      </c>
      <c r="G66" s="17"/>
      <c r="J66" s="71"/>
      <c r="L66" s="71"/>
      <c r="M66" s="71"/>
      <c r="N66" s="71"/>
      <c r="O66" s="71"/>
    </row>
    <row r="67" spans="1:15" ht="21" customHeight="1">
      <c r="D67" s="17" t="s">
        <v>258</v>
      </c>
      <c r="G67" s="16">
        <v>19.100000000000001</v>
      </c>
      <c r="I67" s="165">
        <v>1442272937</v>
      </c>
      <c r="J67" s="71"/>
      <c r="K67" s="4">
        <v>0</v>
      </c>
      <c r="L67" s="23"/>
      <c r="M67" s="23">
        <v>1442272937</v>
      </c>
      <c r="N67" s="71"/>
      <c r="O67" s="4">
        <v>0</v>
      </c>
    </row>
    <row r="68" spans="1:15" ht="21" customHeight="1">
      <c r="D68" s="17" t="s">
        <v>215</v>
      </c>
      <c r="G68" s="16">
        <v>19.100000000000001</v>
      </c>
      <c r="I68" s="4">
        <v>0</v>
      </c>
      <c r="J68" s="71"/>
      <c r="K68" s="4">
        <v>1442272398</v>
      </c>
      <c r="L68" s="23"/>
      <c r="M68" s="4">
        <v>0</v>
      </c>
      <c r="N68" s="71"/>
      <c r="O68" s="4">
        <v>1442272398</v>
      </c>
    </row>
    <row r="69" spans="1:15" ht="21" customHeight="1">
      <c r="B69" s="120" t="s">
        <v>33</v>
      </c>
      <c r="I69" s="10">
        <v>72013979</v>
      </c>
      <c r="J69" s="71"/>
      <c r="K69" s="10">
        <v>72013979</v>
      </c>
      <c r="L69" s="71"/>
      <c r="M69" s="4">
        <v>0</v>
      </c>
      <c r="N69" s="71"/>
      <c r="O69" s="4">
        <v>0</v>
      </c>
    </row>
    <row r="70" spans="1:15" ht="21" customHeight="1">
      <c r="B70" s="17" t="s">
        <v>84</v>
      </c>
      <c r="I70" s="10">
        <v>608380498</v>
      </c>
      <c r="J70" s="71"/>
      <c r="K70" s="10">
        <v>608378342</v>
      </c>
      <c r="L70" s="23"/>
      <c r="M70" s="23">
        <v>608380498</v>
      </c>
      <c r="N70" s="71"/>
      <c r="O70" s="23">
        <v>608378342</v>
      </c>
    </row>
    <row r="71" spans="1:15" ht="21" customHeight="1">
      <c r="B71" s="17" t="s">
        <v>34</v>
      </c>
      <c r="J71" s="71"/>
      <c r="L71" s="71"/>
      <c r="M71" s="23"/>
      <c r="N71" s="71"/>
      <c r="O71" s="23"/>
    </row>
    <row r="72" spans="1:15" ht="21" customHeight="1">
      <c r="D72" s="17" t="s">
        <v>35</v>
      </c>
      <c r="J72" s="71"/>
      <c r="L72" s="71"/>
      <c r="M72" s="23"/>
      <c r="N72" s="71"/>
      <c r="O72" s="23"/>
    </row>
    <row r="73" spans="1:15" ht="21" customHeight="1">
      <c r="F73" s="17" t="s">
        <v>36</v>
      </c>
      <c r="G73" s="16">
        <v>21</v>
      </c>
      <c r="I73" s="10">
        <v>182648313.19700003</v>
      </c>
      <c r="J73" s="71"/>
      <c r="K73" s="10">
        <v>182648313.19700003</v>
      </c>
      <c r="L73" s="71"/>
      <c r="M73" s="23">
        <v>182648313</v>
      </c>
      <c r="N73" s="71"/>
      <c r="O73" s="23">
        <v>182648313</v>
      </c>
    </row>
    <row r="74" spans="1:15" ht="21" customHeight="1">
      <c r="F74" s="17" t="s">
        <v>144</v>
      </c>
      <c r="G74" s="16">
        <v>20</v>
      </c>
      <c r="I74" s="21">
        <v>26339581</v>
      </c>
      <c r="K74" s="21">
        <v>18460134</v>
      </c>
      <c r="L74" s="71"/>
      <c r="M74" s="10">
        <v>22858842</v>
      </c>
      <c r="N74" s="23"/>
      <c r="O74" s="10">
        <v>16861989</v>
      </c>
    </row>
    <row r="75" spans="1:15" ht="21" customHeight="1">
      <c r="C75" s="17" t="s">
        <v>37</v>
      </c>
      <c r="I75" s="10">
        <v>6147889976.8029995</v>
      </c>
      <c r="J75" s="71"/>
      <c r="K75" s="10">
        <v>6201488345.8029995</v>
      </c>
      <c r="L75" s="71"/>
      <c r="M75" s="23">
        <v>6106895035</v>
      </c>
      <c r="N75" s="71"/>
      <c r="O75" s="23">
        <v>6131903490</v>
      </c>
    </row>
    <row r="76" spans="1:15" ht="21" customHeight="1">
      <c r="C76" s="17" t="s">
        <v>239</v>
      </c>
      <c r="G76" s="16">
        <v>20</v>
      </c>
      <c r="I76" s="3">
        <v>-28811548</v>
      </c>
      <c r="J76" s="88"/>
      <c r="K76" s="3">
        <v>-19245025</v>
      </c>
      <c r="L76" s="88"/>
      <c r="M76" s="3">
        <v>-19654793</v>
      </c>
      <c r="N76" s="88"/>
      <c r="O76" s="3">
        <v>-12926094</v>
      </c>
    </row>
    <row r="77" spans="1:15" ht="21" customHeight="1">
      <c r="C77" s="17" t="s">
        <v>179</v>
      </c>
      <c r="I77" s="10"/>
      <c r="J77" s="71"/>
      <c r="K77" s="10"/>
      <c r="L77" s="71"/>
      <c r="M77" s="23"/>
      <c r="N77" s="71"/>
      <c r="O77" s="23"/>
    </row>
    <row r="78" spans="1:15" ht="21" customHeight="1">
      <c r="F78" s="17" t="s">
        <v>181</v>
      </c>
      <c r="I78" s="24">
        <v>-331460592</v>
      </c>
      <c r="J78" s="71"/>
      <c r="K78" s="24">
        <v>-331460592</v>
      </c>
      <c r="L78" s="71"/>
      <c r="M78" s="4">
        <v>0</v>
      </c>
      <c r="N78" s="71"/>
      <c r="O78" s="4">
        <v>0</v>
      </c>
    </row>
    <row r="79" spans="1:15" ht="21" customHeight="1">
      <c r="A79" s="19" t="s">
        <v>38</v>
      </c>
      <c r="I79" s="25">
        <v>8119273145</v>
      </c>
      <c r="J79" s="71"/>
      <c r="K79" s="25">
        <v>8174555895</v>
      </c>
      <c r="L79" s="71"/>
      <c r="M79" s="25">
        <v>8343400832</v>
      </c>
      <c r="N79" s="71"/>
      <c r="O79" s="25">
        <v>8369138438</v>
      </c>
    </row>
    <row r="80" spans="1:15" ht="21" customHeight="1">
      <c r="B80" s="17" t="s">
        <v>39</v>
      </c>
      <c r="I80" s="55">
        <v>2139210686</v>
      </c>
      <c r="J80" s="71"/>
      <c r="K80" s="55">
        <v>2092517960</v>
      </c>
      <c r="L80" s="71"/>
      <c r="M80" s="4">
        <v>0</v>
      </c>
      <c r="N80" s="4"/>
      <c r="O80" s="4">
        <v>0</v>
      </c>
    </row>
    <row r="81" spans="1:16" ht="21" customHeight="1">
      <c r="A81" s="19" t="s">
        <v>117</v>
      </c>
      <c r="B81" s="19"/>
      <c r="C81" s="19"/>
      <c r="D81" s="19"/>
      <c r="E81" s="19"/>
      <c r="F81" s="19"/>
      <c r="G81" s="18"/>
      <c r="H81" s="19"/>
      <c r="I81" s="72">
        <v>10258483831</v>
      </c>
      <c r="J81" s="71"/>
      <c r="K81" s="72">
        <v>10267073855</v>
      </c>
      <c r="L81" s="71"/>
      <c r="M81" s="73">
        <v>8343400832</v>
      </c>
      <c r="N81" s="71"/>
      <c r="O81" s="73">
        <v>8369138438</v>
      </c>
    </row>
    <row r="82" spans="1:16" ht="21" customHeight="1" thickBot="1">
      <c r="A82" s="19" t="s">
        <v>40</v>
      </c>
      <c r="B82" s="19"/>
      <c r="C82" s="19"/>
      <c r="D82" s="19"/>
      <c r="E82" s="19"/>
      <c r="F82" s="19"/>
      <c r="G82" s="18"/>
      <c r="H82" s="19"/>
      <c r="I82" s="2">
        <v>25286614434</v>
      </c>
      <c r="J82" s="10"/>
      <c r="K82" s="2">
        <v>25491954843</v>
      </c>
      <c r="L82" s="10"/>
      <c r="M82" s="2">
        <v>21507544390</v>
      </c>
      <c r="N82" s="10"/>
      <c r="O82" s="2">
        <v>21631322838</v>
      </c>
    </row>
    <row r="83" spans="1:16" ht="21" customHeight="1" thickTop="1">
      <c r="A83" s="19"/>
      <c r="B83" s="19"/>
      <c r="C83" s="19"/>
      <c r="D83" s="19"/>
      <c r="E83" s="19"/>
      <c r="F83" s="19"/>
      <c r="G83" s="18"/>
      <c r="H83" s="19"/>
      <c r="J83" s="71"/>
      <c r="L83" s="71"/>
      <c r="M83" s="71"/>
      <c r="N83" s="71"/>
      <c r="O83" s="71"/>
    </row>
    <row r="84" spans="1:16" s="19" customFormat="1" ht="21" customHeight="1">
      <c r="A84" s="17"/>
      <c r="B84" s="17"/>
      <c r="C84" s="17"/>
      <c r="D84" s="17"/>
      <c r="E84" s="17"/>
      <c r="F84" s="17"/>
      <c r="G84" s="16"/>
      <c r="H84" s="17"/>
      <c r="I84" s="55"/>
      <c r="J84" s="17"/>
      <c r="K84" s="55"/>
      <c r="L84" s="76"/>
      <c r="M84" s="76"/>
      <c r="N84" s="17"/>
      <c r="O84" s="76"/>
      <c r="P84" s="60"/>
    </row>
    <row r="85" spans="1:16" s="19" customFormat="1" ht="21" customHeight="1">
      <c r="A85" s="17"/>
      <c r="B85" s="17"/>
      <c r="C85" s="17"/>
      <c r="D85" s="17"/>
      <c r="E85" s="17"/>
      <c r="F85" s="17"/>
      <c r="G85" s="16"/>
      <c r="H85" s="17"/>
      <c r="I85" s="55"/>
      <c r="J85" s="17"/>
      <c r="K85" s="55"/>
      <c r="L85" s="76"/>
      <c r="M85" s="76"/>
      <c r="N85" s="17"/>
      <c r="O85" s="76"/>
      <c r="P85" s="60"/>
    </row>
    <row r="86" spans="1:16" s="19" customFormat="1" ht="21" customHeight="1">
      <c r="A86" s="17"/>
      <c r="B86" s="17"/>
      <c r="C86" s="17"/>
      <c r="D86" s="17"/>
      <c r="E86" s="17"/>
      <c r="F86" s="17"/>
      <c r="G86" s="16"/>
      <c r="H86" s="17"/>
      <c r="I86" s="55"/>
      <c r="J86" s="17"/>
      <c r="K86" s="55"/>
      <c r="L86" s="76"/>
      <c r="M86" s="76"/>
      <c r="N86" s="17"/>
      <c r="O86" s="76"/>
      <c r="P86" s="60"/>
    </row>
    <row r="87" spans="1:16" ht="21" customHeight="1">
      <c r="L87" s="76"/>
      <c r="M87" s="76"/>
      <c r="O87" s="76"/>
    </row>
    <row r="88" spans="1:16" ht="21" customHeight="1">
      <c r="L88" s="76"/>
      <c r="M88" s="76"/>
      <c r="O88" s="76"/>
    </row>
    <row r="89" spans="1:16" ht="21" customHeight="1">
      <c r="L89" s="76"/>
      <c r="M89" s="76"/>
      <c r="O89" s="76"/>
    </row>
    <row r="90" spans="1:16" ht="21" customHeight="1">
      <c r="L90" s="76"/>
      <c r="M90" s="76"/>
      <c r="O90" s="76"/>
    </row>
    <row r="91" spans="1:16" ht="21" customHeight="1">
      <c r="L91" s="76"/>
      <c r="M91" s="76"/>
      <c r="O91" s="76"/>
    </row>
    <row r="92" spans="1:16" ht="21" customHeight="1">
      <c r="L92" s="76"/>
      <c r="M92" s="76"/>
      <c r="O92" s="76"/>
    </row>
    <row r="93" spans="1:16" ht="21" customHeight="1">
      <c r="L93" s="76"/>
      <c r="M93" s="76"/>
      <c r="O93" s="76"/>
    </row>
    <row r="94" spans="1:16" ht="21" customHeight="1">
      <c r="L94" s="76"/>
      <c r="M94" s="76"/>
      <c r="O94" s="76"/>
    </row>
    <row r="95" spans="1:16" ht="21" customHeight="1">
      <c r="L95" s="76"/>
      <c r="M95" s="76"/>
      <c r="O95" s="76"/>
    </row>
    <row r="96" spans="1:16" ht="21" customHeight="1">
      <c r="L96" s="76"/>
      <c r="M96" s="76"/>
      <c r="O96" s="76"/>
    </row>
    <row r="97" spans="12:15" ht="21" customHeight="1">
      <c r="L97" s="76"/>
      <c r="M97" s="76"/>
      <c r="O97" s="76"/>
    </row>
    <row r="98" spans="12:15" ht="21" customHeight="1">
      <c r="L98" s="76"/>
      <c r="M98" s="76"/>
      <c r="O98" s="76"/>
    </row>
    <row r="99" spans="12:15" ht="21" customHeight="1">
      <c r="L99" s="76"/>
      <c r="M99" s="76"/>
      <c r="O99" s="76"/>
    </row>
    <row r="100" spans="12:15" ht="21" customHeight="1">
      <c r="L100" s="76"/>
      <c r="M100" s="76"/>
      <c r="O100" s="76"/>
    </row>
    <row r="101" spans="12:15" ht="21" customHeight="1">
      <c r="L101" s="76"/>
      <c r="M101" s="76"/>
      <c r="O101" s="76"/>
    </row>
    <row r="102" spans="12:15" ht="21" customHeight="1">
      <c r="L102" s="76"/>
      <c r="M102" s="76"/>
      <c r="O102" s="76"/>
    </row>
    <row r="103" spans="12:15" ht="21" customHeight="1">
      <c r="L103" s="76"/>
      <c r="M103" s="76"/>
      <c r="O103" s="76"/>
    </row>
    <row r="104" spans="12:15" ht="21" customHeight="1">
      <c r="L104" s="76"/>
      <c r="M104" s="76"/>
      <c r="O104" s="76"/>
    </row>
    <row r="105" spans="12:15" ht="21" customHeight="1">
      <c r="L105" s="76"/>
      <c r="M105" s="76"/>
      <c r="O105" s="76"/>
    </row>
    <row r="106" spans="12:15" ht="21" customHeight="1">
      <c r="L106" s="76"/>
      <c r="M106" s="76"/>
      <c r="O106" s="76"/>
    </row>
    <row r="107" spans="12:15" ht="21" customHeight="1">
      <c r="L107" s="76"/>
      <c r="M107" s="76"/>
      <c r="O107" s="76"/>
    </row>
    <row r="108" spans="12:15" ht="21" customHeight="1">
      <c r="L108" s="76"/>
      <c r="M108" s="76"/>
      <c r="O108" s="76"/>
    </row>
    <row r="109" spans="12:15" ht="21" customHeight="1">
      <c r="L109" s="76"/>
      <c r="M109" s="76"/>
      <c r="O109" s="76"/>
    </row>
    <row r="110" spans="12:15" ht="21" customHeight="1">
      <c r="L110" s="76"/>
      <c r="M110" s="76"/>
      <c r="O110" s="76"/>
    </row>
    <row r="111" spans="12:15" ht="21" customHeight="1">
      <c r="L111" s="76"/>
      <c r="M111" s="76"/>
      <c r="O111" s="76"/>
    </row>
    <row r="112" spans="12:15" ht="21" customHeight="1">
      <c r="L112" s="76"/>
      <c r="M112" s="76"/>
      <c r="O112" s="76"/>
    </row>
    <row r="113" spans="12:15" ht="21" customHeight="1">
      <c r="L113" s="76"/>
      <c r="M113" s="76"/>
      <c r="O113" s="76"/>
    </row>
    <row r="114" spans="12:15" ht="21" customHeight="1">
      <c r="L114" s="76"/>
      <c r="M114" s="76"/>
      <c r="O114" s="76"/>
    </row>
    <row r="115" spans="12:15" ht="21" customHeight="1">
      <c r="L115" s="76"/>
      <c r="M115" s="76"/>
      <c r="O115" s="76"/>
    </row>
    <row r="116" spans="12:15" ht="21" customHeight="1">
      <c r="L116" s="76"/>
      <c r="M116" s="76"/>
      <c r="O116" s="76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9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BEC5-EC9F-467D-BBDC-D72EE23A2247}">
  <sheetPr>
    <tabColor rgb="FF33CC33"/>
  </sheetPr>
  <dimension ref="A1:P102"/>
  <sheetViews>
    <sheetView view="pageBreakPreview" zoomScaleNormal="100" zoomScaleSheetLayoutView="100" workbookViewId="0">
      <selection activeCell="K64" sqref="K64"/>
    </sheetView>
  </sheetViews>
  <sheetFormatPr defaultColWidth="9.44140625" defaultRowHeight="19.8"/>
  <cols>
    <col min="1" max="3" width="1.6640625" style="17" customWidth="1"/>
    <col min="4" max="4" width="56.6640625" style="17" customWidth="1"/>
    <col min="5" max="5" width="6.6640625" style="17" customWidth="1"/>
    <col min="6" max="6" width="1.6640625" style="17" customWidth="1"/>
    <col min="7" max="7" width="15.6640625" style="71" customWidth="1"/>
    <col min="8" max="8" width="1.6640625" style="17" customWidth="1"/>
    <col min="9" max="9" width="15.6640625" style="71" customWidth="1"/>
    <col min="10" max="10" width="1.6640625" style="17" customWidth="1"/>
    <col min="11" max="11" width="15.6640625" style="71" customWidth="1"/>
    <col min="12" max="12" width="1.6640625" style="17" customWidth="1"/>
    <col min="13" max="13" width="15.6640625" style="17" customWidth="1"/>
    <col min="14" max="14" width="9.44140625" style="17"/>
    <col min="15" max="15" width="14.44140625" style="17" bestFit="1" customWidth="1"/>
    <col min="16" max="16" width="12.109375" style="17" bestFit="1" customWidth="1"/>
    <col min="17" max="16384" width="9.44140625" style="17"/>
  </cols>
  <sheetData>
    <row r="1" spans="1:16" ht="20.399999999999999">
      <c r="A1" s="60" t="s">
        <v>41</v>
      </c>
      <c r="B1" s="52"/>
      <c r="C1" s="52"/>
      <c r="D1" s="52"/>
      <c r="E1" s="52"/>
      <c r="F1" s="52"/>
      <c r="G1" s="78"/>
      <c r="H1" s="16"/>
      <c r="I1" s="78"/>
      <c r="J1" s="16"/>
      <c r="K1" s="78"/>
      <c r="L1" s="59"/>
      <c r="M1" s="81" t="s">
        <v>204</v>
      </c>
    </row>
    <row r="2" spans="1:16" ht="20.399999999999999">
      <c r="A2" s="60" t="s">
        <v>121</v>
      </c>
      <c r="B2" s="52"/>
      <c r="C2" s="52"/>
      <c r="D2" s="52"/>
      <c r="E2" s="52"/>
      <c r="F2" s="52"/>
      <c r="G2" s="78"/>
      <c r="H2" s="16"/>
      <c r="I2" s="78"/>
      <c r="J2" s="16"/>
      <c r="K2" s="78"/>
      <c r="L2" s="59"/>
      <c r="M2" s="81" t="s">
        <v>205</v>
      </c>
    </row>
    <row r="3" spans="1:16" ht="20.399999999999999">
      <c r="A3" s="60" t="s">
        <v>266</v>
      </c>
      <c r="B3" s="52"/>
      <c r="C3" s="52"/>
      <c r="D3" s="52"/>
      <c r="E3" s="52"/>
      <c r="F3" s="52"/>
      <c r="G3" s="78"/>
      <c r="H3" s="16"/>
      <c r="I3" s="78"/>
      <c r="J3" s="16"/>
      <c r="K3" s="78"/>
      <c r="L3" s="16"/>
      <c r="M3" s="16"/>
    </row>
    <row r="4" spans="1:16" ht="20.399999999999999">
      <c r="G4" s="56"/>
      <c r="H4" s="56"/>
      <c r="I4" s="56"/>
      <c r="J4" s="56"/>
      <c r="K4" s="56"/>
      <c r="L4" s="56"/>
      <c r="M4" s="82" t="s">
        <v>3</v>
      </c>
    </row>
    <row r="5" spans="1:16" ht="20.399999999999999">
      <c r="G5" s="58"/>
      <c r="H5" s="58" t="s">
        <v>131</v>
      </c>
      <c r="I5" s="58"/>
      <c r="J5" s="18"/>
      <c r="K5" s="58"/>
      <c r="L5" s="58" t="s">
        <v>132</v>
      </c>
      <c r="M5" s="58"/>
    </row>
    <row r="6" spans="1:16" s="19" customFormat="1" ht="20.399999999999999">
      <c r="E6" s="124" t="s">
        <v>4</v>
      </c>
      <c r="G6" s="83">
        <v>2024</v>
      </c>
      <c r="H6" s="84"/>
      <c r="I6" s="83">
        <v>2023</v>
      </c>
      <c r="J6" s="85"/>
      <c r="K6" s="83">
        <v>2024</v>
      </c>
      <c r="L6" s="84"/>
      <c r="M6" s="83">
        <v>2023</v>
      </c>
    </row>
    <row r="7" spans="1:16" s="19" customFormat="1" ht="20.399999999999999">
      <c r="E7" s="59"/>
      <c r="G7" s="84"/>
      <c r="H7" s="84"/>
      <c r="I7" s="84"/>
      <c r="J7" s="85"/>
      <c r="K7" s="84"/>
      <c r="L7" s="84"/>
      <c r="M7" s="84"/>
    </row>
    <row r="8" spans="1:16">
      <c r="A8" s="17" t="s">
        <v>42</v>
      </c>
      <c r="E8" s="125"/>
      <c r="G8" s="3">
        <v>435985021</v>
      </c>
      <c r="H8" s="4"/>
      <c r="I8" s="3">
        <v>459290482</v>
      </c>
      <c r="J8" s="4"/>
      <c r="K8" s="3">
        <v>340809654</v>
      </c>
      <c r="L8" s="4"/>
      <c r="M8" s="3">
        <v>269319468</v>
      </c>
      <c r="O8" s="15"/>
      <c r="P8" s="86"/>
    </row>
    <row r="9" spans="1:16">
      <c r="A9" s="17" t="s">
        <v>110</v>
      </c>
      <c r="E9" s="126"/>
      <c r="G9" s="3">
        <v>309684688</v>
      </c>
      <c r="H9" s="4"/>
      <c r="I9" s="3">
        <v>325994144</v>
      </c>
      <c r="J9" s="4"/>
      <c r="K9" s="3">
        <v>18141561</v>
      </c>
      <c r="L9" s="4"/>
      <c r="M9" s="3">
        <v>17782063</v>
      </c>
      <c r="O9" s="15"/>
      <c r="P9" s="86"/>
    </row>
    <row r="10" spans="1:16">
      <c r="A10" s="17" t="s">
        <v>74</v>
      </c>
      <c r="E10" s="126"/>
      <c r="G10" s="3">
        <v>8616737</v>
      </c>
      <c r="H10" s="4"/>
      <c r="I10" s="3">
        <v>51713171</v>
      </c>
      <c r="J10" s="4"/>
      <c r="K10" s="4">
        <v>0</v>
      </c>
      <c r="L10" s="4"/>
      <c r="M10" s="4">
        <v>0</v>
      </c>
      <c r="O10" s="15"/>
      <c r="P10" s="86"/>
    </row>
    <row r="11" spans="1:16">
      <c r="A11" s="17" t="s">
        <v>236</v>
      </c>
      <c r="E11" s="126"/>
      <c r="G11" s="3">
        <v>64214185</v>
      </c>
      <c r="H11" s="4"/>
      <c r="I11" s="4">
        <v>0</v>
      </c>
      <c r="J11" s="4"/>
      <c r="K11" s="4">
        <v>0</v>
      </c>
      <c r="L11" s="4"/>
      <c r="M11" s="4">
        <v>0</v>
      </c>
      <c r="O11" s="15"/>
      <c r="P11" s="86"/>
    </row>
    <row r="12" spans="1:16" s="19" customFormat="1" ht="20.399999999999999">
      <c r="B12" s="19" t="s">
        <v>43</v>
      </c>
      <c r="E12" s="127"/>
      <c r="G12" s="87">
        <v>818500631</v>
      </c>
      <c r="H12" s="4"/>
      <c r="I12" s="87">
        <v>836997797</v>
      </c>
      <c r="J12" s="4"/>
      <c r="K12" s="87">
        <v>358951215</v>
      </c>
      <c r="L12" s="4"/>
      <c r="M12" s="87">
        <v>287101531</v>
      </c>
      <c r="O12" s="49"/>
      <c r="P12" s="86"/>
    </row>
    <row r="13" spans="1:16">
      <c r="A13" s="17" t="s">
        <v>44</v>
      </c>
      <c r="E13" s="126"/>
      <c r="G13" s="88">
        <v>-305155192</v>
      </c>
      <c r="H13" s="4"/>
      <c r="I13" s="88">
        <v>-304136774</v>
      </c>
      <c r="J13" s="4"/>
      <c r="K13" s="88">
        <v>-233449766</v>
      </c>
      <c r="L13" s="4"/>
      <c r="M13" s="88">
        <v>-170228003</v>
      </c>
      <c r="O13" s="15"/>
      <c r="P13" s="86"/>
    </row>
    <row r="14" spans="1:16">
      <c r="A14" s="17" t="s">
        <v>200</v>
      </c>
      <c r="E14" s="126"/>
      <c r="G14" s="88">
        <v>-230681836</v>
      </c>
      <c r="H14" s="4"/>
      <c r="I14" s="88">
        <v>-87947675</v>
      </c>
      <c r="J14" s="4"/>
      <c r="K14" s="88">
        <v>-8529801</v>
      </c>
      <c r="L14" s="4"/>
      <c r="M14" s="88">
        <v>-9730737</v>
      </c>
      <c r="O14" s="15"/>
      <c r="P14" s="86"/>
    </row>
    <row r="15" spans="1:16">
      <c r="A15" s="17" t="s">
        <v>75</v>
      </c>
      <c r="E15" s="126"/>
      <c r="G15" s="88">
        <v>-4750554</v>
      </c>
      <c r="H15" s="4"/>
      <c r="I15" s="88">
        <v>-36856808</v>
      </c>
      <c r="J15" s="4"/>
      <c r="K15" s="4">
        <v>0</v>
      </c>
      <c r="L15" s="4"/>
      <c r="M15" s="4">
        <v>0</v>
      </c>
      <c r="O15" s="15"/>
      <c r="P15" s="86"/>
    </row>
    <row r="16" spans="1:16">
      <c r="A16" s="17" t="s">
        <v>237</v>
      </c>
      <c r="E16" s="126"/>
      <c r="G16" s="88">
        <v>-58109571</v>
      </c>
      <c r="H16" s="4"/>
      <c r="I16" s="4">
        <v>0</v>
      </c>
      <c r="J16" s="4"/>
      <c r="K16" s="4">
        <v>0</v>
      </c>
      <c r="L16" s="4"/>
      <c r="M16" s="4">
        <v>0</v>
      </c>
      <c r="O16" s="15"/>
      <c r="P16" s="86"/>
    </row>
    <row r="17" spans="1:16" s="19" customFormat="1" ht="20.399999999999999">
      <c r="B17" s="19" t="s">
        <v>68</v>
      </c>
      <c r="E17" s="127"/>
      <c r="G17" s="87">
        <v>-598697153</v>
      </c>
      <c r="H17" s="4"/>
      <c r="I17" s="87">
        <v>-428941257</v>
      </c>
      <c r="J17" s="4"/>
      <c r="K17" s="87">
        <v>-241979567</v>
      </c>
      <c r="L17" s="4"/>
      <c r="M17" s="87">
        <v>-179958740</v>
      </c>
      <c r="O17" s="49"/>
      <c r="P17" s="86"/>
    </row>
    <row r="18" spans="1:16" s="19" customFormat="1" ht="20.399999999999999">
      <c r="A18" s="19" t="s">
        <v>85</v>
      </c>
      <c r="E18" s="127"/>
      <c r="G18" s="89">
        <v>219803478</v>
      </c>
      <c r="H18" s="4"/>
      <c r="I18" s="89">
        <v>408056540</v>
      </c>
      <c r="J18" s="4"/>
      <c r="K18" s="89">
        <v>116971648</v>
      </c>
      <c r="L18" s="4"/>
      <c r="M18" s="89">
        <v>107142791</v>
      </c>
      <c r="O18" s="49"/>
      <c r="P18" s="86"/>
    </row>
    <row r="19" spans="1:16" s="19" customFormat="1" ht="20.399999999999999">
      <c r="A19" s="17" t="s">
        <v>122</v>
      </c>
      <c r="E19" s="90"/>
      <c r="G19" s="4">
        <v>0</v>
      </c>
      <c r="H19" s="4"/>
      <c r="I19" s="4">
        <v>1135046</v>
      </c>
      <c r="J19" s="4"/>
      <c r="K19" s="4">
        <v>0</v>
      </c>
      <c r="L19" s="4"/>
      <c r="M19" s="4">
        <v>0</v>
      </c>
      <c r="O19" s="49"/>
      <c r="P19" s="86"/>
    </row>
    <row r="20" spans="1:16" ht="22.35" customHeight="1">
      <c r="A20" s="17" t="s">
        <v>191</v>
      </c>
      <c r="E20" s="125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O20" s="15"/>
      <c r="P20" s="86"/>
    </row>
    <row r="21" spans="1:16">
      <c r="A21" s="17" t="s">
        <v>106</v>
      </c>
      <c r="E21" s="125"/>
      <c r="G21" s="4">
        <v>0</v>
      </c>
      <c r="H21" s="4"/>
      <c r="I21" s="4">
        <v>0</v>
      </c>
      <c r="J21" s="4"/>
      <c r="K21" s="4">
        <v>142710043</v>
      </c>
      <c r="L21" s="4"/>
      <c r="M21" s="4">
        <v>123688065</v>
      </c>
      <c r="O21" s="15"/>
      <c r="P21" s="86"/>
    </row>
    <row r="22" spans="1:16">
      <c r="A22" s="17" t="s">
        <v>45</v>
      </c>
      <c r="E22" s="125"/>
      <c r="G22" s="4">
        <v>56138173</v>
      </c>
      <c r="H22" s="4"/>
      <c r="I22" s="4">
        <v>8741136</v>
      </c>
      <c r="J22" s="4"/>
      <c r="K22" s="3">
        <v>59431094</v>
      </c>
      <c r="L22" s="4"/>
      <c r="M22" s="4">
        <v>74564464</v>
      </c>
      <c r="O22" s="15"/>
      <c r="P22" s="86"/>
    </row>
    <row r="23" spans="1:16" ht="20.399999999999999">
      <c r="A23" s="19" t="s">
        <v>86</v>
      </c>
      <c r="E23" s="125"/>
      <c r="G23" s="91">
        <v>275941651</v>
      </c>
      <c r="H23" s="4"/>
      <c r="I23" s="91">
        <v>417932722</v>
      </c>
      <c r="J23" s="4"/>
      <c r="K23" s="91">
        <v>319112785</v>
      </c>
      <c r="L23" s="4"/>
      <c r="M23" s="91">
        <v>305395320</v>
      </c>
      <c r="O23" s="15"/>
      <c r="P23" s="86"/>
    </row>
    <row r="24" spans="1:16">
      <c r="A24" s="17" t="s">
        <v>46</v>
      </c>
      <c r="G24" s="88">
        <v>-49574186</v>
      </c>
      <c r="H24" s="4"/>
      <c r="I24" s="88">
        <v>-42037971</v>
      </c>
      <c r="J24" s="4"/>
      <c r="K24" s="88">
        <v>-26779722</v>
      </c>
      <c r="L24" s="4"/>
      <c r="M24" s="88">
        <v>-26786955</v>
      </c>
      <c r="O24" s="15"/>
      <c r="P24" s="86"/>
    </row>
    <row r="25" spans="1:16">
      <c r="A25" s="17" t="s">
        <v>47</v>
      </c>
      <c r="G25" s="88">
        <v>-128453407</v>
      </c>
      <c r="H25" s="4"/>
      <c r="I25" s="88">
        <v>-309902711</v>
      </c>
      <c r="J25" s="4"/>
      <c r="K25" s="88">
        <v>-117833485</v>
      </c>
      <c r="L25" s="4"/>
      <c r="M25" s="88">
        <v>-125734382</v>
      </c>
      <c r="O25" s="15"/>
      <c r="P25" s="86"/>
    </row>
    <row r="26" spans="1:16">
      <c r="A26" s="17" t="s">
        <v>48</v>
      </c>
      <c r="E26" s="90"/>
      <c r="G26" s="88">
        <v>-5532404</v>
      </c>
      <c r="H26" s="4"/>
      <c r="I26" s="88">
        <v>-4832070</v>
      </c>
      <c r="J26" s="4"/>
      <c r="K26" s="88">
        <v>-5532404</v>
      </c>
      <c r="L26" s="4"/>
      <c r="M26" s="88">
        <v>-4832070</v>
      </c>
      <c r="O26" s="15"/>
      <c r="P26" s="86"/>
    </row>
    <row r="27" spans="1:16" s="19" customFormat="1" ht="20.399999999999999">
      <c r="B27" s="19" t="s">
        <v>49</v>
      </c>
      <c r="E27" s="128"/>
      <c r="G27" s="87">
        <v>-183559997</v>
      </c>
      <c r="H27" s="4"/>
      <c r="I27" s="87">
        <v>-356772752</v>
      </c>
      <c r="J27" s="4"/>
      <c r="K27" s="87">
        <v>-150145611</v>
      </c>
      <c r="L27" s="4"/>
      <c r="M27" s="87">
        <v>-157353407</v>
      </c>
      <c r="O27" s="49"/>
      <c r="P27" s="86"/>
    </row>
    <row r="28" spans="1:16" s="19" customFormat="1" ht="20.399999999999999">
      <c r="A28" s="19" t="s">
        <v>128</v>
      </c>
      <c r="E28" s="128"/>
      <c r="G28" s="88"/>
      <c r="H28" s="4"/>
      <c r="I28" s="88"/>
      <c r="J28" s="4"/>
      <c r="K28" s="88"/>
      <c r="L28" s="4"/>
      <c r="M28" s="88"/>
      <c r="O28" s="49"/>
      <c r="P28" s="86"/>
    </row>
    <row r="29" spans="1:16" s="19" customFormat="1" ht="20.399999999999999">
      <c r="B29" s="19" t="s">
        <v>133</v>
      </c>
      <c r="E29" s="128"/>
      <c r="G29" s="4">
        <v>92381654</v>
      </c>
      <c r="H29" s="4"/>
      <c r="I29" s="4">
        <v>61159970</v>
      </c>
      <c r="J29" s="4"/>
      <c r="K29" s="4">
        <v>168967174</v>
      </c>
      <c r="L29" s="4"/>
      <c r="M29" s="4">
        <v>148041913</v>
      </c>
      <c r="O29" s="49"/>
      <c r="P29" s="86"/>
    </row>
    <row r="30" spans="1:16" s="19" customFormat="1" ht="20.399999999999999">
      <c r="A30" s="17" t="s">
        <v>187</v>
      </c>
      <c r="E30" s="128"/>
      <c r="G30" s="88">
        <v>11688319</v>
      </c>
      <c r="H30" s="4"/>
      <c r="I30" s="4">
        <v>-11981298</v>
      </c>
      <c r="J30" s="4"/>
      <c r="K30" s="88">
        <v>11688319</v>
      </c>
      <c r="L30" s="4"/>
      <c r="M30" s="4">
        <v>-15692798</v>
      </c>
      <c r="O30" s="49"/>
      <c r="P30" s="86"/>
    </row>
    <row r="31" spans="1:16" s="19" customFormat="1" ht="20.399999999999999">
      <c r="A31" s="17" t="s">
        <v>153</v>
      </c>
      <c r="E31" s="128"/>
      <c r="G31" s="4">
        <v>6401350</v>
      </c>
      <c r="H31" s="4"/>
      <c r="I31" s="4">
        <v>9498553</v>
      </c>
      <c r="J31" s="4"/>
      <c r="K31" s="88">
        <v>18209718</v>
      </c>
      <c r="L31" s="4"/>
      <c r="M31" s="4">
        <v>23976418</v>
      </c>
      <c r="O31" s="49"/>
      <c r="P31" s="86"/>
    </row>
    <row r="32" spans="1:16">
      <c r="A32" s="17" t="s">
        <v>50</v>
      </c>
      <c r="G32" s="88">
        <v>-85396126</v>
      </c>
      <c r="H32" s="4"/>
      <c r="I32" s="88">
        <v>-113802687</v>
      </c>
      <c r="J32" s="4"/>
      <c r="K32" s="4">
        <v>-88395496</v>
      </c>
      <c r="L32" s="4"/>
      <c r="M32" s="88">
        <v>-106278608</v>
      </c>
      <c r="O32" s="15"/>
      <c r="P32" s="86"/>
    </row>
    <row r="33" spans="1:16">
      <c r="A33" s="17" t="s">
        <v>154</v>
      </c>
      <c r="E33" s="16"/>
      <c r="G33" s="88">
        <v>132347351</v>
      </c>
      <c r="H33" s="4"/>
      <c r="I33" s="88">
        <v>131174494</v>
      </c>
      <c r="J33" s="4"/>
      <c r="K33" s="4">
        <v>0</v>
      </c>
      <c r="L33" s="4"/>
      <c r="M33" s="4">
        <v>0</v>
      </c>
      <c r="O33" s="15"/>
      <c r="P33" s="86"/>
    </row>
    <row r="34" spans="1:16" s="19" customFormat="1" ht="20.399999999999999">
      <c r="A34" s="19" t="s">
        <v>130</v>
      </c>
      <c r="E34" s="17"/>
      <c r="G34" s="89">
        <v>157422548</v>
      </c>
      <c r="H34" s="4"/>
      <c r="I34" s="89">
        <v>76049032</v>
      </c>
      <c r="J34" s="4"/>
      <c r="K34" s="89">
        <v>110469715</v>
      </c>
      <c r="L34" s="4"/>
      <c r="M34" s="89">
        <v>50046925</v>
      </c>
      <c r="O34" s="49"/>
      <c r="P34" s="86"/>
    </row>
    <row r="35" spans="1:16">
      <c r="A35" s="17" t="s">
        <v>99</v>
      </c>
      <c r="E35" s="16"/>
      <c r="G35" s="88">
        <v>-30734316</v>
      </c>
      <c r="H35" s="4"/>
      <c r="I35" s="88">
        <v>-774594</v>
      </c>
      <c r="J35" s="4"/>
      <c r="K35" s="88">
        <v>-1042570</v>
      </c>
      <c r="L35" s="4"/>
      <c r="M35" s="88">
        <v>3823003</v>
      </c>
      <c r="O35" s="15"/>
      <c r="P35" s="86"/>
    </row>
    <row r="36" spans="1:16" s="19" customFormat="1" ht="21" thickBot="1">
      <c r="A36" s="19" t="s">
        <v>209</v>
      </c>
      <c r="G36" s="92">
        <v>126688232</v>
      </c>
      <c r="H36" s="4"/>
      <c r="I36" s="92">
        <v>75274438</v>
      </c>
      <c r="J36" s="4"/>
      <c r="K36" s="92">
        <v>109427145</v>
      </c>
      <c r="L36" s="4"/>
      <c r="M36" s="92">
        <v>53869928</v>
      </c>
      <c r="O36" s="49"/>
      <c r="P36" s="86"/>
    </row>
    <row r="37" spans="1:16" s="19" customFormat="1" ht="21" thickTop="1">
      <c r="G37" s="4"/>
      <c r="H37" s="4"/>
      <c r="I37" s="4"/>
      <c r="J37" s="4"/>
      <c r="K37" s="4"/>
      <c r="L37" s="4"/>
      <c r="M37" s="4"/>
      <c r="O37" s="49"/>
      <c r="P37" s="86"/>
    </row>
    <row r="38" spans="1:16" s="19" customFormat="1" ht="20.399999999999999">
      <c r="A38" s="19" t="s">
        <v>137</v>
      </c>
      <c r="B38" s="93"/>
      <c r="C38" s="93"/>
      <c r="D38" s="93"/>
      <c r="G38" s="4"/>
      <c r="H38" s="4"/>
      <c r="I38" s="4"/>
      <c r="J38" s="4"/>
      <c r="K38" s="4"/>
      <c r="L38" s="4"/>
      <c r="M38" s="4"/>
      <c r="O38" s="49"/>
      <c r="P38" s="86"/>
    </row>
    <row r="39" spans="1:16" s="19" customFormat="1" ht="20.399999999999999">
      <c r="B39" s="4" t="s">
        <v>171</v>
      </c>
      <c r="C39" s="4"/>
      <c r="D39" s="93"/>
      <c r="G39" s="4"/>
      <c r="H39" s="4"/>
      <c r="I39" s="4"/>
      <c r="J39" s="4"/>
      <c r="K39" s="4"/>
      <c r="L39" s="4"/>
      <c r="M39" s="4"/>
      <c r="O39" s="49"/>
      <c r="P39" s="86"/>
    </row>
    <row r="40" spans="1:16" s="19" customFormat="1" ht="20.399999999999999">
      <c r="B40" s="4" t="s">
        <v>172</v>
      </c>
      <c r="C40" s="4"/>
      <c r="D40" s="93"/>
      <c r="G40" s="7">
        <v>0</v>
      </c>
      <c r="H40" s="4"/>
      <c r="I40" s="7">
        <v>0</v>
      </c>
      <c r="J40" s="4"/>
      <c r="K40" s="7">
        <v>0</v>
      </c>
      <c r="L40" s="4"/>
      <c r="M40" s="7">
        <v>0</v>
      </c>
      <c r="O40" s="49"/>
      <c r="P40" s="86"/>
    </row>
    <row r="41" spans="1:16" s="19" customFormat="1" ht="20.399999999999999">
      <c r="A41" s="19" t="s">
        <v>210</v>
      </c>
      <c r="C41" s="93"/>
      <c r="D41" s="93"/>
      <c r="G41" s="7">
        <v>0</v>
      </c>
      <c r="H41" s="4"/>
      <c r="I41" s="7">
        <v>0</v>
      </c>
      <c r="J41" s="4"/>
      <c r="K41" s="7">
        <v>0</v>
      </c>
      <c r="L41" s="4"/>
      <c r="M41" s="7">
        <v>0</v>
      </c>
      <c r="O41" s="49"/>
      <c r="P41" s="86"/>
    </row>
    <row r="42" spans="1:16" s="19" customFormat="1" ht="21" thickBot="1">
      <c r="A42" s="19" t="s">
        <v>211</v>
      </c>
      <c r="C42" s="93"/>
      <c r="D42" s="93"/>
      <c r="G42" s="92">
        <v>126688232</v>
      </c>
      <c r="H42" s="4"/>
      <c r="I42" s="92">
        <v>75274438</v>
      </c>
      <c r="J42" s="4"/>
      <c r="K42" s="92">
        <v>109427145</v>
      </c>
      <c r="L42" s="4"/>
      <c r="M42" s="92">
        <v>53869928</v>
      </c>
      <c r="O42" s="49"/>
      <c r="P42" s="86"/>
    </row>
    <row r="43" spans="1:16" s="19" customFormat="1" ht="21" thickTop="1">
      <c r="A43" s="19" t="s">
        <v>212</v>
      </c>
      <c r="G43" s="4"/>
      <c r="H43" s="4"/>
      <c r="I43" s="4"/>
      <c r="J43" s="4"/>
      <c r="K43" s="4"/>
      <c r="L43" s="4"/>
      <c r="M43" s="4"/>
      <c r="O43" s="49"/>
      <c r="P43" s="86"/>
    </row>
    <row r="44" spans="1:16">
      <c r="B44" s="17" t="s">
        <v>51</v>
      </c>
      <c r="G44" s="4">
        <v>116254494</v>
      </c>
      <c r="H44" s="4"/>
      <c r="I44" s="88">
        <v>61827326</v>
      </c>
      <c r="J44" s="4"/>
      <c r="K44" s="4">
        <v>109427145</v>
      </c>
      <c r="L44" s="4"/>
      <c r="M44" s="88">
        <v>53869928</v>
      </c>
      <c r="O44" s="15"/>
      <c r="P44" s="86"/>
    </row>
    <row r="45" spans="1:16">
      <c r="B45" s="17" t="s">
        <v>39</v>
      </c>
      <c r="G45" s="161">
        <v>10433738</v>
      </c>
      <c r="H45" s="4"/>
      <c r="I45" s="161">
        <v>13447112</v>
      </c>
      <c r="J45" s="4"/>
      <c r="K45" s="7">
        <v>0</v>
      </c>
      <c r="L45" s="4"/>
      <c r="M45" s="7">
        <v>0</v>
      </c>
      <c r="O45" s="15"/>
      <c r="P45" s="86"/>
    </row>
    <row r="46" spans="1:16" s="19" customFormat="1" ht="21" thickBot="1">
      <c r="A46" s="19" t="s">
        <v>209</v>
      </c>
      <c r="G46" s="92">
        <v>126688232</v>
      </c>
      <c r="H46" s="4"/>
      <c r="I46" s="92">
        <v>75274438</v>
      </c>
      <c r="J46" s="4"/>
      <c r="K46" s="92">
        <v>109427145</v>
      </c>
      <c r="L46" s="4"/>
      <c r="M46" s="92">
        <v>53869928</v>
      </c>
      <c r="O46" s="49"/>
      <c r="P46" s="86"/>
    </row>
    <row r="47" spans="1:16" s="19" customFormat="1" ht="21" thickTop="1">
      <c r="A47" s="19" t="s">
        <v>138</v>
      </c>
      <c r="G47" s="4"/>
      <c r="H47" s="4"/>
      <c r="I47" s="4"/>
      <c r="J47" s="4"/>
      <c r="K47" s="4"/>
      <c r="L47" s="4"/>
      <c r="M47" s="4"/>
      <c r="O47" s="49"/>
      <c r="P47" s="86"/>
    </row>
    <row r="48" spans="1:16">
      <c r="B48" s="17" t="s">
        <v>51</v>
      </c>
      <c r="G48" s="4">
        <v>116254494</v>
      </c>
      <c r="H48" s="4"/>
      <c r="I48" s="88">
        <v>61827326</v>
      </c>
      <c r="J48" s="4"/>
      <c r="K48" s="4">
        <v>109427145</v>
      </c>
      <c r="L48" s="4"/>
      <c r="M48" s="88">
        <v>53869928</v>
      </c>
      <c r="O48" s="15"/>
      <c r="P48" s="86"/>
    </row>
    <row r="49" spans="1:16">
      <c r="B49" s="17" t="s">
        <v>39</v>
      </c>
      <c r="G49" s="7">
        <v>10433738</v>
      </c>
      <c r="H49" s="4"/>
      <c r="I49" s="7">
        <v>13447112</v>
      </c>
      <c r="J49" s="4"/>
      <c r="K49" s="7">
        <v>0</v>
      </c>
      <c r="L49" s="4"/>
      <c r="M49" s="7">
        <v>0</v>
      </c>
      <c r="O49" s="15"/>
      <c r="P49" s="86"/>
    </row>
    <row r="50" spans="1:16" s="19" customFormat="1" ht="21" thickBot="1">
      <c r="A50" s="19" t="s">
        <v>211</v>
      </c>
      <c r="G50" s="92">
        <v>126688232</v>
      </c>
      <c r="H50" s="4"/>
      <c r="I50" s="92">
        <v>75274438</v>
      </c>
      <c r="J50" s="4"/>
      <c r="K50" s="92">
        <v>109427145</v>
      </c>
      <c r="L50" s="4"/>
      <c r="M50" s="92">
        <v>53869928</v>
      </c>
      <c r="O50" s="49"/>
      <c r="P50" s="86"/>
    </row>
    <row r="51" spans="1:16" ht="21" thickTop="1">
      <c r="A51" s="19" t="s">
        <v>87</v>
      </c>
      <c r="B51" s="19"/>
      <c r="G51" s="4"/>
      <c r="H51" s="4"/>
      <c r="I51" s="4"/>
      <c r="J51" s="4"/>
      <c r="K51" s="4"/>
      <c r="L51" s="4"/>
      <c r="M51" s="4"/>
      <c r="O51" s="15"/>
      <c r="P51" s="86"/>
    </row>
    <row r="52" spans="1:16">
      <c r="B52" s="17" t="s">
        <v>155</v>
      </c>
      <c r="E52" s="16">
        <v>22</v>
      </c>
      <c r="G52" s="166">
        <v>8.0605058181161732E-2</v>
      </c>
      <c r="H52" s="94"/>
      <c r="I52" s="94">
        <v>4.2867995037370189E-2</v>
      </c>
      <c r="J52" s="94"/>
      <c r="K52" s="166">
        <v>7.5871315472100548E-2</v>
      </c>
      <c r="L52" s="94"/>
      <c r="M52" s="94">
        <v>3.7350730745940544E-2</v>
      </c>
      <c r="O52" s="15"/>
      <c r="P52" s="86"/>
    </row>
    <row r="53" spans="1:16" ht="20.399999999999999" thickBot="1">
      <c r="B53" s="17" t="s">
        <v>111</v>
      </c>
      <c r="E53" s="90"/>
      <c r="G53" s="92">
        <v>1442272937</v>
      </c>
      <c r="H53" s="95"/>
      <c r="I53" s="1">
        <v>1442272398</v>
      </c>
      <c r="J53" s="95"/>
      <c r="K53" s="1">
        <v>1442272937</v>
      </c>
      <c r="L53" s="95"/>
      <c r="M53" s="1">
        <v>1442272398</v>
      </c>
      <c r="O53" s="15"/>
      <c r="P53" s="86"/>
    </row>
    <row r="54" spans="1:16" ht="21" thickTop="1">
      <c r="A54" s="96" t="s">
        <v>88</v>
      </c>
      <c r="E54" s="90"/>
      <c r="G54" s="95"/>
      <c r="H54" s="95"/>
      <c r="I54" s="95"/>
      <c r="J54" s="95"/>
      <c r="K54" s="95"/>
      <c r="L54" s="95"/>
      <c r="M54" s="95"/>
      <c r="O54" s="15"/>
      <c r="P54" s="86"/>
    </row>
    <row r="55" spans="1:16">
      <c r="B55" s="17" t="s">
        <v>156</v>
      </c>
      <c r="E55" s="16">
        <v>23</v>
      </c>
      <c r="G55" s="166">
        <v>8.0605058181161732E-2</v>
      </c>
      <c r="H55" s="95"/>
      <c r="I55" s="94">
        <v>4.2867995037370189E-2</v>
      </c>
      <c r="J55" s="162"/>
      <c r="K55" s="166">
        <v>7.5871315472100548E-2</v>
      </c>
      <c r="L55" s="95"/>
      <c r="M55" s="94">
        <v>3.7350730745940544E-2</v>
      </c>
      <c r="O55" s="15"/>
      <c r="P55" s="86"/>
    </row>
    <row r="56" spans="1:16" ht="20.399999999999999" thickBot="1">
      <c r="B56" s="17" t="s">
        <v>111</v>
      </c>
      <c r="E56" s="90"/>
      <c r="G56" s="92">
        <v>1442272937</v>
      </c>
      <c r="H56" s="4"/>
      <c r="I56" s="1">
        <v>1442272398</v>
      </c>
      <c r="J56" s="4"/>
      <c r="K56" s="1">
        <v>1442272937</v>
      </c>
      <c r="L56" s="4"/>
      <c r="M56" s="1">
        <v>1442272398</v>
      </c>
      <c r="O56" s="15"/>
      <c r="P56" s="86"/>
    </row>
    <row r="57" spans="1:16" ht="20.399999999999999" thickTop="1"/>
    <row r="58" spans="1:16">
      <c r="M58" s="6"/>
    </row>
    <row r="59" spans="1:16">
      <c r="H59" s="94"/>
      <c r="J59" s="94"/>
      <c r="L59" s="94"/>
      <c r="M59" s="71"/>
    </row>
    <row r="60" spans="1:16">
      <c r="M60" s="71"/>
    </row>
    <row r="61" spans="1:16">
      <c r="M61" s="6"/>
    </row>
    <row r="62" spans="1:16">
      <c r="M62" s="6"/>
    </row>
    <row r="102" spans="4:4">
      <c r="D102" s="16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P102"/>
  <sheetViews>
    <sheetView view="pageBreakPreview" topLeftCell="A44" zoomScaleNormal="100" zoomScaleSheetLayoutView="100" workbookViewId="0">
      <selection activeCell="O7" sqref="O7"/>
    </sheetView>
  </sheetViews>
  <sheetFormatPr defaultColWidth="9.44140625" defaultRowHeight="19.8"/>
  <cols>
    <col min="1" max="3" width="1.6640625" style="17" customWidth="1"/>
    <col min="4" max="4" width="56.5546875" style="17" customWidth="1"/>
    <col min="5" max="5" width="6.6640625" style="17" customWidth="1"/>
    <col min="6" max="6" width="1.6640625" style="17" customWidth="1"/>
    <col min="7" max="7" width="15.6640625" style="71" customWidth="1"/>
    <col min="8" max="8" width="1.6640625" style="17" customWidth="1"/>
    <col min="9" max="9" width="15.6640625" style="71" customWidth="1"/>
    <col min="10" max="10" width="1.6640625" style="17" customWidth="1"/>
    <col min="11" max="11" width="15.6640625" style="71" customWidth="1"/>
    <col min="12" max="12" width="1.6640625" style="17" customWidth="1"/>
    <col min="13" max="13" width="15.6640625" style="17" customWidth="1"/>
    <col min="14" max="14" width="9.44140625" style="17"/>
    <col min="15" max="15" width="14.44140625" style="17" bestFit="1" customWidth="1"/>
    <col min="16" max="16" width="12.109375" style="17" bestFit="1" customWidth="1"/>
    <col min="17" max="16384" width="9.44140625" style="17"/>
  </cols>
  <sheetData>
    <row r="1" spans="1:16" ht="20.399999999999999">
      <c r="A1" s="60" t="s">
        <v>41</v>
      </c>
      <c r="B1" s="52"/>
      <c r="C1" s="52"/>
      <c r="D1" s="52"/>
      <c r="E1" s="52"/>
      <c r="F1" s="52"/>
      <c r="G1" s="78"/>
      <c r="H1" s="16"/>
      <c r="I1" s="78"/>
      <c r="J1" s="16"/>
      <c r="K1" s="78"/>
      <c r="L1" s="59"/>
      <c r="M1" s="81" t="s">
        <v>204</v>
      </c>
    </row>
    <row r="2" spans="1:16" ht="20.399999999999999">
      <c r="A2" s="60" t="s">
        <v>121</v>
      </c>
      <c r="B2" s="52"/>
      <c r="C2" s="52"/>
      <c r="D2" s="52"/>
      <c r="E2" s="52"/>
      <c r="F2" s="52"/>
      <c r="G2" s="78"/>
      <c r="H2" s="16"/>
      <c r="I2" s="78"/>
      <c r="J2" s="16"/>
      <c r="K2" s="78"/>
      <c r="L2" s="59"/>
      <c r="M2" s="81" t="s">
        <v>205</v>
      </c>
    </row>
    <row r="3" spans="1:16" ht="20.399999999999999">
      <c r="A3" s="60" t="s">
        <v>267</v>
      </c>
      <c r="B3" s="52"/>
      <c r="C3" s="52"/>
      <c r="D3" s="52"/>
      <c r="E3" s="52"/>
      <c r="F3" s="52"/>
      <c r="G3" s="78"/>
      <c r="H3" s="16"/>
      <c r="I3" s="78"/>
      <c r="J3" s="16"/>
      <c r="K3" s="78"/>
      <c r="L3" s="16"/>
      <c r="M3" s="16"/>
    </row>
    <row r="4" spans="1:16" ht="20.399999999999999">
      <c r="G4" s="56"/>
      <c r="H4" s="56"/>
      <c r="I4" s="56"/>
      <c r="J4" s="56"/>
      <c r="K4" s="56"/>
      <c r="L4" s="56"/>
      <c r="M4" s="82" t="s">
        <v>3</v>
      </c>
    </row>
    <row r="5" spans="1:16" ht="20.399999999999999">
      <c r="G5" s="58"/>
      <c r="H5" s="58" t="s">
        <v>131</v>
      </c>
      <c r="I5" s="58"/>
      <c r="J5" s="18"/>
      <c r="K5" s="58"/>
      <c r="L5" s="58" t="s">
        <v>132</v>
      </c>
      <c r="M5" s="58"/>
    </row>
    <row r="6" spans="1:16" s="19" customFormat="1" ht="20.399999999999999">
      <c r="E6" s="124" t="s">
        <v>4</v>
      </c>
      <c r="G6" s="83">
        <v>2024</v>
      </c>
      <c r="H6" s="84"/>
      <c r="I6" s="83">
        <v>2023</v>
      </c>
      <c r="J6" s="85"/>
      <c r="K6" s="83">
        <v>2024</v>
      </c>
      <c r="L6" s="84"/>
      <c r="M6" s="83">
        <v>2023</v>
      </c>
    </row>
    <row r="7" spans="1:16" s="19" customFormat="1" ht="20.399999999999999">
      <c r="E7" s="59"/>
      <c r="G7" s="84"/>
      <c r="H7" s="84"/>
      <c r="I7" s="84"/>
      <c r="J7" s="85"/>
      <c r="K7" s="84"/>
      <c r="L7" s="84"/>
      <c r="M7" s="84"/>
    </row>
    <row r="8" spans="1:16">
      <c r="A8" s="17" t="s">
        <v>42</v>
      </c>
      <c r="E8" s="125"/>
      <c r="G8" s="3">
        <v>1059025113</v>
      </c>
      <c r="H8" s="4"/>
      <c r="I8" s="3">
        <v>1570147159</v>
      </c>
      <c r="J8" s="4"/>
      <c r="K8" s="3">
        <v>711167265</v>
      </c>
      <c r="L8" s="4"/>
      <c r="M8" s="3">
        <v>946149400</v>
      </c>
      <c r="O8" s="15"/>
      <c r="P8" s="86"/>
    </row>
    <row r="9" spans="1:16">
      <c r="A9" s="17" t="s">
        <v>110</v>
      </c>
      <c r="E9" s="126"/>
      <c r="G9" s="3">
        <v>981482914</v>
      </c>
      <c r="H9" s="4"/>
      <c r="I9" s="3">
        <v>948639095</v>
      </c>
      <c r="J9" s="4"/>
      <c r="K9" s="3">
        <v>55268543</v>
      </c>
      <c r="L9" s="4"/>
      <c r="M9" s="3">
        <v>56175656</v>
      </c>
      <c r="O9" s="15"/>
      <c r="P9" s="86"/>
    </row>
    <row r="10" spans="1:16">
      <c r="A10" s="17" t="s">
        <v>74</v>
      </c>
      <c r="E10" s="126"/>
      <c r="G10" s="3">
        <v>21051160</v>
      </c>
      <c r="H10" s="4"/>
      <c r="I10" s="3">
        <v>129071036</v>
      </c>
      <c r="J10" s="4"/>
      <c r="K10" s="4">
        <v>0</v>
      </c>
      <c r="L10" s="4"/>
      <c r="M10" s="4">
        <v>0</v>
      </c>
      <c r="O10" s="15"/>
      <c r="P10" s="86"/>
    </row>
    <row r="11" spans="1:16">
      <c r="A11" s="17" t="s">
        <v>236</v>
      </c>
      <c r="E11" s="126"/>
      <c r="G11" s="3">
        <v>118706072</v>
      </c>
      <c r="H11" s="4"/>
      <c r="I11" s="4">
        <v>0</v>
      </c>
      <c r="J11" s="4"/>
      <c r="K11" s="4">
        <v>0</v>
      </c>
      <c r="L11" s="4"/>
      <c r="M11" s="4">
        <v>0</v>
      </c>
      <c r="O11" s="15"/>
      <c r="P11" s="86"/>
    </row>
    <row r="12" spans="1:16" s="19" customFormat="1" ht="20.399999999999999">
      <c r="B12" s="19" t="s">
        <v>43</v>
      </c>
      <c r="E12" s="127"/>
      <c r="G12" s="87">
        <v>2180265259</v>
      </c>
      <c r="H12" s="4"/>
      <c r="I12" s="87">
        <v>2647857290</v>
      </c>
      <c r="J12" s="4"/>
      <c r="K12" s="87">
        <v>766435808</v>
      </c>
      <c r="L12" s="4"/>
      <c r="M12" s="87">
        <v>1002325056</v>
      </c>
      <c r="O12" s="49"/>
      <c r="P12" s="86"/>
    </row>
    <row r="13" spans="1:16">
      <c r="A13" s="17" t="s">
        <v>44</v>
      </c>
      <c r="E13" s="126"/>
      <c r="G13" s="88">
        <v>-710544422</v>
      </c>
      <c r="H13" s="4"/>
      <c r="I13" s="88">
        <v>-1033170169</v>
      </c>
      <c r="J13" s="4"/>
      <c r="K13" s="88">
        <v>-466173202</v>
      </c>
      <c r="L13" s="4"/>
      <c r="M13" s="88">
        <v>-596230984</v>
      </c>
      <c r="O13" s="15"/>
      <c r="P13" s="86"/>
    </row>
    <row r="14" spans="1:16">
      <c r="A14" s="17" t="s">
        <v>200</v>
      </c>
      <c r="E14" s="126"/>
      <c r="G14" s="88">
        <v>-663908572</v>
      </c>
      <c r="H14" s="4"/>
      <c r="I14" s="88">
        <v>-450654311</v>
      </c>
      <c r="J14" s="4"/>
      <c r="K14" s="88">
        <v>-26831013</v>
      </c>
      <c r="L14" s="4"/>
      <c r="M14" s="88">
        <v>-29986866</v>
      </c>
      <c r="O14" s="15"/>
      <c r="P14" s="86"/>
    </row>
    <row r="15" spans="1:16">
      <c r="A15" s="17" t="s">
        <v>75</v>
      </c>
      <c r="E15" s="126"/>
      <c r="G15" s="88">
        <v>-11836485</v>
      </c>
      <c r="H15" s="4"/>
      <c r="I15" s="88">
        <v>-99880005</v>
      </c>
      <c r="J15" s="4"/>
      <c r="K15" s="4">
        <v>0</v>
      </c>
      <c r="L15" s="4"/>
      <c r="M15" s="4">
        <v>0</v>
      </c>
      <c r="O15" s="15"/>
      <c r="P15" s="86"/>
    </row>
    <row r="16" spans="1:16">
      <c r="A16" s="17" t="s">
        <v>237</v>
      </c>
      <c r="E16" s="126"/>
      <c r="G16" s="88">
        <v>-107769049</v>
      </c>
      <c r="H16" s="4"/>
      <c r="I16" s="4">
        <v>0</v>
      </c>
      <c r="J16" s="4"/>
      <c r="K16" s="4">
        <v>0</v>
      </c>
      <c r="L16" s="4"/>
      <c r="M16" s="4">
        <v>0</v>
      </c>
      <c r="O16" s="15"/>
      <c r="P16" s="86"/>
    </row>
    <row r="17" spans="1:16" s="19" customFormat="1" ht="20.399999999999999">
      <c r="B17" s="19" t="s">
        <v>68</v>
      </c>
      <c r="E17" s="127"/>
      <c r="G17" s="87">
        <v>-1494058528</v>
      </c>
      <c r="H17" s="4"/>
      <c r="I17" s="87">
        <v>-1583704485</v>
      </c>
      <c r="J17" s="4"/>
      <c r="K17" s="87">
        <v>-493004215</v>
      </c>
      <c r="L17" s="4"/>
      <c r="M17" s="87">
        <v>-626217850</v>
      </c>
      <c r="O17" s="49"/>
      <c r="P17" s="86"/>
    </row>
    <row r="18" spans="1:16" s="19" customFormat="1" ht="20.399999999999999">
      <c r="A18" s="19" t="s">
        <v>85</v>
      </c>
      <c r="E18" s="127"/>
      <c r="G18" s="89">
        <v>686206731</v>
      </c>
      <c r="H18" s="4"/>
      <c r="I18" s="89">
        <v>1064152805</v>
      </c>
      <c r="J18" s="4"/>
      <c r="K18" s="89">
        <v>273431593</v>
      </c>
      <c r="L18" s="4"/>
      <c r="M18" s="89">
        <v>376107206</v>
      </c>
      <c r="O18" s="49"/>
      <c r="P18" s="86"/>
    </row>
    <row r="19" spans="1:16" s="19" customFormat="1" ht="20.399999999999999">
      <c r="A19" s="17" t="s">
        <v>122</v>
      </c>
      <c r="E19" s="90"/>
      <c r="G19" s="4">
        <v>194481</v>
      </c>
      <c r="H19" s="4"/>
      <c r="I19" s="4">
        <v>13788497</v>
      </c>
      <c r="J19" s="4"/>
      <c r="K19" s="4">
        <v>0</v>
      </c>
      <c r="L19" s="4"/>
      <c r="M19" s="4">
        <v>0</v>
      </c>
      <c r="O19" s="49"/>
      <c r="P19" s="86"/>
    </row>
    <row r="20" spans="1:16" ht="22.35" customHeight="1">
      <c r="A20" s="17" t="s">
        <v>191</v>
      </c>
      <c r="E20" s="125"/>
      <c r="G20" s="4">
        <v>4728149</v>
      </c>
      <c r="H20" s="4"/>
      <c r="I20" s="4">
        <v>0</v>
      </c>
      <c r="J20" s="4"/>
      <c r="K20" s="4">
        <v>0</v>
      </c>
      <c r="L20" s="4"/>
      <c r="M20" s="4">
        <v>0</v>
      </c>
      <c r="O20" s="15"/>
      <c r="P20" s="86"/>
    </row>
    <row r="21" spans="1:16">
      <c r="A21" s="17" t="s">
        <v>106</v>
      </c>
      <c r="E21" s="125"/>
      <c r="G21" s="4">
        <v>0</v>
      </c>
      <c r="H21" s="4"/>
      <c r="I21" s="4">
        <v>0</v>
      </c>
      <c r="J21" s="4"/>
      <c r="K21" s="4">
        <v>474328696</v>
      </c>
      <c r="L21" s="4"/>
      <c r="M21" s="4">
        <v>555362655</v>
      </c>
      <c r="O21" s="15"/>
      <c r="P21" s="86"/>
    </row>
    <row r="22" spans="1:16">
      <c r="A22" s="17" t="s">
        <v>45</v>
      </c>
      <c r="E22" s="125"/>
      <c r="G22" s="4">
        <v>253901826</v>
      </c>
      <c r="H22" s="4"/>
      <c r="I22" s="4">
        <v>58580409</v>
      </c>
      <c r="J22" s="4"/>
      <c r="K22" s="3">
        <v>188671817</v>
      </c>
      <c r="L22" s="4"/>
      <c r="M22" s="4">
        <v>239286758</v>
      </c>
      <c r="O22" s="15"/>
      <c r="P22" s="86"/>
    </row>
    <row r="23" spans="1:16" ht="20.399999999999999">
      <c r="A23" s="19" t="s">
        <v>86</v>
      </c>
      <c r="E23" s="125"/>
      <c r="G23" s="87">
        <v>945031187</v>
      </c>
      <c r="H23" s="4"/>
      <c r="I23" s="91">
        <v>1136521711</v>
      </c>
      <c r="J23" s="4"/>
      <c r="K23" s="87">
        <v>936432106</v>
      </c>
      <c r="L23" s="4"/>
      <c r="M23" s="91">
        <v>1170756619</v>
      </c>
      <c r="O23" s="15"/>
      <c r="P23" s="86"/>
    </row>
    <row r="24" spans="1:16">
      <c r="A24" s="17" t="s">
        <v>46</v>
      </c>
      <c r="G24" s="88">
        <v>-132926149</v>
      </c>
      <c r="H24" s="4"/>
      <c r="I24" s="88">
        <v>-147291797</v>
      </c>
      <c r="J24" s="4"/>
      <c r="K24" s="88">
        <v>-74179022</v>
      </c>
      <c r="L24" s="4"/>
      <c r="M24" s="88">
        <v>-90747044</v>
      </c>
      <c r="O24" s="15"/>
      <c r="P24" s="86"/>
    </row>
    <row r="25" spans="1:16">
      <c r="A25" s="17" t="s">
        <v>47</v>
      </c>
      <c r="G25" s="88">
        <v>-459810094</v>
      </c>
      <c r="H25" s="4"/>
      <c r="I25" s="88">
        <v>-642866695</v>
      </c>
      <c r="J25" s="4"/>
      <c r="K25" s="88">
        <v>-327905382</v>
      </c>
      <c r="L25" s="4"/>
      <c r="M25" s="88">
        <v>-374854660</v>
      </c>
      <c r="O25" s="15"/>
      <c r="P25" s="86"/>
    </row>
    <row r="26" spans="1:16">
      <c r="A26" s="17" t="s">
        <v>48</v>
      </c>
      <c r="E26" s="90"/>
      <c r="G26" s="88">
        <v>-17558783</v>
      </c>
      <c r="H26" s="4"/>
      <c r="I26" s="88">
        <v>-13509545</v>
      </c>
      <c r="J26" s="4"/>
      <c r="K26" s="88">
        <v>-17558783</v>
      </c>
      <c r="L26" s="4"/>
      <c r="M26" s="88">
        <v>-13509545</v>
      </c>
      <c r="O26" s="15"/>
      <c r="P26" s="86"/>
    </row>
    <row r="27" spans="1:16" s="19" customFormat="1" ht="20.399999999999999">
      <c r="B27" s="19" t="s">
        <v>49</v>
      </c>
      <c r="E27" s="128"/>
      <c r="G27" s="87">
        <v>-610295026</v>
      </c>
      <c r="H27" s="4"/>
      <c r="I27" s="87">
        <v>-803668037</v>
      </c>
      <c r="J27" s="4"/>
      <c r="K27" s="87">
        <v>-419643187</v>
      </c>
      <c r="L27" s="4"/>
      <c r="M27" s="87">
        <v>-479111249</v>
      </c>
      <c r="O27" s="49"/>
      <c r="P27" s="86"/>
    </row>
    <row r="28" spans="1:16" s="19" customFormat="1" ht="20.399999999999999">
      <c r="A28" s="19" t="s">
        <v>128</v>
      </c>
      <c r="E28" s="128"/>
      <c r="G28" s="88"/>
      <c r="H28" s="4"/>
      <c r="I28" s="88"/>
      <c r="J28" s="4"/>
      <c r="K28" s="88"/>
      <c r="L28" s="4"/>
      <c r="M28" s="88"/>
      <c r="O28" s="49"/>
      <c r="P28" s="86"/>
    </row>
    <row r="29" spans="1:16" s="19" customFormat="1" ht="20.399999999999999">
      <c r="B29" s="19" t="s">
        <v>133</v>
      </c>
      <c r="E29" s="128"/>
      <c r="G29" s="4">
        <v>334736161</v>
      </c>
      <c r="H29" s="4"/>
      <c r="I29" s="4">
        <v>332853674</v>
      </c>
      <c r="J29" s="4"/>
      <c r="K29" s="4">
        <v>516788919</v>
      </c>
      <c r="L29" s="4"/>
      <c r="M29" s="4">
        <v>691645370</v>
      </c>
      <c r="O29" s="49"/>
      <c r="P29" s="86"/>
    </row>
    <row r="30" spans="1:16" s="19" customFormat="1" ht="20.399999999999999">
      <c r="A30" s="17" t="s">
        <v>187</v>
      </c>
      <c r="E30" s="128"/>
      <c r="G30" s="88">
        <v>36037425</v>
      </c>
      <c r="H30" s="4"/>
      <c r="I30" s="4">
        <v>-33858582</v>
      </c>
      <c r="J30" s="4"/>
      <c r="K30" s="88">
        <v>28614425</v>
      </c>
      <c r="L30" s="4"/>
      <c r="M30" s="4">
        <v>-59839082</v>
      </c>
      <c r="O30" s="49"/>
      <c r="P30" s="86"/>
    </row>
    <row r="31" spans="1:16" s="19" customFormat="1" ht="20.399999999999999">
      <c r="A31" s="17" t="s">
        <v>153</v>
      </c>
      <c r="E31" s="128"/>
      <c r="G31" s="4">
        <v>26034316</v>
      </c>
      <c r="H31" s="4"/>
      <c r="I31" s="4">
        <v>47737719</v>
      </c>
      <c r="J31" s="4"/>
      <c r="K31" s="88">
        <v>58072699</v>
      </c>
      <c r="L31" s="4"/>
      <c r="M31" s="4">
        <v>76322373</v>
      </c>
      <c r="O31" s="49"/>
      <c r="P31" s="86"/>
    </row>
    <row r="32" spans="1:16">
      <c r="A32" s="17" t="s">
        <v>50</v>
      </c>
      <c r="G32" s="88">
        <v>-282803797</v>
      </c>
      <c r="H32" s="4"/>
      <c r="I32" s="88">
        <v>-343191221</v>
      </c>
      <c r="J32" s="4"/>
      <c r="K32" s="4">
        <v>-284539066</v>
      </c>
      <c r="L32" s="4"/>
      <c r="M32" s="88">
        <v>-306190872</v>
      </c>
      <c r="O32" s="15"/>
      <c r="P32" s="86"/>
    </row>
    <row r="33" spans="1:16">
      <c r="A33" s="17" t="s">
        <v>154</v>
      </c>
      <c r="E33" s="16">
        <v>8</v>
      </c>
      <c r="G33" s="88">
        <v>300570860</v>
      </c>
      <c r="H33" s="4"/>
      <c r="I33" s="88">
        <v>330296311</v>
      </c>
      <c r="J33" s="4"/>
      <c r="K33" s="4">
        <v>0</v>
      </c>
      <c r="L33" s="4"/>
      <c r="M33" s="4">
        <v>0</v>
      </c>
      <c r="O33" s="15"/>
      <c r="P33" s="86"/>
    </row>
    <row r="34" spans="1:16" s="19" customFormat="1" ht="20.399999999999999">
      <c r="A34" s="19" t="s">
        <v>130</v>
      </c>
      <c r="E34" s="17"/>
      <c r="G34" s="89">
        <v>414574965</v>
      </c>
      <c r="H34" s="4"/>
      <c r="I34" s="89">
        <v>333837901</v>
      </c>
      <c r="J34" s="4"/>
      <c r="K34" s="89">
        <v>318936977</v>
      </c>
      <c r="L34" s="4"/>
      <c r="M34" s="89">
        <v>401937789</v>
      </c>
      <c r="O34" s="49"/>
      <c r="P34" s="86"/>
    </row>
    <row r="35" spans="1:16">
      <c r="A35" s="17" t="s">
        <v>99</v>
      </c>
      <c r="E35" s="16"/>
      <c r="G35" s="88">
        <v>-68502730</v>
      </c>
      <c r="H35" s="4"/>
      <c r="I35" s="88">
        <v>-19705779</v>
      </c>
      <c r="J35" s="4"/>
      <c r="K35" s="88">
        <v>-5738809</v>
      </c>
      <c r="L35" s="4"/>
      <c r="M35" s="88">
        <v>11803115</v>
      </c>
      <c r="O35" s="15"/>
      <c r="P35" s="86"/>
    </row>
    <row r="36" spans="1:16" s="19" customFormat="1" ht="21" thickBot="1">
      <c r="A36" s="19" t="s">
        <v>209</v>
      </c>
      <c r="G36" s="92">
        <v>346072235</v>
      </c>
      <c r="H36" s="4"/>
      <c r="I36" s="92">
        <v>314132122</v>
      </c>
      <c r="J36" s="4"/>
      <c r="K36" s="92">
        <v>313198168</v>
      </c>
      <c r="L36" s="4"/>
      <c r="M36" s="92">
        <v>413740904</v>
      </c>
      <c r="O36" s="49"/>
      <c r="P36" s="86"/>
    </row>
    <row r="37" spans="1:16" s="19" customFormat="1" ht="21" thickTop="1">
      <c r="G37" s="4"/>
      <c r="H37" s="4"/>
      <c r="I37" s="4"/>
      <c r="J37" s="4"/>
      <c r="K37" s="4"/>
      <c r="L37" s="4"/>
      <c r="M37" s="4"/>
      <c r="O37" s="49"/>
      <c r="P37" s="86"/>
    </row>
    <row r="38" spans="1:16" s="19" customFormat="1" ht="20.399999999999999">
      <c r="A38" s="19" t="s">
        <v>137</v>
      </c>
      <c r="B38" s="93"/>
      <c r="C38" s="93"/>
      <c r="D38" s="93"/>
      <c r="G38" s="4"/>
      <c r="H38" s="4"/>
      <c r="I38" s="4"/>
      <c r="J38" s="4"/>
      <c r="K38" s="4"/>
      <c r="L38" s="4"/>
      <c r="M38" s="4"/>
      <c r="O38" s="49"/>
      <c r="P38" s="86"/>
    </row>
    <row r="39" spans="1:16" s="19" customFormat="1" ht="20.399999999999999">
      <c r="B39" s="4" t="s">
        <v>171</v>
      </c>
      <c r="C39" s="4"/>
      <c r="D39" s="93"/>
      <c r="G39" s="4"/>
      <c r="H39" s="4"/>
      <c r="I39" s="4"/>
      <c r="J39" s="4"/>
      <c r="K39" s="4"/>
      <c r="L39" s="4"/>
      <c r="M39" s="4"/>
      <c r="O39" s="49"/>
      <c r="P39" s="86"/>
    </row>
    <row r="40" spans="1:16" s="19" customFormat="1" ht="20.399999999999999">
      <c r="B40" s="4" t="s">
        <v>172</v>
      </c>
      <c r="C40" s="4"/>
      <c r="D40" s="93"/>
      <c r="G40" s="7">
        <v>-1226305</v>
      </c>
      <c r="H40" s="4"/>
      <c r="I40" s="7">
        <v>466309</v>
      </c>
      <c r="J40" s="4"/>
      <c r="K40" s="7">
        <v>-408618</v>
      </c>
      <c r="L40" s="4"/>
      <c r="M40" s="7">
        <v>0</v>
      </c>
      <c r="O40" s="49"/>
      <c r="P40" s="86"/>
    </row>
    <row r="41" spans="1:16" s="19" customFormat="1" ht="20.399999999999999">
      <c r="A41" s="19" t="s">
        <v>210</v>
      </c>
      <c r="C41" s="93"/>
      <c r="D41" s="93"/>
      <c r="G41" s="7">
        <v>-1226305</v>
      </c>
      <c r="H41" s="4"/>
      <c r="I41" s="7">
        <v>466309</v>
      </c>
      <c r="J41" s="4"/>
      <c r="K41" s="7">
        <v>-408618</v>
      </c>
      <c r="L41" s="4"/>
      <c r="M41" s="7">
        <v>0</v>
      </c>
      <c r="O41" s="49"/>
      <c r="P41" s="86"/>
    </row>
    <row r="42" spans="1:16" s="19" customFormat="1" ht="21" thickBot="1">
      <c r="A42" s="19" t="s">
        <v>211</v>
      </c>
      <c r="C42" s="93"/>
      <c r="D42" s="93"/>
      <c r="G42" s="92">
        <v>344845930</v>
      </c>
      <c r="H42" s="4"/>
      <c r="I42" s="92">
        <v>314598431</v>
      </c>
      <c r="J42" s="4"/>
      <c r="K42" s="92">
        <v>312789550</v>
      </c>
      <c r="L42" s="4"/>
      <c r="M42" s="92">
        <v>413740904</v>
      </c>
      <c r="O42" s="49"/>
      <c r="P42" s="86"/>
    </row>
    <row r="43" spans="1:16" s="19" customFormat="1" ht="21" thickTop="1">
      <c r="A43" s="19" t="s">
        <v>212</v>
      </c>
      <c r="G43" s="4"/>
      <c r="H43" s="4"/>
      <c r="I43" s="4"/>
      <c r="J43" s="4"/>
      <c r="K43" s="4"/>
      <c r="L43" s="4"/>
      <c r="M43" s="4"/>
      <c r="O43" s="49"/>
      <c r="P43" s="86"/>
    </row>
    <row r="44" spans="1:16">
      <c r="B44" s="17" t="s">
        <v>51</v>
      </c>
      <c r="G44" s="4">
        <v>301801298</v>
      </c>
      <c r="H44" s="4"/>
      <c r="I44" s="88">
        <v>275131030</v>
      </c>
      <c r="J44" s="4"/>
      <c r="K44" s="4">
        <v>313198168</v>
      </c>
      <c r="L44" s="4"/>
      <c r="M44" s="88">
        <v>413740904</v>
      </c>
      <c r="O44" s="15"/>
      <c r="P44" s="86"/>
    </row>
    <row r="45" spans="1:16">
      <c r="B45" s="17" t="s">
        <v>39</v>
      </c>
      <c r="G45" s="161">
        <v>44270937</v>
      </c>
      <c r="H45" s="4"/>
      <c r="I45" s="161">
        <v>39001092</v>
      </c>
      <c r="J45" s="4"/>
      <c r="K45" s="7">
        <v>0</v>
      </c>
      <c r="L45" s="4"/>
      <c r="M45" s="7">
        <v>0</v>
      </c>
      <c r="O45" s="15"/>
      <c r="P45" s="86"/>
    </row>
    <row r="46" spans="1:16" s="19" customFormat="1" ht="21" thickBot="1">
      <c r="A46" s="19" t="s">
        <v>209</v>
      </c>
      <c r="G46" s="92">
        <v>346072235</v>
      </c>
      <c r="H46" s="4"/>
      <c r="I46" s="92">
        <v>314132122</v>
      </c>
      <c r="J46" s="4"/>
      <c r="K46" s="92">
        <v>313198168</v>
      </c>
      <c r="L46" s="4"/>
      <c r="M46" s="92">
        <v>413740904</v>
      </c>
      <c r="O46" s="49"/>
      <c r="P46" s="86"/>
    </row>
    <row r="47" spans="1:16" s="19" customFormat="1" ht="21" thickTop="1">
      <c r="A47" s="19" t="s">
        <v>138</v>
      </c>
      <c r="G47" s="4"/>
      <c r="H47" s="4"/>
      <c r="I47" s="4"/>
      <c r="J47" s="4"/>
      <c r="K47" s="4"/>
      <c r="L47" s="4"/>
      <c r="M47" s="4"/>
      <c r="O47" s="49"/>
      <c r="P47" s="86"/>
    </row>
    <row r="48" spans="1:16">
      <c r="B48" s="17" t="s">
        <v>51</v>
      </c>
      <c r="G48" s="4">
        <v>301613998</v>
      </c>
      <c r="H48" s="4"/>
      <c r="I48" s="88">
        <v>275307575</v>
      </c>
      <c r="J48" s="4"/>
      <c r="K48" s="4">
        <v>312789550</v>
      </c>
      <c r="L48" s="4"/>
      <c r="M48" s="88">
        <v>413740904</v>
      </c>
      <c r="O48" s="15"/>
      <c r="P48" s="86"/>
    </row>
    <row r="49" spans="1:16">
      <c r="B49" s="17" t="s">
        <v>39</v>
      </c>
      <c r="G49" s="7">
        <v>43231932</v>
      </c>
      <c r="H49" s="4"/>
      <c r="I49" s="7">
        <v>39290856</v>
      </c>
      <c r="J49" s="4"/>
      <c r="K49" s="7">
        <v>0</v>
      </c>
      <c r="L49" s="4"/>
      <c r="M49" s="7">
        <v>0</v>
      </c>
      <c r="O49" s="15"/>
      <c r="P49" s="86"/>
    </row>
    <row r="50" spans="1:16" s="19" customFormat="1" ht="21" thickBot="1">
      <c r="A50" s="19" t="s">
        <v>211</v>
      </c>
      <c r="G50" s="92">
        <v>344845930</v>
      </c>
      <c r="H50" s="4"/>
      <c r="I50" s="92">
        <v>314598431</v>
      </c>
      <c r="J50" s="4"/>
      <c r="K50" s="92">
        <v>312789550</v>
      </c>
      <c r="L50" s="4"/>
      <c r="M50" s="92">
        <v>413740904</v>
      </c>
      <c r="O50" s="49"/>
      <c r="P50" s="86"/>
    </row>
    <row r="51" spans="1:16" ht="21" thickTop="1">
      <c r="A51" s="19" t="s">
        <v>87</v>
      </c>
      <c r="B51" s="19"/>
      <c r="G51" s="4"/>
      <c r="H51" s="4"/>
      <c r="I51" s="4"/>
      <c r="J51" s="4"/>
      <c r="K51" s="4"/>
      <c r="L51" s="4"/>
      <c r="M51" s="4"/>
      <c r="O51" s="15"/>
      <c r="P51" s="86"/>
    </row>
    <row r="52" spans="1:16">
      <c r="B52" s="17" t="s">
        <v>155</v>
      </c>
      <c r="E52" s="16">
        <v>22</v>
      </c>
      <c r="G52" s="166">
        <v>0.20925396657110845</v>
      </c>
      <c r="H52" s="4"/>
      <c r="I52" s="94">
        <v>0.19076357461870042</v>
      </c>
      <c r="J52" s="94"/>
      <c r="K52" s="166">
        <v>0.21715598776783396</v>
      </c>
      <c r="L52" s="94"/>
      <c r="M52" s="94">
        <v>0.28686947383947409</v>
      </c>
      <c r="O52" s="15"/>
      <c r="P52" s="86"/>
    </row>
    <row r="53" spans="1:16" ht="20.399999999999999" thickBot="1">
      <c r="B53" s="17" t="s">
        <v>111</v>
      </c>
      <c r="E53" s="90"/>
      <c r="G53" s="92">
        <v>1442272770</v>
      </c>
      <c r="H53" s="4"/>
      <c r="I53" s="1">
        <v>1442261870.7472527</v>
      </c>
      <c r="J53" s="95"/>
      <c r="K53" s="1">
        <v>1442272770</v>
      </c>
      <c r="L53" s="95"/>
      <c r="M53" s="1">
        <v>1442261870.7472527</v>
      </c>
      <c r="O53" s="15"/>
      <c r="P53" s="86"/>
    </row>
    <row r="54" spans="1:16" ht="21" thickTop="1">
      <c r="A54" s="96" t="s">
        <v>88</v>
      </c>
      <c r="E54" s="90"/>
      <c r="G54" s="95"/>
      <c r="H54" s="4"/>
      <c r="I54" s="95"/>
      <c r="J54" s="95"/>
      <c r="K54" s="95"/>
      <c r="L54" s="95"/>
      <c r="M54" s="95"/>
      <c r="O54" s="15"/>
      <c r="P54" s="86"/>
    </row>
    <row r="55" spans="1:16">
      <c r="B55" s="17" t="s">
        <v>156</v>
      </c>
      <c r="E55" s="16">
        <v>23</v>
      </c>
      <c r="G55" s="166">
        <v>0.20925396657110845</v>
      </c>
      <c r="H55" s="4"/>
      <c r="I55" s="94">
        <v>0.19076357461870042</v>
      </c>
      <c r="J55" s="162"/>
      <c r="K55" s="166">
        <v>0.21715598776783396</v>
      </c>
      <c r="L55" s="95"/>
      <c r="M55" s="94">
        <v>0.28686947383947409</v>
      </c>
      <c r="O55" s="15"/>
      <c r="P55" s="86"/>
    </row>
    <row r="56" spans="1:16" ht="20.399999999999999" thickBot="1">
      <c r="B56" s="17" t="s">
        <v>111</v>
      </c>
      <c r="E56" s="90"/>
      <c r="G56" s="92">
        <v>1442272770</v>
      </c>
      <c r="H56" s="4"/>
      <c r="I56" s="1">
        <v>1442261870.7472527</v>
      </c>
      <c r="J56" s="4"/>
      <c r="K56" s="1">
        <v>1442272770</v>
      </c>
      <c r="L56" s="4"/>
      <c r="M56" s="1">
        <v>1442261870.7472527</v>
      </c>
      <c r="O56" s="15"/>
      <c r="P56" s="86"/>
    </row>
    <row r="57" spans="1:16" ht="20.399999999999999" thickTop="1"/>
    <row r="58" spans="1:16">
      <c r="M58" s="6"/>
    </row>
    <row r="59" spans="1:16">
      <c r="H59" s="94"/>
      <c r="J59" s="94"/>
      <c r="L59" s="94"/>
      <c r="M59" s="71"/>
    </row>
    <row r="60" spans="1:16">
      <c r="M60" s="71"/>
    </row>
    <row r="61" spans="1:16">
      <c r="M61" s="6"/>
    </row>
    <row r="62" spans="1:16">
      <c r="M62" s="6"/>
    </row>
    <row r="102" spans="4:4">
      <c r="D102" s="16"/>
    </row>
  </sheetData>
  <pageMargins left="0.70866141732283472" right="0.43307086614173229" top="0.74803149606299213" bottom="0.74803149606299213" header="0.31496062992125984" footer="0.31496062992125984"/>
  <pageSetup paperSize="9" scale="70" firstPageNumber="5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</sheetPr>
  <dimension ref="A1:AH39"/>
  <sheetViews>
    <sheetView view="pageBreakPreview" topLeftCell="A11" zoomScale="55" zoomScaleNormal="60" zoomScaleSheetLayoutView="55" workbookViewId="0">
      <selection activeCell="L39" sqref="L39"/>
    </sheetView>
  </sheetViews>
  <sheetFormatPr defaultColWidth="9.44140625" defaultRowHeight="23.4"/>
  <cols>
    <col min="1" max="3" width="2.33203125" style="133" customWidth="1"/>
    <col min="4" max="4" width="10.6640625" style="133" bestFit="1" customWidth="1"/>
    <col min="5" max="5" width="29" style="133" customWidth="1"/>
    <col min="6" max="6" width="6.88671875" style="133" bestFit="1" customWidth="1"/>
    <col min="7" max="7" width="2.6640625" style="133" customWidth="1"/>
    <col min="8" max="8" width="16.33203125" style="133" customWidth="1"/>
    <col min="9" max="9" width="1.33203125" style="133" customWidth="1"/>
    <col min="10" max="10" width="17" style="133" customWidth="1"/>
    <col min="11" max="11" width="1.33203125" style="133" customWidth="1"/>
    <col min="12" max="12" width="17" style="133" customWidth="1"/>
    <col min="13" max="13" width="1.33203125" style="133" customWidth="1"/>
    <col min="14" max="14" width="13.109375" style="133" bestFit="1" customWidth="1"/>
    <col min="15" max="15" width="1.33203125" style="133" customWidth="1"/>
    <col min="16" max="16" width="19.5546875" style="133" bestFit="1" customWidth="1"/>
    <col min="17" max="17" width="1.33203125" style="133" customWidth="1"/>
    <col min="18" max="18" width="15.33203125" style="133" bestFit="1" customWidth="1"/>
    <col min="19" max="19" width="1.33203125" style="133" customWidth="1"/>
    <col min="20" max="20" width="15.33203125" style="133" customWidth="1"/>
    <col min="21" max="21" width="1.33203125" style="133" customWidth="1"/>
    <col min="22" max="22" width="24.5546875" style="133" customWidth="1"/>
    <col min="23" max="23" width="1.33203125" style="133" customWidth="1"/>
    <col min="24" max="24" width="22.88671875" style="133" customWidth="1"/>
    <col min="25" max="25" width="1.33203125" style="133" customWidth="1"/>
    <col min="26" max="26" width="18.88671875" style="133" customWidth="1"/>
    <col min="27" max="27" width="1.33203125" style="133" customWidth="1"/>
    <col min="28" max="28" width="15.33203125" style="133" bestFit="1" customWidth="1"/>
    <col min="29" max="29" width="1.33203125" style="133" customWidth="1"/>
    <col min="30" max="30" width="26.33203125" style="148" customWidth="1"/>
    <col min="31" max="31" width="1.33203125" style="133" customWidth="1"/>
    <col min="32" max="32" width="19.109375" style="133" customWidth="1"/>
    <col min="33" max="33" width="10.5546875" style="133" bestFit="1" customWidth="1"/>
    <col min="34" max="34" width="10.6640625" style="133" bestFit="1" customWidth="1"/>
    <col min="35" max="225" width="9.44140625" style="133"/>
    <col min="226" max="226" width="2.5546875" style="133" customWidth="1"/>
    <col min="227" max="228" width="3.5546875" style="133" customWidth="1"/>
    <col min="229" max="229" width="42" style="133" customWidth="1"/>
    <col min="230" max="230" width="9.5546875" style="133" customWidth="1"/>
    <col min="231" max="231" width="1.5546875" style="133" customWidth="1"/>
    <col min="232" max="232" width="20.5546875" style="133" customWidth="1"/>
    <col min="233" max="233" width="0.5546875" style="133" customWidth="1"/>
    <col min="234" max="234" width="19.5546875" style="133" customWidth="1"/>
    <col min="235" max="235" width="0.5546875" style="133" customWidth="1"/>
    <col min="236" max="236" width="17.5546875" style="133" customWidth="1"/>
    <col min="237" max="237" width="0.5546875" style="133" customWidth="1"/>
    <col min="238" max="238" width="18.5546875" style="133" customWidth="1"/>
    <col min="239" max="239" width="0.5546875" style="133" customWidth="1"/>
    <col min="240" max="240" width="22.5546875" style="133" customWidth="1"/>
    <col min="241" max="241" width="0.5546875" style="133" customWidth="1"/>
    <col min="242" max="242" width="20.5546875" style="133" customWidth="1"/>
    <col min="243" max="243" width="0.5546875" style="133" customWidth="1"/>
    <col min="244" max="244" width="21.5546875" style="133" customWidth="1"/>
    <col min="245" max="245" width="0.5546875" style="133" customWidth="1"/>
    <col min="246" max="246" width="21.44140625" style="133" customWidth="1"/>
    <col min="247" max="247" width="0.5546875" style="133" customWidth="1"/>
    <col min="248" max="248" width="20.44140625" style="133" customWidth="1"/>
    <col min="249" max="249" width="0.5546875" style="133" customWidth="1"/>
    <col min="250" max="250" width="21" style="133" customWidth="1"/>
    <col min="251" max="251" width="0.5546875" style="133" customWidth="1"/>
    <col min="252" max="252" width="21.44140625" style="133" customWidth="1"/>
    <col min="253" max="253" width="1.5546875" style="133" customWidth="1"/>
    <col min="254" max="255" width="9.44140625" style="133"/>
    <col min="256" max="256" width="11" style="133" bestFit="1" customWidth="1"/>
    <col min="257" max="257" width="9.44140625" style="133"/>
    <col min="258" max="258" width="13.44140625" style="133" bestFit="1" customWidth="1"/>
    <col min="259" max="259" width="11" style="133" bestFit="1" customWidth="1"/>
    <col min="260" max="261" width="12.44140625" style="133" bestFit="1" customWidth="1"/>
    <col min="262" max="262" width="13.44140625" style="133" bestFit="1" customWidth="1"/>
    <col min="263" max="263" width="9.44140625" style="133" bestFit="1" customWidth="1"/>
    <col min="264" max="264" width="14.5546875" style="133" bestFit="1" customWidth="1"/>
    <col min="265" max="265" width="12.44140625" style="133" bestFit="1" customWidth="1"/>
    <col min="266" max="266" width="11.5546875" style="133" bestFit="1" customWidth="1"/>
    <col min="267" max="267" width="9.44140625" style="133"/>
    <col min="268" max="268" width="14.5546875" style="133" bestFit="1" customWidth="1"/>
    <col min="269" max="481" width="9.44140625" style="133"/>
    <col min="482" max="482" width="2.5546875" style="133" customWidth="1"/>
    <col min="483" max="484" width="3.5546875" style="133" customWidth="1"/>
    <col min="485" max="485" width="42" style="133" customWidth="1"/>
    <col min="486" max="486" width="9.5546875" style="133" customWidth="1"/>
    <col min="487" max="487" width="1.5546875" style="133" customWidth="1"/>
    <col min="488" max="488" width="20.5546875" style="133" customWidth="1"/>
    <col min="489" max="489" width="0.5546875" style="133" customWidth="1"/>
    <col min="490" max="490" width="19.5546875" style="133" customWidth="1"/>
    <col min="491" max="491" width="0.5546875" style="133" customWidth="1"/>
    <col min="492" max="492" width="17.5546875" style="133" customWidth="1"/>
    <col min="493" max="493" width="0.5546875" style="133" customWidth="1"/>
    <col min="494" max="494" width="18.5546875" style="133" customWidth="1"/>
    <col min="495" max="495" width="0.5546875" style="133" customWidth="1"/>
    <col min="496" max="496" width="22.5546875" style="133" customWidth="1"/>
    <col min="497" max="497" width="0.5546875" style="133" customWidth="1"/>
    <col min="498" max="498" width="20.5546875" style="133" customWidth="1"/>
    <col min="499" max="499" width="0.5546875" style="133" customWidth="1"/>
    <col min="500" max="500" width="21.5546875" style="133" customWidth="1"/>
    <col min="501" max="501" width="0.5546875" style="133" customWidth="1"/>
    <col min="502" max="502" width="21.44140625" style="133" customWidth="1"/>
    <col min="503" max="503" width="0.5546875" style="133" customWidth="1"/>
    <col min="504" max="504" width="20.44140625" style="133" customWidth="1"/>
    <col min="505" max="505" width="0.5546875" style="133" customWidth="1"/>
    <col min="506" max="506" width="21" style="133" customWidth="1"/>
    <col min="507" max="507" width="0.5546875" style="133" customWidth="1"/>
    <col min="508" max="508" width="21.44140625" style="133" customWidth="1"/>
    <col min="509" max="509" width="1.5546875" style="133" customWidth="1"/>
    <col min="510" max="511" width="9.44140625" style="133"/>
    <col min="512" max="512" width="11" style="133" bestFit="1" customWidth="1"/>
    <col min="513" max="513" width="9.44140625" style="133"/>
    <col min="514" max="514" width="13.44140625" style="133" bestFit="1" customWidth="1"/>
    <col min="515" max="515" width="11" style="133" bestFit="1" customWidth="1"/>
    <col min="516" max="517" width="12.44140625" style="133" bestFit="1" customWidth="1"/>
    <col min="518" max="518" width="13.44140625" style="133" bestFit="1" customWidth="1"/>
    <col min="519" max="519" width="9.44140625" style="133" bestFit="1" customWidth="1"/>
    <col min="520" max="520" width="14.5546875" style="133" bestFit="1" customWidth="1"/>
    <col min="521" max="521" width="12.44140625" style="133" bestFit="1" customWidth="1"/>
    <col min="522" max="522" width="11.5546875" style="133" bestFit="1" customWidth="1"/>
    <col min="523" max="523" width="9.44140625" style="133"/>
    <col min="524" max="524" width="14.5546875" style="133" bestFit="1" customWidth="1"/>
    <col min="525" max="737" width="9.44140625" style="133"/>
    <col min="738" max="738" width="2.5546875" style="133" customWidth="1"/>
    <col min="739" max="740" width="3.5546875" style="133" customWidth="1"/>
    <col min="741" max="741" width="42" style="133" customWidth="1"/>
    <col min="742" max="742" width="9.5546875" style="133" customWidth="1"/>
    <col min="743" max="743" width="1.5546875" style="133" customWidth="1"/>
    <col min="744" max="744" width="20.5546875" style="133" customWidth="1"/>
    <col min="745" max="745" width="0.5546875" style="133" customWidth="1"/>
    <col min="746" max="746" width="19.5546875" style="133" customWidth="1"/>
    <col min="747" max="747" width="0.5546875" style="133" customWidth="1"/>
    <col min="748" max="748" width="17.5546875" style="133" customWidth="1"/>
    <col min="749" max="749" width="0.5546875" style="133" customWidth="1"/>
    <col min="750" max="750" width="18.5546875" style="133" customWidth="1"/>
    <col min="751" max="751" width="0.5546875" style="133" customWidth="1"/>
    <col min="752" max="752" width="22.5546875" style="133" customWidth="1"/>
    <col min="753" max="753" width="0.5546875" style="133" customWidth="1"/>
    <col min="754" max="754" width="20.5546875" style="133" customWidth="1"/>
    <col min="755" max="755" width="0.5546875" style="133" customWidth="1"/>
    <col min="756" max="756" width="21.5546875" style="133" customWidth="1"/>
    <col min="757" max="757" width="0.5546875" style="133" customWidth="1"/>
    <col min="758" max="758" width="21.44140625" style="133" customWidth="1"/>
    <col min="759" max="759" width="0.5546875" style="133" customWidth="1"/>
    <col min="760" max="760" width="20.44140625" style="133" customWidth="1"/>
    <col min="761" max="761" width="0.5546875" style="133" customWidth="1"/>
    <col min="762" max="762" width="21" style="133" customWidth="1"/>
    <col min="763" max="763" width="0.5546875" style="133" customWidth="1"/>
    <col min="764" max="764" width="21.44140625" style="133" customWidth="1"/>
    <col min="765" max="765" width="1.5546875" style="133" customWidth="1"/>
    <col min="766" max="767" width="9.44140625" style="133"/>
    <col min="768" max="768" width="11" style="133" bestFit="1" customWidth="1"/>
    <col min="769" max="769" width="9.44140625" style="133"/>
    <col min="770" max="770" width="13.44140625" style="133" bestFit="1" customWidth="1"/>
    <col min="771" max="771" width="11" style="133" bestFit="1" customWidth="1"/>
    <col min="772" max="773" width="12.44140625" style="133" bestFit="1" customWidth="1"/>
    <col min="774" max="774" width="13.44140625" style="133" bestFit="1" customWidth="1"/>
    <col min="775" max="775" width="9.44140625" style="133" bestFit="1" customWidth="1"/>
    <col min="776" max="776" width="14.5546875" style="133" bestFit="1" customWidth="1"/>
    <col min="777" max="777" width="12.44140625" style="133" bestFit="1" customWidth="1"/>
    <col min="778" max="778" width="11.5546875" style="133" bestFit="1" customWidth="1"/>
    <col min="779" max="779" width="9.44140625" style="133"/>
    <col min="780" max="780" width="14.5546875" style="133" bestFit="1" customWidth="1"/>
    <col min="781" max="993" width="9.44140625" style="133"/>
    <col min="994" max="994" width="2.5546875" style="133" customWidth="1"/>
    <col min="995" max="996" width="3.5546875" style="133" customWidth="1"/>
    <col min="997" max="997" width="42" style="133" customWidth="1"/>
    <col min="998" max="998" width="9.5546875" style="133" customWidth="1"/>
    <col min="999" max="999" width="1.5546875" style="133" customWidth="1"/>
    <col min="1000" max="1000" width="20.5546875" style="133" customWidth="1"/>
    <col min="1001" max="1001" width="0.5546875" style="133" customWidth="1"/>
    <col min="1002" max="1002" width="19.5546875" style="133" customWidth="1"/>
    <col min="1003" max="1003" width="0.5546875" style="133" customWidth="1"/>
    <col min="1004" max="1004" width="17.5546875" style="133" customWidth="1"/>
    <col min="1005" max="1005" width="0.5546875" style="133" customWidth="1"/>
    <col min="1006" max="1006" width="18.5546875" style="133" customWidth="1"/>
    <col min="1007" max="1007" width="0.5546875" style="133" customWidth="1"/>
    <col min="1008" max="1008" width="22.5546875" style="133" customWidth="1"/>
    <col min="1009" max="1009" width="0.5546875" style="133" customWidth="1"/>
    <col min="1010" max="1010" width="20.5546875" style="133" customWidth="1"/>
    <col min="1011" max="1011" width="0.5546875" style="133" customWidth="1"/>
    <col min="1012" max="1012" width="21.5546875" style="133" customWidth="1"/>
    <col min="1013" max="1013" width="0.5546875" style="133" customWidth="1"/>
    <col min="1014" max="1014" width="21.44140625" style="133" customWidth="1"/>
    <col min="1015" max="1015" width="0.5546875" style="133" customWidth="1"/>
    <col min="1016" max="1016" width="20.44140625" style="133" customWidth="1"/>
    <col min="1017" max="1017" width="0.5546875" style="133" customWidth="1"/>
    <col min="1018" max="1018" width="21" style="133" customWidth="1"/>
    <col min="1019" max="1019" width="0.5546875" style="133" customWidth="1"/>
    <col min="1020" max="1020" width="21.44140625" style="133" customWidth="1"/>
    <col min="1021" max="1021" width="1.5546875" style="133" customWidth="1"/>
    <col min="1022" max="1023" width="9.44140625" style="133"/>
    <col min="1024" max="1024" width="11" style="133" bestFit="1" customWidth="1"/>
    <col min="1025" max="1025" width="9.44140625" style="133"/>
    <col min="1026" max="1026" width="13.44140625" style="133" bestFit="1" customWidth="1"/>
    <col min="1027" max="1027" width="11" style="133" bestFit="1" customWidth="1"/>
    <col min="1028" max="1029" width="12.44140625" style="133" bestFit="1" customWidth="1"/>
    <col min="1030" max="1030" width="13.44140625" style="133" bestFit="1" customWidth="1"/>
    <col min="1031" max="1031" width="9.44140625" style="133" bestFit="1" customWidth="1"/>
    <col min="1032" max="1032" width="14.5546875" style="133" bestFit="1" customWidth="1"/>
    <col min="1033" max="1033" width="12.44140625" style="133" bestFit="1" customWidth="1"/>
    <col min="1034" max="1034" width="11.5546875" style="133" bestFit="1" customWidth="1"/>
    <col min="1035" max="1035" width="9.44140625" style="133"/>
    <col min="1036" max="1036" width="14.5546875" style="133" bestFit="1" customWidth="1"/>
    <col min="1037" max="1249" width="9.44140625" style="133"/>
    <col min="1250" max="1250" width="2.5546875" style="133" customWidth="1"/>
    <col min="1251" max="1252" width="3.5546875" style="133" customWidth="1"/>
    <col min="1253" max="1253" width="42" style="133" customWidth="1"/>
    <col min="1254" max="1254" width="9.5546875" style="133" customWidth="1"/>
    <col min="1255" max="1255" width="1.5546875" style="133" customWidth="1"/>
    <col min="1256" max="1256" width="20.5546875" style="133" customWidth="1"/>
    <col min="1257" max="1257" width="0.5546875" style="133" customWidth="1"/>
    <col min="1258" max="1258" width="19.5546875" style="133" customWidth="1"/>
    <col min="1259" max="1259" width="0.5546875" style="133" customWidth="1"/>
    <col min="1260" max="1260" width="17.5546875" style="133" customWidth="1"/>
    <col min="1261" max="1261" width="0.5546875" style="133" customWidth="1"/>
    <col min="1262" max="1262" width="18.5546875" style="133" customWidth="1"/>
    <col min="1263" max="1263" width="0.5546875" style="133" customWidth="1"/>
    <col min="1264" max="1264" width="22.5546875" style="133" customWidth="1"/>
    <col min="1265" max="1265" width="0.5546875" style="133" customWidth="1"/>
    <col min="1266" max="1266" width="20.5546875" style="133" customWidth="1"/>
    <col min="1267" max="1267" width="0.5546875" style="133" customWidth="1"/>
    <col min="1268" max="1268" width="21.5546875" style="133" customWidth="1"/>
    <col min="1269" max="1269" width="0.5546875" style="133" customWidth="1"/>
    <col min="1270" max="1270" width="21.44140625" style="133" customWidth="1"/>
    <col min="1271" max="1271" width="0.5546875" style="133" customWidth="1"/>
    <col min="1272" max="1272" width="20.44140625" style="133" customWidth="1"/>
    <col min="1273" max="1273" width="0.5546875" style="133" customWidth="1"/>
    <col min="1274" max="1274" width="21" style="133" customWidth="1"/>
    <col min="1275" max="1275" width="0.5546875" style="133" customWidth="1"/>
    <col min="1276" max="1276" width="21.44140625" style="133" customWidth="1"/>
    <col min="1277" max="1277" width="1.5546875" style="133" customWidth="1"/>
    <col min="1278" max="1279" width="9.44140625" style="133"/>
    <col min="1280" max="1280" width="11" style="133" bestFit="1" customWidth="1"/>
    <col min="1281" max="1281" width="9.44140625" style="133"/>
    <col min="1282" max="1282" width="13.44140625" style="133" bestFit="1" customWidth="1"/>
    <col min="1283" max="1283" width="11" style="133" bestFit="1" customWidth="1"/>
    <col min="1284" max="1285" width="12.44140625" style="133" bestFit="1" customWidth="1"/>
    <col min="1286" max="1286" width="13.44140625" style="133" bestFit="1" customWidth="1"/>
    <col min="1287" max="1287" width="9.44140625" style="133" bestFit="1" customWidth="1"/>
    <col min="1288" max="1288" width="14.5546875" style="133" bestFit="1" customWidth="1"/>
    <col min="1289" max="1289" width="12.44140625" style="133" bestFit="1" customWidth="1"/>
    <col min="1290" max="1290" width="11.5546875" style="133" bestFit="1" customWidth="1"/>
    <col min="1291" max="1291" width="9.44140625" style="133"/>
    <col min="1292" max="1292" width="14.5546875" style="133" bestFit="1" customWidth="1"/>
    <col min="1293" max="1505" width="9.44140625" style="133"/>
    <col min="1506" max="1506" width="2.5546875" style="133" customWidth="1"/>
    <col min="1507" max="1508" width="3.5546875" style="133" customWidth="1"/>
    <col min="1509" max="1509" width="42" style="133" customWidth="1"/>
    <col min="1510" max="1510" width="9.5546875" style="133" customWidth="1"/>
    <col min="1511" max="1511" width="1.5546875" style="133" customWidth="1"/>
    <col min="1512" max="1512" width="20.5546875" style="133" customWidth="1"/>
    <col min="1513" max="1513" width="0.5546875" style="133" customWidth="1"/>
    <col min="1514" max="1514" width="19.5546875" style="133" customWidth="1"/>
    <col min="1515" max="1515" width="0.5546875" style="133" customWidth="1"/>
    <col min="1516" max="1516" width="17.5546875" style="133" customWidth="1"/>
    <col min="1517" max="1517" width="0.5546875" style="133" customWidth="1"/>
    <col min="1518" max="1518" width="18.5546875" style="133" customWidth="1"/>
    <col min="1519" max="1519" width="0.5546875" style="133" customWidth="1"/>
    <col min="1520" max="1520" width="22.5546875" style="133" customWidth="1"/>
    <col min="1521" max="1521" width="0.5546875" style="133" customWidth="1"/>
    <col min="1522" max="1522" width="20.5546875" style="133" customWidth="1"/>
    <col min="1523" max="1523" width="0.5546875" style="133" customWidth="1"/>
    <col min="1524" max="1524" width="21.5546875" style="133" customWidth="1"/>
    <col min="1525" max="1525" width="0.5546875" style="133" customWidth="1"/>
    <col min="1526" max="1526" width="21.44140625" style="133" customWidth="1"/>
    <col min="1527" max="1527" width="0.5546875" style="133" customWidth="1"/>
    <col min="1528" max="1528" width="20.44140625" style="133" customWidth="1"/>
    <col min="1529" max="1529" width="0.5546875" style="133" customWidth="1"/>
    <col min="1530" max="1530" width="21" style="133" customWidth="1"/>
    <col min="1531" max="1531" width="0.5546875" style="133" customWidth="1"/>
    <col min="1532" max="1532" width="21.44140625" style="133" customWidth="1"/>
    <col min="1533" max="1533" width="1.5546875" style="133" customWidth="1"/>
    <col min="1534" max="1535" width="9.44140625" style="133"/>
    <col min="1536" max="1536" width="11" style="133" bestFit="1" customWidth="1"/>
    <col min="1537" max="1537" width="9.44140625" style="133"/>
    <col min="1538" max="1538" width="13.44140625" style="133" bestFit="1" customWidth="1"/>
    <col min="1539" max="1539" width="11" style="133" bestFit="1" customWidth="1"/>
    <col min="1540" max="1541" width="12.44140625" style="133" bestFit="1" customWidth="1"/>
    <col min="1542" max="1542" width="13.44140625" style="133" bestFit="1" customWidth="1"/>
    <col min="1543" max="1543" width="9.44140625" style="133" bestFit="1" customWidth="1"/>
    <col min="1544" max="1544" width="14.5546875" style="133" bestFit="1" customWidth="1"/>
    <col min="1545" max="1545" width="12.44140625" style="133" bestFit="1" customWidth="1"/>
    <col min="1546" max="1546" width="11.5546875" style="133" bestFit="1" customWidth="1"/>
    <col min="1547" max="1547" width="9.44140625" style="133"/>
    <col min="1548" max="1548" width="14.5546875" style="133" bestFit="1" customWidth="1"/>
    <col min="1549" max="1761" width="9.44140625" style="133"/>
    <col min="1762" max="1762" width="2.5546875" style="133" customWidth="1"/>
    <col min="1763" max="1764" width="3.5546875" style="133" customWidth="1"/>
    <col min="1765" max="1765" width="42" style="133" customWidth="1"/>
    <col min="1766" max="1766" width="9.5546875" style="133" customWidth="1"/>
    <col min="1767" max="1767" width="1.5546875" style="133" customWidth="1"/>
    <col min="1768" max="1768" width="20.5546875" style="133" customWidth="1"/>
    <col min="1769" max="1769" width="0.5546875" style="133" customWidth="1"/>
    <col min="1770" max="1770" width="19.5546875" style="133" customWidth="1"/>
    <col min="1771" max="1771" width="0.5546875" style="133" customWidth="1"/>
    <col min="1772" max="1772" width="17.5546875" style="133" customWidth="1"/>
    <col min="1773" max="1773" width="0.5546875" style="133" customWidth="1"/>
    <col min="1774" max="1774" width="18.5546875" style="133" customWidth="1"/>
    <col min="1775" max="1775" width="0.5546875" style="133" customWidth="1"/>
    <col min="1776" max="1776" width="22.5546875" style="133" customWidth="1"/>
    <col min="1777" max="1777" width="0.5546875" style="133" customWidth="1"/>
    <col min="1778" max="1778" width="20.5546875" style="133" customWidth="1"/>
    <col min="1779" max="1779" width="0.5546875" style="133" customWidth="1"/>
    <col min="1780" max="1780" width="21.5546875" style="133" customWidth="1"/>
    <col min="1781" max="1781" width="0.5546875" style="133" customWidth="1"/>
    <col min="1782" max="1782" width="21.44140625" style="133" customWidth="1"/>
    <col min="1783" max="1783" width="0.5546875" style="133" customWidth="1"/>
    <col min="1784" max="1784" width="20.44140625" style="133" customWidth="1"/>
    <col min="1785" max="1785" width="0.5546875" style="133" customWidth="1"/>
    <col min="1786" max="1786" width="21" style="133" customWidth="1"/>
    <col min="1787" max="1787" width="0.5546875" style="133" customWidth="1"/>
    <col min="1788" max="1788" width="21.44140625" style="133" customWidth="1"/>
    <col min="1789" max="1789" width="1.5546875" style="133" customWidth="1"/>
    <col min="1790" max="1791" width="9.44140625" style="133"/>
    <col min="1792" max="1792" width="11" style="133" bestFit="1" customWidth="1"/>
    <col min="1793" max="1793" width="9.44140625" style="133"/>
    <col min="1794" max="1794" width="13.44140625" style="133" bestFit="1" customWidth="1"/>
    <col min="1795" max="1795" width="11" style="133" bestFit="1" customWidth="1"/>
    <col min="1796" max="1797" width="12.44140625" style="133" bestFit="1" customWidth="1"/>
    <col min="1798" max="1798" width="13.44140625" style="133" bestFit="1" customWidth="1"/>
    <col min="1799" max="1799" width="9.44140625" style="133" bestFit="1" customWidth="1"/>
    <col min="1800" max="1800" width="14.5546875" style="133" bestFit="1" customWidth="1"/>
    <col min="1801" max="1801" width="12.44140625" style="133" bestFit="1" customWidth="1"/>
    <col min="1802" max="1802" width="11.5546875" style="133" bestFit="1" customWidth="1"/>
    <col min="1803" max="1803" width="9.44140625" style="133"/>
    <col min="1804" max="1804" width="14.5546875" style="133" bestFit="1" customWidth="1"/>
    <col min="1805" max="2017" width="9.44140625" style="133"/>
    <col min="2018" max="2018" width="2.5546875" style="133" customWidth="1"/>
    <col min="2019" max="2020" width="3.5546875" style="133" customWidth="1"/>
    <col min="2021" max="2021" width="42" style="133" customWidth="1"/>
    <col min="2022" max="2022" width="9.5546875" style="133" customWidth="1"/>
    <col min="2023" max="2023" width="1.5546875" style="133" customWidth="1"/>
    <col min="2024" max="2024" width="20.5546875" style="133" customWidth="1"/>
    <col min="2025" max="2025" width="0.5546875" style="133" customWidth="1"/>
    <col min="2026" max="2026" width="19.5546875" style="133" customWidth="1"/>
    <col min="2027" max="2027" width="0.5546875" style="133" customWidth="1"/>
    <col min="2028" max="2028" width="17.5546875" style="133" customWidth="1"/>
    <col min="2029" max="2029" width="0.5546875" style="133" customWidth="1"/>
    <col min="2030" max="2030" width="18.5546875" style="133" customWidth="1"/>
    <col min="2031" max="2031" width="0.5546875" style="133" customWidth="1"/>
    <col min="2032" max="2032" width="22.5546875" style="133" customWidth="1"/>
    <col min="2033" max="2033" width="0.5546875" style="133" customWidth="1"/>
    <col min="2034" max="2034" width="20.5546875" style="133" customWidth="1"/>
    <col min="2035" max="2035" width="0.5546875" style="133" customWidth="1"/>
    <col min="2036" max="2036" width="21.5546875" style="133" customWidth="1"/>
    <col min="2037" max="2037" width="0.5546875" style="133" customWidth="1"/>
    <col min="2038" max="2038" width="21.44140625" style="133" customWidth="1"/>
    <col min="2039" max="2039" width="0.5546875" style="133" customWidth="1"/>
    <col min="2040" max="2040" width="20.44140625" style="133" customWidth="1"/>
    <col min="2041" max="2041" width="0.5546875" style="133" customWidth="1"/>
    <col min="2042" max="2042" width="21" style="133" customWidth="1"/>
    <col min="2043" max="2043" width="0.5546875" style="133" customWidth="1"/>
    <col min="2044" max="2044" width="21.44140625" style="133" customWidth="1"/>
    <col min="2045" max="2045" width="1.5546875" style="133" customWidth="1"/>
    <col min="2046" max="2047" width="9.44140625" style="133"/>
    <col min="2048" max="2048" width="11" style="133" bestFit="1" customWidth="1"/>
    <col min="2049" max="2049" width="9.44140625" style="133"/>
    <col min="2050" max="2050" width="13.44140625" style="133" bestFit="1" customWidth="1"/>
    <col min="2051" max="2051" width="11" style="133" bestFit="1" customWidth="1"/>
    <col min="2052" max="2053" width="12.44140625" style="133" bestFit="1" customWidth="1"/>
    <col min="2054" max="2054" width="13.44140625" style="133" bestFit="1" customWidth="1"/>
    <col min="2055" max="2055" width="9.44140625" style="133" bestFit="1" customWidth="1"/>
    <col min="2056" max="2056" width="14.5546875" style="133" bestFit="1" customWidth="1"/>
    <col min="2057" max="2057" width="12.44140625" style="133" bestFit="1" customWidth="1"/>
    <col min="2058" max="2058" width="11.5546875" style="133" bestFit="1" customWidth="1"/>
    <col min="2059" max="2059" width="9.44140625" style="133"/>
    <col min="2060" max="2060" width="14.5546875" style="133" bestFit="1" customWidth="1"/>
    <col min="2061" max="2273" width="9.44140625" style="133"/>
    <col min="2274" max="2274" width="2.5546875" style="133" customWidth="1"/>
    <col min="2275" max="2276" width="3.5546875" style="133" customWidth="1"/>
    <col min="2277" max="2277" width="42" style="133" customWidth="1"/>
    <col min="2278" max="2278" width="9.5546875" style="133" customWidth="1"/>
    <col min="2279" max="2279" width="1.5546875" style="133" customWidth="1"/>
    <col min="2280" max="2280" width="20.5546875" style="133" customWidth="1"/>
    <col min="2281" max="2281" width="0.5546875" style="133" customWidth="1"/>
    <col min="2282" max="2282" width="19.5546875" style="133" customWidth="1"/>
    <col min="2283" max="2283" width="0.5546875" style="133" customWidth="1"/>
    <col min="2284" max="2284" width="17.5546875" style="133" customWidth="1"/>
    <col min="2285" max="2285" width="0.5546875" style="133" customWidth="1"/>
    <col min="2286" max="2286" width="18.5546875" style="133" customWidth="1"/>
    <col min="2287" max="2287" width="0.5546875" style="133" customWidth="1"/>
    <col min="2288" max="2288" width="22.5546875" style="133" customWidth="1"/>
    <col min="2289" max="2289" width="0.5546875" style="133" customWidth="1"/>
    <col min="2290" max="2290" width="20.5546875" style="133" customWidth="1"/>
    <col min="2291" max="2291" width="0.5546875" style="133" customWidth="1"/>
    <col min="2292" max="2292" width="21.5546875" style="133" customWidth="1"/>
    <col min="2293" max="2293" width="0.5546875" style="133" customWidth="1"/>
    <col min="2294" max="2294" width="21.44140625" style="133" customWidth="1"/>
    <col min="2295" max="2295" width="0.5546875" style="133" customWidth="1"/>
    <col min="2296" max="2296" width="20.44140625" style="133" customWidth="1"/>
    <col min="2297" max="2297" width="0.5546875" style="133" customWidth="1"/>
    <col min="2298" max="2298" width="21" style="133" customWidth="1"/>
    <col min="2299" max="2299" width="0.5546875" style="133" customWidth="1"/>
    <col min="2300" max="2300" width="21.44140625" style="133" customWidth="1"/>
    <col min="2301" max="2301" width="1.5546875" style="133" customWidth="1"/>
    <col min="2302" max="2303" width="9.44140625" style="133"/>
    <col min="2304" max="2304" width="11" style="133" bestFit="1" customWidth="1"/>
    <col min="2305" max="2305" width="9.44140625" style="133"/>
    <col min="2306" max="2306" width="13.44140625" style="133" bestFit="1" customWidth="1"/>
    <col min="2307" max="2307" width="11" style="133" bestFit="1" customWidth="1"/>
    <col min="2308" max="2309" width="12.44140625" style="133" bestFit="1" customWidth="1"/>
    <col min="2310" max="2310" width="13.44140625" style="133" bestFit="1" customWidth="1"/>
    <col min="2311" max="2311" width="9.44140625" style="133" bestFit="1" customWidth="1"/>
    <col min="2312" max="2312" width="14.5546875" style="133" bestFit="1" customWidth="1"/>
    <col min="2313" max="2313" width="12.44140625" style="133" bestFit="1" customWidth="1"/>
    <col min="2314" max="2314" width="11.5546875" style="133" bestFit="1" customWidth="1"/>
    <col min="2315" max="2315" width="9.44140625" style="133"/>
    <col min="2316" max="2316" width="14.5546875" style="133" bestFit="1" customWidth="1"/>
    <col min="2317" max="2529" width="9.44140625" style="133"/>
    <col min="2530" max="2530" width="2.5546875" style="133" customWidth="1"/>
    <col min="2531" max="2532" width="3.5546875" style="133" customWidth="1"/>
    <col min="2533" max="2533" width="42" style="133" customWidth="1"/>
    <col min="2534" max="2534" width="9.5546875" style="133" customWidth="1"/>
    <col min="2535" max="2535" width="1.5546875" style="133" customWidth="1"/>
    <col min="2536" max="2536" width="20.5546875" style="133" customWidth="1"/>
    <col min="2537" max="2537" width="0.5546875" style="133" customWidth="1"/>
    <col min="2538" max="2538" width="19.5546875" style="133" customWidth="1"/>
    <col min="2539" max="2539" width="0.5546875" style="133" customWidth="1"/>
    <col min="2540" max="2540" width="17.5546875" style="133" customWidth="1"/>
    <col min="2541" max="2541" width="0.5546875" style="133" customWidth="1"/>
    <col min="2542" max="2542" width="18.5546875" style="133" customWidth="1"/>
    <col min="2543" max="2543" width="0.5546875" style="133" customWidth="1"/>
    <col min="2544" max="2544" width="22.5546875" style="133" customWidth="1"/>
    <col min="2545" max="2545" width="0.5546875" style="133" customWidth="1"/>
    <col min="2546" max="2546" width="20.5546875" style="133" customWidth="1"/>
    <col min="2547" max="2547" width="0.5546875" style="133" customWidth="1"/>
    <col min="2548" max="2548" width="21.5546875" style="133" customWidth="1"/>
    <col min="2549" max="2549" width="0.5546875" style="133" customWidth="1"/>
    <col min="2550" max="2550" width="21.44140625" style="133" customWidth="1"/>
    <col min="2551" max="2551" width="0.5546875" style="133" customWidth="1"/>
    <col min="2552" max="2552" width="20.44140625" style="133" customWidth="1"/>
    <col min="2553" max="2553" width="0.5546875" style="133" customWidth="1"/>
    <col min="2554" max="2554" width="21" style="133" customWidth="1"/>
    <col min="2555" max="2555" width="0.5546875" style="133" customWidth="1"/>
    <col min="2556" max="2556" width="21.44140625" style="133" customWidth="1"/>
    <col min="2557" max="2557" width="1.5546875" style="133" customWidth="1"/>
    <col min="2558" max="2559" width="9.44140625" style="133"/>
    <col min="2560" max="2560" width="11" style="133" bestFit="1" customWidth="1"/>
    <col min="2561" max="2561" width="9.44140625" style="133"/>
    <col min="2562" max="2562" width="13.44140625" style="133" bestFit="1" customWidth="1"/>
    <col min="2563" max="2563" width="11" style="133" bestFit="1" customWidth="1"/>
    <col min="2564" max="2565" width="12.44140625" style="133" bestFit="1" customWidth="1"/>
    <col min="2566" max="2566" width="13.44140625" style="133" bestFit="1" customWidth="1"/>
    <col min="2567" max="2567" width="9.44140625" style="133" bestFit="1" customWidth="1"/>
    <col min="2568" max="2568" width="14.5546875" style="133" bestFit="1" customWidth="1"/>
    <col min="2569" max="2569" width="12.44140625" style="133" bestFit="1" customWidth="1"/>
    <col min="2570" max="2570" width="11.5546875" style="133" bestFit="1" customWidth="1"/>
    <col min="2571" max="2571" width="9.44140625" style="133"/>
    <col min="2572" max="2572" width="14.5546875" style="133" bestFit="1" customWidth="1"/>
    <col min="2573" max="2785" width="9.44140625" style="133"/>
    <col min="2786" max="2786" width="2.5546875" style="133" customWidth="1"/>
    <col min="2787" max="2788" width="3.5546875" style="133" customWidth="1"/>
    <col min="2789" max="2789" width="42" style="133" customWidth="1"/>
    <col min="2790" max="2790" width="9.5546875" style="133" customWidth="1"/>
    <col min="2791" max="2791" width="1.5546875" style="133" customWidth="1"/>
    <col min="2792" max="2792" width="20.5546875" style="133" customWidth="1"/>
    <col min="2793" max="2793" width="0.5546875" style="133" customWidth="1"/>
    <col min="2794" max="2794" width="19.5546875" style="133" customWidth="1"/>
    <col min="2795" max="2795" width="0.5546875" style="133" customWidth="1"/>
    <col min="2796" max="2796" width="17.5546875" style="133" customWidth="1"/>
    <col min="2797" max="2797" width="0.5546875" style="133" customWidth="1"/>
    <col min="2798" max="2798" width="18.5546875" style="133" customWidth="1"/>
    <col min="2799" max="2799" width="0.5546875" style="133" customWidth="1"/>
    <col min="2800" max="2800" width="22.5546875" style="133" customWidth="1"/>
    <col min="2801" max="2801" width="0.5546875" style="133" customWidth="1"/>
    <col min="2802" max="2802" width="20.5546875" style="133" customWidth="1"/>
    <col min="2803" max="2803" width="0.5546875" style="133" customWidth="1"/>
    <col min="2804" max="2804" width="21.5546875" style="133" customWidth="1"/>
    <col min="2805" max="2805" width="0.5546875" style="133" customWidth="1"/>
    <col min="2806" max="2806" width="21.44140625" style="133" customWidth="1"/>
    <col min="2807" max="2807" width="0.5546875" style="133" customWidth="1"/>
    <col min="2808" max="2808" width="20.44140625" style="133" customWidth="1"/>
    <col min="2809" max="2809" width="0.5546875" style="133" customWidth="1"/>
    <col min="2810" max="2810" width="21" style="133" customWidth="1"/>
    <col min="2811" max="2811" width="0.5546875" style="133" customWidth="1"/>
    <col min="2812" max="2812" width="21.44140625" style="133" customWidth="1"/>
    <col min="2813" max="2813" width="1.5546875" style="133" customWidth="1"/>
    <col min="2814" max="2815" width="9.44140625" style="133"/>
    <col min="2816" max="2816" width="11" style="133" bestFit="1" customWidth="1"/>
    <col min="2817" max="2817" width="9.44140625" style="133"/>
    <col min="2818" max="2818" width="13.44140625" style="133" bestFit="1" customWidth="1"/>
    <col min="2819" max="2819" width="11" style="133" bestFit="1" customWidth="1"/>
    <col min="2820" max="2821" width="12.44140625" style="133" bestFit="1" customWidth="1"/>
    <col min="2822" max="2822" width="13.44140625" style="133" bestFit="1" customWidth="1"/>
    <col min="2823" max="2823" width="9.44140625" style="133" bestFit="1" customWidth="1"/>
    <col min="2824" max="2824" width="14.5546875" style="133" bestFit="1" customWidth="1"/>
    <col min="2825" max="2825" width="12.44140625" style="133" bestFit="1" customWidth="1"/>
    <col min="2826" max="2826" width="11.5546875" style="133" bestFit="1" customWidth="1"/>
    <col min="2827" max="2827" width="9.44140625" style="133"/>
    <col min="2828" max="2828" width="14.5546875" style="133" bestFit="1" customWidth="1"/>
    <col min="2829" max="3041" width="9.44140625" style="133"/>
    <col min="3042" max="3042" width="2.5546875" style="133" customWidth="1"/>
    <col min="3043" max="3044" width="3.5546875" style="133" customWidth="1"/>
    <col min="3045" max="3045" width="42" style="133" customWidth="1"/>
    <col min="3046" max="3046" width="9.5546875" style="133" customWidth="1"/>
    <col min="3047" max="3047" width="1.5546875" style="133" customWidth="1"/>
    <col min="3048" max="3048" width="20.5546875" style="133" customWidth="1"/>
    <col min="3049" max="3049" width="0.5546875" style="133" customWidth="1"/>
    <col min="3050" max="3050" width="19.5546875" style="133" customWidth="1"/>
    <col min="3051" max="3051" width="0.5546875" style="133" customWidth="1"/>
    <col min="3052" max="3052" width="17.5546875" style="133" customWidth="1"/>
    <col min="3053" max="3053" width="0.5546875" style="133" customWidth="1"/>
    <col min="3054" max="3054" width="18.5546875" style="133" customWidth="1"/>
    <col min="3055" max="3055" width="0.5546875" style="133" customWidth="1"/>
    <col min="3056" max="3056" width="22.5546875" style="133" customWidth="1"/>
    <col min="3057" max="3057" width="0.5546875" style="133" customWidth="1"/>
    <col min="3058" max="3058" width="20.5546875" style="133" customWidth="1"/>
    <col min="3059" max="3059" width="0.5546875" style="133" customWidth="1"/>
    <col min="3060" max="3060" width="21.5546875" style="133" customWidth="1"/>
    <col min="3061" max="3061" width="0.5546875" style="133" customWidth="1"/>
    <col min="3062" max="3062" width="21.44140625" style="133" customWidth="1"/>
    <col min="3063" max="3063" width="0.5546875" style="133" customWidth="1"/>
    <col min="3064" max="3064" width="20.44140625" style="133" customWidth="1"/>
    <col min="3065" max="3065" width="0.5546875" style="133" customWidth="1"/>
    <col min="3066" max="3066" width="21" style="133" customWidth="1"/>
    <col min="3067" max="3067" width="0.5546875" style="133" customWidth="1"/>
    <col min="3068" max="3068" width="21.44140625" style="133" customWidth="1"/>
    <col min="3069" max="3069" width="1.5546875" style="133" customWidth="1"/>
    <col min="3070" max="3071" width="9.44140625" style="133"/>
    <col min="3072" max="3072" width="11" style="133" bestFit="1" customWidth="1"/>
    <col min="3073" max="3073" width="9.44140625" style="133"/>
    <col min="3074" max="3074" width="13.44140625" style="133" bestFit="1" customWidth="1"/>
    <col min="3075" max="3075" width="11" style="133" bestFit="1" customWidth="1"/>
    <col min="3076" max="3077" width="12.44140625" style="133" bestFit="1" customWidth="1"/>
    <col min="3078" max="3078" width="13.44140625" style="133" bestFit="1" customWidth="1"/>
    <col min="3079" max="3079" width="9.44140625" style="133" bestFit="1" customWidth="1"/>
    <col min="3080" max="3080" width="14.5546875" style="133" bestFit="1" customWidth="1"/>
    <col min="3081" max="3081" width="12.44140625" style="133" bestFit="1" customWidth="1"/>
    <col min="3082" max="3082" width="11.5546875" style="133" bestFit="1" customWidth="1"/>
    <col min="3083" max="3083" width="9.44140625" style="133"/>
    <col min="3084" max="3084" width="14.5546875" style="133" bestFit="1" customWidth="1"/>
    <col min="3085" max="3297" width="9.44140625" style="133"/>
    <col min="3298" max="3298" width="2.5546875" style="133" customWidth="1"/>
    <col min="3299" max="3300" width="3.5546875" style="133" customWidth="1"/>
    <col min="3301" max="3301" width="42" style="133" customWidth="1"/>
    <col min="3302" max="3302" width="9.5546875" style="133" customWidth="1"/>
    <col min="3303" max="3303" width="1.5546875" style="133" customWidth="1"/>
    <col min="3304" max="3304" width="20.5546875" style="133" customWidth="1"/>
    <col min="3305" max="3305" width="0.5546875" style="133" customWidth="1"/>
    <col min="3306" max="3306" width="19.5546875" style="133" customWidth="1"/>
    <col min="3307" max="3307" width="0.5546875" style="133" customWidth="1"/>
    <col min="3308" max="3308" width="17.5546875" style="133" customWidth="1"/>
    <col min="3309" max="3309" width="0.5546875" style="133" customWidth="1"/>
    <col min="3310" max="3310" width="18.5546875" style="133" customWidth="1"/>
    <col min="3311" max="3311" width="0.5546875" style="133" customWidth="1"/>
    <col min="3312" max="3312" width="22.5546875" style="133" customWidth="1"/>
    <col min="3313" max="3313" width="0.5546875" style="133" customWidth="1"/>
    <col min="3314" max="3314" width="20.5546875" style="133" customWidth="1"/>
    <col min="3315" max="3315" width="0.5546875" style="133" customWidth="1"/>
    <col min="3316" max="3316" width="21.5546875" style="133" customWidth="1"/>
    <col min="3317" max="3317" width="0.5546875" style="133" customWidth="1"/>
    <col min="3318" max="3318" width="21.44140625" style="133" customWidth="1"/>
    <col min="3319" max="3319" width="0.5546875" style="133" customWidth="1"/>
    <col min="3320" max="3320" width="20.44140625" style="133" customWidth="1"/>
    <col min="3321" max="3321" width="0.5546875" style="133" customWidth="1"/>
    <col min="3322" max="3322" width="21" style="133" customWidth="1"/>
    <col min="3323" max="3323" width="0.5546875" style="133" customWidth="1"/>
    <col min="3324" max="3324" width="21.44140625" style="133" customWidth="1"/>
    <col min="3325" max="3325" width="1.5546875" style="133" customWidth="1"/>
    <col min="3326" max="3327" width="9.44140625" style="133"/>
    <col min="3328" max="3328" width="11" style="133" bestFit="1" customWidth="1"/>
    <col min="3329" max="3329" width="9.44140625" style="133"/>
    <col min="3330" max="3330" width="13.44140625" style="133" bestFit="1" customWidth="1"/>
    <col min="3331" max="3331" width="11" style="133" bestFit="1" customWidth="1"/>
    <col min="3332" max="3333" width="12.44140625" style="133" bestFit="1" customWidth="1"/>
    <col min="3334" max="3334" width="13.44140625" style="133" bestFit="1" customWidth="1"/>
    <col min="3335" max="3335" width="9.44140625" style="133" bestFit="1" customWidth="1"/>
    <col min="3336" max="3336" width="14.5546875" style="133" bestFit="1" customWidth="1"/>
    <col min="3337" max="3337" width="12.44140625" style="133" bestFit="1" customWidth="1"/>
    <col min="3338" max="3338" width="11.5546875" style="133" bestFit="1" customWidth="1"/>
    <col min="3339" max="3339" width="9.44140625" style="133"/>
    <col min="3340" max="3340" width="14.5546875" style="133" bestFit="1" customWidth="1"/>
    <col min="3341" max="3553" width="9.44140625" style="133"/>
    <col min="3554" max="3554" width="2.5546875" style="133" customWidth="1"/>
    <col min="3555" max="3556" width="3.5546875" style="133" customWidth="1"/>
    <col min="3557" max="3557" width="42" style="133" customWidth="1"/>
    <col min="3558" max="3558" width="9.5546875" style="133" customWidth="1"/>
    <col min="3559" max="3559" width="1.5546875" style="133" customWidth="1"/>
    <col min="3560" max="3560" width="20.5546875" style="133" customWidth="1"/>
    <col min="3561" max="3561" width="0.5546875" style="133" customWidth="1"/>
    <col min="3562" max="3562" width="19.5546875" style="133" customWidth="1"/>
    <col min="3563" max="3563" width="0.5546875" style="133" customWidth="1"/>
    <col min="3564" max="3564" width="17.5546875" style="133" customWidth="1"/>
    <col min="3565" max="3565" width="0.5546875" style="133" customWidth="1"/>
    <col min="3566" max="3566" width="18.5546875" style="133" customWidth="1"/>
    <col min="3567" max="3567" width="0.5546875" style="133" customWidth="1"/>
    <col min="3568" max="3568" width="22.5546875" style="133" customWidth="1"/>
    <col min="3569" max="3569" width="0.5546875" style="133" customWidth="1"/>
    <col min="3570" max="3570" width="20.5546875" style="133" customWidth="1"/>
    <col min="3571" max="3571" width="0.5546875" style="133" customWidth="1"/>
    <col min="3572" max="3572" width="21.5546875" style="133" customWidth="1"/>
    <col min="3573" max="3573" width="0.5546875" style="133" customWidth="1"/>
    <col min="3574" max="3574" width="21.44140625" style="133" customWidth="1"/>
    <col min="3575" max="3575" width="0.5546875" style="133" customWidth="1"/>
    <col min="3576" max="3576" width="20.44140625" style="133" customWidth="1"/>
    <col min="3577" max="3577" width="0.5546875" style="133" customWidth="1"/>
    <col min="3578" max="3578" width="21" style="133" customWidth="1"/>
    <col min="3579" max="3579" width="0.5546875" style="133" customWidth="1"/>
    <col min="3580" max="3580" width="21.44140625" style="133" customWidth="1"/>
    <col min="3581" max="3581" width="1.5546875" style="133" customWidth="1"/>
    <col min="3582" max="3583" width="9.44140625" style="133"/>
    <col min="3584" max="3584" width="11" style="133" bestFit="1" customWidth="1"/>
    <col min="3585" max="3585" width="9.44140625" style="133"/>
    <col min="3586" max="3586" width="13.44140625" style="133" bestFit="1" customWidth="1"/>
    <col min="3587" max="3587" width="11" style="133" bestFit="1" customWidth="1"/>
    <col min="3588" max="3589" width="12.44140625" style="133" bestFit="1" customWidth="1"/>
    <col min="3590" max="3590" width="13.44140625" style="133" bestFit="1" customWidth="1"/>
    <col min="3591" max="3591" width="9.44140625" style="133" bestFit="1" customWidth="1"/>
    <col min="3592" max="3592" width="14.5546875" style="133" bestFit="1" customWidth="1"/>
    <col min="3593" max="3593" width="12.44140625" style="133" bestFit="1" customWidth="1"/>
    <col min="3594" max="3594" width="11.5546875" style="133" bestFit="1" customWidth="1"/>
    <col min="3595" max="3595" width="9.44140625" style="133"/>
    <col min="3596" max="3596" width="14.5546875" style="133" bestFit="1" customWidth="1"/>
    <col min="3597" max="3809" width="9.44140625" style="133"/>
    <col min="3810" max="3810" width="2.5546875" style="133" customWidth="1"/>
    <col min="3811" max="3812" width="3.5546875" style="133" customWidth="1"/>
    <col min="3813" max="3813" width="42" style="133" customWidth="1"/>
    <col min="3814" max="3814" width="9.5546875" style="133" customWidth="1"/>
    <col min="3815" max="3815" width="1.5546875" style="133" customWidth="1"/>
    <col min="3816" max="3816" width="20.5546875" style="133" customWidth="1"/>
    <col min="3817" max="3817" width="0.5546875" style="133" customWidth="1"/>
    <col min="3818" max="3818" width="19.5546875" style="133" customWidth="1"/>
    <col min="3819" max="3819" width="0.5546875" style="133" customWidth="1"/>
    <col min="3820" max="3820" width="17.5546875" style="133" customWidth="1"/>
    <col min="3821" max="3821" width="0.5546875" style="133" customWidth="1"/>
    <col min="3822" max="3822" width="18.5546875" style="133" customWidth="1"/>
    <col min="3823" max="3823" width="0.5546875" style="133" customWidth="1"/>
    <col min="3824" max="3824" width="22.5546875" style="133" customWidth="1"/>
    <col min="3825" max="3825" width="0.5546875" style="133" customWidth="1"/>
    <col min="3826" max="3826" width="20.5546875" style="133" customWidth="1"/>
    <col min="3827" max="3827" width="0.5546875" style="133" customWidth="1"/>
    <col min="3828" max="3828" width="21.5546875" style="133" customWidth="1"/>
    <col min="3829" max="3829" width="0.5546875" style="133" customWidth="1"/>
    <col min="3830" max="3830" width="21.44140625" style="133" customWidth="1"/>
    <col min="3831" max="3831" width="0.5546875" style="133" customWidth="1"/>
    <col min="3832" max="3832" width="20.44140625" style="133" customWidth="1"/>
    <col min="3833" max="3833" width="0.5546875" style="133" customWidth="1"/>
    <col min="3834" max="3834" width="21" style="133" customWidth="1"/>
    <col min="3835" max="3835" width="0.5546875" style="133" customWidth="1"/>
    <col min="3836" max="3836" width="21.44140625" style="133" customWidth="1"/>
    <col min="3837" max="3837" width="1.5546875" style="133" customWidth="1"/>
    <col min="3838" max="3839" width="9.44140625" style="133"/>
    <col min="3840" max="3840" width="11" style="133" bestFit="1" customWidth="1"/>
    <col min="3841" max="3841" width="9.44140625" style="133"/>
    <col min="3842" max="3842" width="13.44140625" style="133" bestFit="1" customWidth="1"/>
    <col min="3843" max="3843" width="11" style="133" bestFit="1" customWidth="1"/>
    <col min="3844" max="3845" width="12.44140625" style="133" bestFit="1" customWidth="1"/>
    <col min="3846" max="3846" width="13.44140625" style="133" bestFit="1" customWidth="1"/>
    <col min="3847" max="3847" width="9.44140625" style="133" bestFit="1" customWidth="1"/>
    <col min="3848" max="3848" width="14.5546875" style="133" bestFit="1" customWidth="1"/>
    <col min="3849" max="3849" width="12.44140625" style="133" bestFit="1" customWidth="1"/>
    <col min="3850" max="3850" width="11.5546875" style="133" bestFit="1" customWidth="1"/>
    <col min="3851" max="3851" width="9.44140625" style="133"/>
    <col min="3852" max="3852" width="14.5546875" style="133" bestFit="1" customWidth="1"/>
    <col min="3853" max="4065" width="9.44140625" style="133"/>
    <col min="4066" max="4066" width="2.5546875" style="133" customWidth="1"/>
    <col min="4067" max="4068" width="3.5546875" style="133" customWidth="1"/>
    <col min="4069" max="4069" width="42" style="133" customWidth="1"/>
    <col min="4070" max="4070" width="9.5546875" style="133" customWidth="1"/>
    <col min="4071" max="4071" width="1.5546875" style="133" customWidth="1"/>
    <col min="4072" max="4072" width="20.5546875" style="133" customWidth="1"/>
    <col min="4073" max="4073" width="0.5546875" style="133" customWidth="1"/>
    <col min="4074" max="4074" width="19.5546875" style="133" customWidth="1"/>
    <col min="4075" max="4075" width="0.5546875" style="133" customWidth="1"/>
    <col min="4076" max="4076" width="17.5546875" style="133" customWidth="1"/>
    <col min="4077" max="4077" width="0.5546875" style="133" customWidth="1"/>
    <col min="4078" max="4078" width="18.5546875" style="133" customWidth="1"/>
    <col min="4079" max="4079" width="0.5546875" style="133" customWidth="1"/>
    <col min="4080" max="4080" width="22.5546875" style="133" customWidth="1"/>
    <col min="4081" max="4081" width="0.5546875" style="133" customWidth="1"/>
    <col min="4082" max="4082" width="20.5546875" style="133" customWidth="1"/>
    <col min="4083" max="4083" width="0.5546875" style="133" customWidth="1"/>
    <col min="4084" max="4084" width="21.5546875" style="133" customWidth="1"/>
    <col min="4085" max="4085" width="0.5546875" style="133" customWidth="1"/>
    <col min="4086" max="4086" width="21.44140625" style="133" customWidth="1"/>
    <col min="4087" max="4087" width="0.5546875" style="133" customWidth="1"/>
    <col min="4088" max="4088" width="20.44140625" style="133" customWidth="1"/>
    <col min="4089" max="4089" width="0.5546875" style="133" customWidth="1"/>
    <col min="4090" max="4090" width="21" style="133" customWidth="1"/>
    <col min="4091" max="4091" width="0.5546875" style="133" customWidth="1"/>
    <col min="4092" max="4092" width="21.44140625" style="133" customWidth="1"/>
    <col min="4093" max="4093" width="1.5546875" style="133" customWidth="1"/>
    <col min="4094" max="4095" width="9.44140625" style="133"/>
    <col min="4096" max="4096" width="11" style="133" bestFit="1" customWidth="1"/>
    <col min="4097" max="4097" width="9.44140625" style="133"/>
    <col min="4098" max="4098" width="13.44140625" style="133" bestFit="1" customWidth="1"/>
    <col min="4099" max="4099" width="11" style="133" bestFit="1" customWidth="1"/>
    <col min="4100" max="4101" width="12.44140625" style="133" bestFit="1" customWidth="1"/>
    <col min="4102" max="4102" width="13.44140625" style="133" bestFit="1" customWidth="1"/>
    <col min="4103" max="4103" width="9.44140625" style="133" bestFit="1" customWidth="1"/>
    <col min="4104" max="4104" width="14.5546875" style="133" bestFit="1" customWidth="1"/>
    <col min="4105" max="4105" width="12.44140625" style="133" bestFit="1" customWidth="1"/>
    <col min="4106" max="4106" width="11.5546875" style="133" bestFit="1" customWidth="1"/>
    <col min="4107" max="4107" width="9.44140625" style="133"/>
    <col min="4108" max="4108" width="14.5546875" style="133" bestFit="1" customWidth="1"/>
    <col min="4109" max="4321" width="9.44140625" style="133"/>
    <col min="4322" max="4322" width="2.5546875" style="133" customWidth="1"/>
    <col min="4323" max="4324" width="3.5546875" style="133" customWidth="1"/>
    <col min="4325" max="4325" width="42" style="133" customWidth="1"/>
    <col min="4326" max="4326" width="9.5546875" style="133" customWidth="1"/>
    <col min="4327" max="4327" width="1.5546875" style="133" customWidth="1"/>
    <col min="4328" max="4328" width="20.5546875" style="133" customWidth="1"/>
    <col min="4329" max="4329" width="0.5546875" style="133" customWidth="1"/>
    <col min="4330" max="4330" width="19.5546875" style="133" customWidth="1"/>
    <col min="4331" max="4331" width="0.5546875" style="133" customWidth="1"/>
    <col min="4332" max="4332" width="17.5546875" style="133" customWidth="1"/>
    <col min="4333" max="4333" width="0.5546875" style="133" customWidth="1"/>
    <col min="4334" max="4334" width="18.5546875" style="133" customWidth="1"/>
    <col min="4335" max="4335" width="0.5546875" style="133" customWidth="1"/>
    <col min="4336" max="4336" width="22.5546875" style="133" customWidth="1"/>
    <col min="4337" max="4337" width="0.5546875" style="133" customWidth="1"/>
    <col min="4338" max="4338" width="20.5546875" style="133" customWidth="1"/>
    <col min="4339" max="4339" width="0.5546875" style="133" customWidth="1"/>
    <col min="4340" max="4340" width="21.5546875" style="133" customWidth="1"/>
    <col min="4341" max="4341" width="0.5546875" style="133" customWidth="1"/>
    <col min="4342" max="4342" width="21.44140625" style="133" customWidth="1"/>
    <col min="4343" max="4343" width="0.5546875" style="133" customWidth="1"/>
    <col min="4344" max="4344" width="20.44140625" style="133" customWidth="1"/>
    <col min="4345" max="4345" width="0.5546875" style="133" customWidth="1"/>
    <col min="4346" max="4346" width="21" style="133" customWidth="1"/>
    <col min="4347" max="4347" width="0.5546875" style="133" customWidth="1"/>
    <col min="4348" max="4348" width="21.44140625" style="133" customWidth="1"/>
    <col min="4349" max="4349" width="1.5546875" style="133" customWidth="1"/>
    <col min="4350" max="4351" width="9.44140625" style="133"/>
    <col min="4352" max="4352" width="11" style="133" bestFit="1" customWidth="1"/>
    <col min="4353" max="4353" width="9.44140625" style="133"/>
    <col min="4354" max="4354" width="13.44140625" style="133" bestFit="1" customWidth="1"/>
    <col min="4355" max="4355" width="11" style="133" bestFit="1" customWidth="1"/>
    <col min="4356" max="4357" width="12.44140625" style="133" bestFit="1" customWidth="1"/>
    <col min="4358" max="4358" width="13.44140625" style="133" bestFit="1" customWidth="1"/>
    <col min="4359" max="4359" width="9.44140625" style="133" bestFit="1" customWidth="1"/>
    <col min="4360" max="4360" width="14.5546875" style="133" bestFit="1" customWidth="1"/>
    <col min="4361" max="4361" width="12.44140625" style="133" bestFit="1" customWidth="1"/>
    <col min="4362" max="4362" width="11.5546875" style="133" bestFit="1" customWidth="1"/>
    <col min="4363" max="4363" width="9.44140625" style="133"/>
    <col min="4364" max="4364" width="14.5546875" style="133" bestFit="1" customWidth="1"/>
    <col min="4365" max="4577" width="9.44140625" style="133"/>
    <col min="4578" max="4578" width="2.5546875" style="133" customWidth="1"/>
    <col min="4579" max="4580" width="3.5546875" style="133" customWidth="1"/>
    <col min="4581" max="4581" width="42" style="133" customWidth="1"/>
    <col min="4582" max="4582" width="9.5546875" style="133" customWidth="1"/>
    <col min="4583" max="4583" width="1.5546875" style="133" customWidth="1"/>
    <col min="4584" max="4584" width="20.5546875" style="133" customWidth="1"/>
    <col min="4585" max="4585" width="0.5546875" style="133" customWidth="1"/>
    <col min="4586" max="4586" width="19.5546875" style="133" customWidth="1"/>
    <col min="4587" max="4587" width="0.5546875" style="133" customWidth="1"/>
    <col min="4588" max="4588" width="17.5546875" style="133" customWidth="1"/>
    <col min="4589" max="4589" width="0.5546875" style="133" customWidth="1"/>
    <col min="4590" max="4590" width="18.5546875" style="133" customWidth="1"/>
    <col min="4591" max="4591" width="0.5546875" style="133" customWidth="1"/>
    <col min="4592" max="4592" width="22.5546875" style="133" customWidth="1"/>
    <col min="4593" max="4593" width="0.5546875" style="133" customWidth="1"/>
    <col min="4594" max="4594" width="20.5546875" style="133" customWidth="1"/>
    <col min="4595" max="4595" width="0.5546875" style="133" customWidth="1"/>
    <col min="4596" max="4596" width="21.5546875" style="133" customWidth="1"/>
    <col min="4597" max="4597" width="0.5546875" style="133" customWidth="1"/>
    <col min="4598" max="4598" width="21.44140625" style="133" customWidth="1"/>
    <col min="4599" max="4599" width="0.5546875" style="133" customWidth="1"/>
    <col min="4600" max="4600" width="20.44140625" style="133" customWidth="1"/>
    <col min="4601" max="4601" width="0.5546875" style="133" customWidth="1"/>
    <col min="4602" max="4602" width="21" style="133" customWidth="1"/>
    <col min="4603" max="4603" width="0.5546875" style="133" customWidth="1"/>
    <col min="4604" max="4604" width="21.44140625" style="133" customWidth="1"/>
    <col min="4605" max="4605" width="1.5546875" style="133" customWidth="1"/>
    <col min="4606" max="4607" width="9.44140625" style="133"/>
    <col min="4608" max="4608" width="11" style="133" bestFit="1" customWidth="1"/>
    <col min="4609" max="4609" width="9.44140625" style="133"/>
    <col min="4610" max="4610" width="13.44140625" style="133" bestFit="1" customWidth="1"/>
    <col min="4611" max="4611" width="11" style="133" bestFit="1" customWidth="1"/>
    <col min="4612" max="4613" width="12.44140625" style="133" bestFit="1" customWidth="1"/>
    <col min="4614" max="4614" width="13.44140625" style="133" bestFit="1" customWidth="1"/>
    <col min="4615" max="4615" width="9.44140625" style="133" bestFit="1" customWidth="1"/>
    <col min="4616" max="4616" width="14.5546875" style="133" bestFit="1" customWidth="1"/>
    <col min="4617" max="4617" width="12.44140625" style="133" bestFit="1" customWidth="1"/>
    <col min="4618" max="4618" width="11.5546875" style="133" bestFit="1" customWidth="1"/>
    <col min="4619" max="4619" width="9.44140625" style="133"/>
    <col min="4620" max="4620" width="14.5546875" style="133" bestFit="1" customWidth="1"/>
    <col min="4621" max="4833" width="9.44140625" style="133"/>
    <col min="4834" max="4834" width="2.5546875" style="133" customWidth="1"/>
    <col min="4835" max="4836" width="3.5546875" style="133" customWidth="1"/>
    <col min="4837" max="4837" width="42" style="133" customWidth="1"/>
    <col min="4838" max="4838" width="9.5546875" style="133" customWidth="1"/>
    <col min="4839" max="4839" width="1.5546875" style="133" customWidth="1"/>
    <col min="4840" max="4840" width="20.5546875" style="133" customWidth="1"/>
    <col min="4841" max="4841" width="0.5546875" style="133" customWidth="1"/>
    <col min="4842" max="4842" width="19.5546875" style="133" customWidth="1"/>
    <col min="4843" max="4843" width="0.5546875" style="133" customWidth="1"/>
    <col min="4844" max="4844" width="17.5546875" style="133" customWidth="1"/>
    <col min="4845" max="4845" width="0.5546875" style="133" customWidth="1"/>
    <col min="4846" max="4846" width="18.5546875" style="133" customWidth="1"/>
    <col min="4847" max="4847" width="0.5546875" style="133" customWidth="1"/>
    <col min="4848" max="4848" width="22.5546875" style="133" customWidth="1"/>
    <col min="4849" max="4849" width="0.5546875" style="133" customWidth="1"/>
    <col min="4850" max="4850" width="20.5546875" style="133" customWidth="1"/>
    <col min="4851" max="4851" width="0.5546875" style="133" customWidth="1"/>
    <col min="4852" max="4852" width="21.5546875" style="133" customWidth="1"/>
    <col min="4853" max="4853" width="0.5546875" style="133" customWidth="1"/>
    <col min="4854" max="4854" width="21.44140625" style="133" customWidth="1"/>
    <col min="4855" max="4855" width="0.5546875" style="133" customWidth="1"/>
    <col min="4856" max="4856" width="20.44140625" style="133" customWidth="1"/>
    <col min="4857" max="4857" width="0.5546875" style="133" customWidth="1"/>
    <col min="4858" max="4858" width="21" style="133" customWidth="1"/>
    <col min="4859" max="4859" width="0.5546875" style="133" customWidth="1"/>
    <col min="4860" max="4860" width="21.44140625" style="133" customWidth="1"/>
    <col min="4861" max="4861" width="1.5546875" style="133" customWidth="1"/>
    <col min="4862" max="4863" width="9.44140625" style="133"/>
    <col min="4864" max="4864" width="11" style="133" bestFit="1" customWidth="1"/>
    <col min="4865" max="4865" width="9.44140625" style="133"/>
    <col min="4866" max="4866" width="13.44140625" style="133" bestFit="1" customWidth="1"/>
    <col min="4867" max="4867" width="11" style="133" bestFit="1" customWidth="1"/>
    <col min="4868" max="4869" width="12.44140625" style="133" bestFit="1" customWidth="1"/>
    <col min="4870" max="4870" width="13.44140625" style="133" bestFit="1" customWidth="1"/>
    <col min="4871" max="4871" width="9.44140625" style="133" bestFit="1" customWidth="1"/>
    <col min="4872" max="4872" width="14.5546875" style="133" bestFit="1" customWidth="1"/>
    <col min="4873" max="4873" width="12.44140625" style="133" bestFit="1" customWidth="1"/>
    <col min="4874" max="4874" width="11.5546875" style="133" bestFit="1" customWidth="1"/>
    <col min="4875" max="4875" width="9.44140625" style="133"/>
    <col min="4876" max="4876" width="14.5546875" style="133" bestFit="1" customWidth="1"/>
    <col min="4877" max="5089" width="9.44140625" style="133"/>
    <col min="5090" max="5090" width="2.5546875" style="133" customWidth="1"/>
    <col min="5091" max="5092" width="3.5546875" style="133" customWidth="1"/>
    <col min="5093" max="5093" width="42" style="133" customWidth="1"/>
    <col min="5094" max="5094" width="9.5546875" style="133" customWidth="1"/>
    <col min="5095" max="5095" width="1.5546875" style="133" customWidth="1"/>
    <col min="5096" max="5096" width="20.5546875" style="133" customWidth="1"/>
    <col min="5097" max="5097" width="0.5546875" style="133" customWidth="1"/>
    <col min="5098" max="5098" width="19.5546875" style="133" customWidth="1"/>
    <col min="5099" max="5099" width="0.5546875" style="133" customWidth="1"/>
    <col min="5100" max="5100" width="17.5546875" style="133" customWidth="1"/>
    <col min="5101" max="5101" width="0.5546875" style="133" customWidth="1"/>
    <col min="5102" max="5102" width="18.5546875" style="133" customWidth="1"/>
    <col min="5103" max="5103" width="0.5546875" style="133" customWidth="1"/>
    <col min="5104" max="5104" width="22.5546875" style="133" customWidth="1"/>
    <col min="5105" max="5105" width="0.5546875" style="133" customWidth="1"/>
    <col min="5106" max="5106" width="20.5546875" style="133" customWidth="1"/>
    <col min="5107" max="5107" width="0.5546875" style="133" customWidth="1"/>
    <col min="5108" max="5108" width="21.5546875" style="133" customWidth="1"/>
    <col min="5109" max="5109" width="0.5546875" style="133" customWidth="1"/>
    <col min="5110" max="5110" width="21.44140625" style="133" customWidth="1"/>
    <col min="5111" max="5111" width="0.5546875" style="133" customWidth="1"/>
    <col min="5112" max="5112" width="20.44140625" style="133" customWidth="1"/>
    <col min="5113" max="5113" width="0.5546875" style="133" customWidth="1"/>
    <col min="5114" max="5114" width="21" style="133" customWidth="1"/>
    <col min="5115" max="5115" width="0.5546875" style="133" customWidth="1"/>
    <col min="5116" max="5116" width="21.44140625" style="133" customWidth="1"/>
    <col min="5117" max="5117" width="1.5546875" style="133" customWidth="1"/>
    <col min="5118" max="5119" width="9.44140625" style="133"/>
    <col min="5120" max="5120" width="11" style="133" bestFit="1" customWidth="1"/>
    <col min="5121" max="5121" width="9.44140625" style="133"/>
    <col min="5122" max="5122" width="13.44140625" style="133" bestFit="1" customWidth="1"/>
    <col min="5123" max="5123" width="11" style="133" bestFit="1" customWidth="1"/>
    <col min="5124" max="5125" width="12.44140625" style="133" bestFit="1" customWidth="1"/>
    <col min="5126" max="5126" width="13.44140625" style="133" bestFit="1" customWidth="1"/>
    <col min="5127" max="5127" width="9.44140625" style="133" bestFit="1" customWidth="1"/>
    <col min="5128" max="5128" width="14.5546875" style="133" bestFit="1" customWidth="1"/>
    <col min="5129" max="5129" width="12.44140625" style="133" bestFit="1" customWidth="1"/>
    <col min="5130" max="5130" width="11.5546875" style="133" bestFit="1" customWidth="1"/>
    <col min="5131" max="5131" width="9.44140625" style="133"/>
    <col min="5132" max="5132" width="14.5546875" style="133" bestFit="1" customWidth="1"/>
    <col min="5133" max="5345" width="9.44140625" style="133"/>
    <col min="5346" max="5346" width="2.5546875" style="133" customWidth="1"/>
    <col min="5347" max="5348" width="3.5546875" style="133" customWidth="1"/>
    <col min="5349" max="5349" width="42" style="133" customWidth="1"/>
    <col min="5350" max="5350" width="9.5546875" style="133" customWidth="1"/>
    <col min="5351" max="5351" width="1.5546875" style="133" customWidth="1"/>
    <col min="5352" max="5352" width="20.5546875" style="133" customWidth="1"/>
    <col min="5353" max="5353" width="0.5546875" style="133" customWidth="1"/>
    <col min="5354" max="5354" width="19.5546875" style="133" customWidth="1"/>
    <col min="5355" max="5355" width="0.5546875" style="133" customWidth="1"/>
    <col min="5356" max="5356" width="17.5546875" style="133" customWidth="1"/>
    <col min="5357" max="5357" width="0.5546875" style="133" customWidth="1"/>
    <col min="5358" max="5358" width="18.5546875" style="133" customWidth="1"/>
    <col min="5359" max="5359" width="0.5546875" style="133" customWidth="1"/>
    <col min="5360" max="5360" width="22.5546875" style="133" customWidth="1"/>
    <col min="5361" max="5361" width="0.5546875" style="133" customWidth="1"/>
    <col min="5362" max="5362" width="20.5546875" style="133" customWidth="1"/>
    <col min="5363" max="5363" width="0.5546875" style="133" customWidth="1"/>
    <col min="5364" max="5364" width="21.5546875" style="133" customWidth="1"/>
    <col min="5365" max="5365" width="0.5546875" style="133" customWidth="1"/>
    <col min="5366" max="5366" width="21.44140625" style="133" customWidth="1"/>
    <col min="5367" max="5367" width="0.5546875" style="133" customWidth="1"/>
    <col min="5368" max="5368" width="20.44140625" style="133" customWidth="1"/>
    <col min="5369" max="5369" width="0.5546875" style="133" customWidth="1"/>
    <col min="5370" max="5370" width="21" style="133" customWidth="1"/>
    <col min="5371" max="5371" width="0.5546875" style="133" customWidth="1"/>
    <col min="5372" max="5372" width="21.44140625" style="133" customWidth="1"/>
    <col min="5373" max="5373" width="1.5546875" style="133" customWidth="1"/>
    <col min="5374" max="5375" width="9.44140625" style="133"/>
    <col min="5376" max="5376" width="11" style="133" bestFit="1" customWidth="1"/>
    <col min="5377" max="5377" width="9.44140625" style="133"/>
    <col min="5378" max="5378" width="13.44140625" style="133" bestFit="1" customWidth="1"/>
    <col min="5379" max="5379" width="11" style="133" bestFit="1" customWidth="1"/>
    <col min="5380" max="5381" width="12.44140625" style="133" bestFit="1" customWidth="1"/>
    <col min="5382" max="5382" width="13.44140625" style="133" bestFit="1" customWidth="1"/>
    <col min="5383" max="5383" width="9.44140625" style="133" bestFit="1" customWidth="1"/>
    <col min="5384" max="5384" width="14.5546875" style="133" bestFit="1" customWidth="1"/>
    <col min="5385" max="5385" width="12.44140625" style="133" bestFit="1" customWidth="1"/>
    <col min="5386" max="5386" width="11.5546875" style="133" bestFit="1" customWidth="1"/>
    <col min="5387" max="5387" width="9.44140625" style="133"/>
    <col min="5388" max="5388" width="14.5546875" style="133" bestFit="1" customWidth="1"/>
    <col min="5389" max="5601" width="9.44140625" style="133"/>
    <col min="5602" max="5602" width="2.5546875" style="133" customWidth="1"/>
    <col min="5603" max="5604" width="3.5546875" style="133" customWidth="1"/>
    <col min="5605" max="5605" width="42" style="133" customWidth="1"/>
    <col min="5606" max="5606" width="9.5546875" style="133" customWidth="1"/>
    <col min="5607" max="5607" width="1.5546875" style="133" customWidth="1"/>
    <col min="5608" max="5608" width="20.5546875" style="133" customWidth="1"/>
    <col min="5609" max="5609" width="0.5546875" style="133" customWidth="1"/>
    <col min="5610" max="5610" width="19.5546875" style="133" customWidth="1"/>
    <col min="5611" max="5611" width="0.5546875" style="133" customWidth="1"/>
    <col min="5612" max="5612" width="17.5546875" style="133" customWidth="1"/>
    <col min="5613" max="5613" width="0.5546875" style="133" customWidth="1"/>
    <col min="5614" max="5614" width="18.5546875" style="133" customWidth="1"/>
    <col min="5615" max="5615" width="0.5546875" style="133" customWidth="1"/>
    <col min="5616" max="5616" width="22.5546875" style="133" customWidth="1"/>
    <col min="5617" max="5617" width="0.5546875" style="133" customWidth="1"/>
    <col min="5618" max="5618" width="20.5546875" style="133" customWidth="1"/>
    <col min="5619" max="5619" width="0.5546875" style="133" customWidth="1"/>
    <col min="5620" max="5620" width="21.5546875" style="133" customWidth="1"/>
    <col min="5621" max="5621" width="0.5546875" style="133" customWidth="1"/>
    <col min="5622" max="5622" width="21.44140625" style="133" customWidth="1"/>
    <col min="5623" max="5623" width="0.5546875" style="133" customWidth="1"/>
    <col min="5624" max="5624" width="20.44140625" style="133" customWidth="1"/>
    <col min="5625" max="5625" width="0.5546875" style="133" customWidth="1"/>
    <col min="5626" max="5626" width="21" style="133" customWidth="1"/>
    <col min="5627" max="5627" width="0.5546875" style="133" customWidth="1"/>
    <col min="5628" max="5628" width="21.44140625" style="133" customWidth="1"/>
    <col min="5629" max="5629" width="1.5546875" style="133" customWidth="1"/>
    <col min="5630" max="5631" width="9.44140625" style="133"/>
    <col min="5632" max="5632" width="11" style="133" bestFit="1" customWidth="1"/>
    <col min="5633" max="5633" width="9.44140625" style="133"/>
    <col min="5634" max="5634" width="13.44140625" style="133" bestFit="1" customWidth="1"/>
    <col min="5635" max="5635" width="11" style="133" bestFit="1" customWidth="1"/>
    <col min="5636" max="5637" width="12.44140625" style="133" bestFit="1" customWidth="1"/>
    <col min="5638" max="5638" width="13.44140625" style="133" bestFit="1" customWidth="1"/>
    <col min="5639" max="5639" width="9.44140625" style="133" bestFit="1" customWidth="1"/>
    <col min="5640" max="5640" width="14.5546875" style="133" bestFit="1" customWidth="1"/>
    <col min="5641" max="5641" width="12.44140625" style="133" bestFit="1" customWidth="1"/>
    <col min="5642" max="5642" width="11.5546875" style="133" bestFit="1" customWidth="1"/>
    <col min="5643" max="5643" width="9.44140625" style="133"/>
    <col min="5644" max="5644" width="14.5546875" style="133" bestFit="1" customWidth="1"/>
    <col min="5645" max="5857" width="9.44140625" style="133"/>
    <col min="5858" max="5858" width="2.5546875" style="133" customWidth="1"/>
    <col min="5859" max="5860" width="3.5546875" style="133" customWidth="1"/>
    <col min="5861" max="5861" width="42" style="133" customWidth="1"/>
    <col min="5862" max="5862" width="9.5546875" style="133" customWidth="1"/>
    <col min="5863" max="5863" width="1.5546875" style="133" customWidth="1"/>
    <col min="5864" max="5864" width="20.5546875" style="133" customWidth="1"/>
    <col min="5865" max="5865" width="0.5546875" style="133" customWidth="1"/>
    <col min="5866" max="5866" width="19.5546875" style="133" customWidth="1"/>
    <col min="5867" max="5867" width="0.5546875" style="133" customWidth="1"/>
    <col min="5868" max="5868" width="17.5546875" style="133" customWidth="1"/>
    <col min="5869" max="5869" width="0.5546875" style="133" customWidth="1"/>
    <col min="5870" max="5870" width="18.5546875" style="133" customWidth="1"/>
    <col min="5871" max="5871" width="0.5546875" style="133" customWidth="1"/>
    <col min="5872" max="5872" width="22.5546875" style="133" customWidth="1"/>
    <col min="5873" max="5873" width="0.5546875" style="133" customWidth="1"/>
    <col min="5874" max="5874" width="20.5546875" style="133" customWidth="1"/>
    <col min="5875" max="5875" width="0.5546875" style="133" customWidth="1"/>
    <col min="5876" max="5876" width="21.5546875" style="133" customWidth="1"/>
    <col min="5877" max="5877" width="0.5546875" style="133" customWidth="1"/>
    <col min="5878" max="5878" width="21.44140625" style="133" customWidth="1"/>
    <col min="5879" max="5879" width="0.5546875" style="133" customWidth="1"/>
    <col min="5880" max="5880" width="20.44140625" style="133" customWidth="1"/>
    <col min="5881" max="5881" width="0.5546875" style="133" customWidth="1"/>
    <col min="5882" max="5882" width="21" style="133" customWidth="1"/>
    <col min="5883" max="5883" width="0.5546875" style="133" customWidth="1"/>
    <col min="5884" max="5884" width="21.44140625" style="133" customWidth="1"/>
    <col min="5885" max="5885" width="1.5546875" style="133" customWidth="1"/>
    <col min="5886" max="5887" width="9.44140625" style="133"/>
    <col min="5888" max="5888" width="11" style="133" bestFit="1" customWidth="1"/>
    <col min="5889" max="5889" width="9.44140625" style="133"/>
    <col min="5890" max="5890" width="13.44140625" style="133" bestFit="1" customWidth="1"/>
    <col min="5891" max="5891" width="11" style="133" bestFit="1" customWidth="1"/>
    <col min="5892" max="5893" width="12.44140625" style="133" bestFit="1" customWidth="1"/>
    <col min="5894" max="5894" width="13.44140625" style="133" bestFit="1" customWidth="1"/>
    <col min="5895" max="5895" width="9.44140625" style="133" bestFit="1" customWidth="1"/>
    <col min="5896" max="5896" width="14.5546875" style="133" bestFit="1" customWidth="1"/>
    <col min="5897" max="5897" width="12.44140625" style="133" bestFit="1" customWidth="1"/>
    <col min="5898" max="5898" width="11.5546875" style="133" bestFit="1" customWidth="1"/>
    <col min="5899" max="5899" width="9.44140625" style="133"/>
    <col min="5900" max="5900" width="14.5546875" style="133" bestFit="1" customWidth="1"/>
    <col min="5901" max="6113" width="9.44140625" style="133"/>
    <col min="6114" max="6114" width="2.5546875" style="133" customWidth="1"/>
    <col min="6115" max="6116" width="3.5546875" style="133" customWidth="1"/>
    <col min="6117" max="6117" width="42" style="133" customWidth="1"/>
    <col min="6118" max="6118" width="9.5546875" style="133" customWidth="1"/>
    <col min="6119" max="6119" width="1.5546875" style="133" customWidth="1"/>
    <col min="6120" max="6120" width="20.5546875" style="133" customWidth="1"/>
    <col min="6121" max="6121" width="0.5546875" style="133" customWidth="1"/>
    <col min="6122" max="6122" width="19.5546875" style="133" customWidth="1"/>
    <col min="6123" max="6123" width="0.5546875" style="133" customWidth="1"/>
    <col min="6124" max="6124" width="17.5546875" style="133" customWidth="1"/>
    <col min="6125" max="6125" width="0.5546875" style="133" customWidth="1"/>
    <col min="6126" max="6126" width="18.5546875" style="133" customWidth="1"/>
    <col min="6127" max="6127" width="0.5546875" style="133" customWidth="1"/>
    <col min="6128" max="6128" width="22.5546875" style="133" customWidth="1"/>
    <col min="6129" max="6129" width="0.5546875" style="133" customWidth="1"/>
    <col min="6130" max="6130" width="20.5546875" style="133" customWidth="1"/>
    <col min="6131" max="6131" width="0.5546875" style="133" customWidth="1"/>
    <col min="6132" max="6132" width="21.5546875" style="133" customWidth="1"/>
    <col min="6133" max="6133" width="0.5546875" style="133" customWidth="1"/>
    <col min="6134" max="6134" width="21.44140625" style="133" customWidth="1"/>
    <col min="6135" max="6135" width="0.5546875" style="133" customWidth="1"/>
    <col min="6136" max="6136" width="20.44140625" style="133" customWidth="1"/>
    <col min="6137" max="6137" width="0.5546875" style="133" customWidth="1"/>
    <col min="6138" max="6138" width="21" style="133" customWidth="1"/>
    <col min="6139" max="6139" width="0.5546875" style="133" customWidth="1"/>
    <col min="6140" max="6140" width="21.44140625" style="133" customWidth="1"/>
    <col min="6141" max="6141" width="1.5546875" style="133" customWidth="1"/>
    <col min="6142" max="6143" width="9.44140625" style="133"/>
    <col min="6144" max="6144" width="11" style="133" bestFit="1" customWidth="1"/>
    <col min="6145" max="6145" width="9.44140625" style="133"/>
    <col min="6146" max="6146" width="13.44140625" style="133" bestFit="1" customWidth="1"/>
    <col min="6147" max="6147" width="11" style="133" bestFit="1" customWidth="1"/>
    <col min="6148" max="6149" width="12.44140625" style="133" bestFit="1" customWidth="1"/>
    <col min="6150" max="6150" width="13.44140625" style="133" bestFit="1" customWidth="1"/>
    <col min="6151" max="6151" width="9.44140625" style="133" bestFit="1" customWidth="1"/>
    <col min="6152" max="6152" width="14.5546875" style="133" bestFit="1" customWidth="1"/>
    <col min="6153" max="6153" width="12.44140625" style="133" bestFit="1" customWidth="1"/>
    <col min="6154" max="6154" width="11.5546875" style="133" bestFit="1" customWidth="1"/>
    <col min="6155" max="6155" width="9.44140625" style="133"/>
    <col min="6156" max="6156" width="14.5546875" style="133" bestFit="1" customWidth="1"/>
    <col min="6157" max="6369" width="9.44140625" style="133"/>
    <col min="6370" max="6370" width="2.5546875" style="133" customWidth="1"/>
    <col min="6371" max="6372" width="3.5546875" style="133" customWidth="1"/>
    <col min="6373" max="6373" width="42" style="133" customWidth="1"/>
    <col min="6374" max="6374" width="9.5546875" style="133" customWidth="1"/>
    <col min="6375" max="6375" width="1.5546875" style="133" customWidth="1"/>
    <col min="6376" max="6376" width="20.5546875" style="133" customWidth="1"/>
    <col min="6377" max="6377" width="0.5546875" style="133" customWidth="1"/>
    <col min="6378" max="6378" width="19.5546875" style="133" customWidth="1"/>
    <col min="6379" max="6379" width="0.5546875" style="133" customWidth="1"/>
    <col min="6380" max="6380" width="17.5546875" style="133" customWidth="1"/>
    <col min="6381" max="6381" width="0.5546875" style="133" customWidth="1"/>
    <col min="6382" max="6382" width="18.5546875" style="133" customWidth="1"/>
    <col min="6383" max="6383" width="0.5546875" style="133" customWidth="1"/>
    <col min="6384" max="6384" width="22.5546875" style="133" customWidth="1"/>
    <col min="6385" max="6385" width="0.5546875" style="133" customWidth="1"/>
    <col min="6386" max="6386" width="20.5546875" style="133" customWidth="1"/>
    <col min="6387" max="6387" width="0.5546875" style="133" customWidth="1"/>
    <col min="6388" max="6388" width="21.5546875" style="133" customWidth="1"/>
    <col min="6389" max="6389" width="0.5546875" style="133" customWidth="1"/>
    <col min="6390" max="6390" width="21.44140625" style="133" customWidth="1"/>
    <col min="6391" max="6391" width="0.5546875" style="133" customWidth="1"/>
    <col min="6392" max="6392" width="20.44140625" style="133" customWidth="1"/>
    <col min="6393" max="6393" width="0.5546875" style="133" customWidth="1"/>
    <col min="6394" max="6394" width="21" style="133" customWidth="1"/>
    <col min="6395" max="6395" width="0.5546875" style="133" customWidth="1"/>
    <col min="6396" max="6396" width="21.44140625" style="133" customWidth="1"/>
    <col min="6397" max="6397" width="1.5546875" style="133" customWidth="1"/>
    <col min="6398" max="6399" width="9.44140625" style="133"/>
    <col min="6400" max="6400" width="11" style="133" bestFit="1" customWidth="1"/>
    <col min="6401" max="6401" width="9.44140625" style="133"/>
    <col min="6402" max="6402" width="13.44140625" style="133" bestFit="1" customWidth="1"/>
    <col min="6403" max="6403" width="11" style="133" bestFit="1" customWidth="1"/>
    <col min="6404" max="6405" width="12.44140625" style="133" bestFit="1" customWidth="1"/>
    <col min="6406" max="6406" width="13.44140625" style="133" bestFit="1" customWidth="1"/>
    <col min="6407" max="6407" width="9.44140625" style="133" bestFit="1" customWidth="1"/>
    <col min="6408" max="6408" width="14.5546875" style="133" bestFit="1" customWidth="1"/>
    <col min="6409" max="6409" width="12.44140625" style="133" bestFit="1" customWidth="1"/>
    <col min="6410" max="6410" width="11.5546875" style="133" bestFit="1" customWidth="1"/>
    <col min="6411" max="6411" width="9.44140625" style="133"/>
    <col min="6412" max="6412" width="14.5546875" style="133" bestFit="1" customWidth="1"/>
    <col min="6413" max="6625" width="9.44140625" style="133"/>
    <col min="6626" max="6626" width="2.5546875" style="133" customWidth="1"/>
    <col min="6627" max="6628" width="3.5546875" style="133" customWidth="1"/>
    <col min="6629" max="6629" width="42" style="133" customWidth="1"/>
    <col min="6630" max="6630" width="9.5546875" style="133" customWidth="1"/>
    <col min="6631" max="6631" width="1.5546875" style="133" customWidth="1"/>
    <col min="6632" max="6632" width="20.5546875" style="133" customWidth="1"/>
    <col min="6633" max="6633" width="0.5546875" style="133" customWidth="1"/>
    <col min="6634" max="6634" width="19.5546875" style="133" customWidth="1"/>
    <col min="6635" max="6635" width="0.5546875" style="133" customWidth="1"/>
    <col min="6636" max="6636" width="17.5546875" style="133" customWidth="1"/>
    <col min="6637" max="6637" width="0.5546875" style="133" customWidth="1"/>
    <col min="6638" max="6638" width="18.5546875" style="133" customWidth="1"/>
    <col min="6639" max="6639" width="0.5546875" style="133" customWidth="1"/>
    <col min="6640" max="6640" width="22.5546875" style="133" customWidth="1"/>
    <col min="6641" max="6641" width="0.5546875" style="133" customWidth="1"/>
    <col min="6642" max="6642" width="20.5546875" style="133" customWidth="1"/>
    <col min="6643" max="6643" width="0.5546875" style="133" customWidth="1"/>
    <col min="6644" max="6644" width="21.5546875" style="133" customWidth="1"/>
    <col min="6645" max="6645" width="0.5546875" style="133" customWidth="1"/>
    <col min="6646" max="6646" width="21.44140625" style="133" customWidth="1"/>
    <col min="6647" max="6647" width="0.5546875" style="133" customWidth="1"/>
    <col min="6648" max="6648" width="20.44140625" style="133" customWidth="1"/>
    <col min="6649" max="6649" width="0.5546875" style="133" customWidth="1"/>
    <col min="6650" max="6650" width="21" style="133" customWidth="1"/>
    <col min="6651" max="6651" width="0.5546875" style="133" customWidth="1"/>
    <col min="6652" max="6652" width="21.44140625" style="133" customWidth="1"/>
    <col min="6653" max="6653" width="1.5546875" style="133" customWidth="1"/>
    <col min="6654" max="6655" width="9.44140625" style="133"/>
    <col min="6656" max="6656" width="11" style="133" bestFit="1" customWidth="1"/>
    <col min="6657" max="6657" width="9.44140625" style="133"/>
    <col min="6658" max="6658" width="13.44140625" style="133" bestFit="1" customWidth="1"/>
    <col min="6659" max="6659" width="11" style="133" bestFit="1" customWidth="1"/>
    <col min="6660" max="6661" width="12.44140625" style="133" bestFit="1" customWidth="1"/>
    <col min="6662" max="6662" width="13.44140625" style="133" bestFit="1" customWidth="1"/>
    <col min="6663" max="6663" width="9.44140625" style="133" bestFit="1" customWidth="1"/>
    <col min="6664" max="6664" width="14.5546875" style="133" bestFit="1" customWidth="1"/>
    <col min="6665" max="6665" width="12.44140625" style="133" bestFit="1" customWidth="1"/>
    <col min="6666" max="6666" width="11.5546875" style="133" bestFit="1" customWidth="1"/>
    <col min="6667" max="6667" width="9.44140625" style="133"/>
    <col min="6668" max="6668" width="14.5546875" style="133" bestFit="1" customWidth="1"/>
    <col min="6669" max="6881" width="9.44140625" style="133"/>
    <col min="6882" max="6882" width="2.5546875" style="133" customWidth="1"/>
    <col min="6883" max="6884" width="3.5546875" style="133" customWidth="1"/>
    <col min="6885" max="6885" width="42" style="133" customWidth="1"/>
    <col min="6886" max="6886" width="9.5546875" style="133" customWidth="1"/>
    <col min="6887" max="6887" width="1.5546875" style="133" customWidth="1"/>
    <col min="6888" max="6888" width="20.5546875" style="133" customWidth="1"/>
    <col min="6889" max="6889" width="0.5546875" style="133" customWidth="1"/>
    <col min="6890" max="6890" width="19.5546875" style="133" customWidth="1"/>
    <col min="6891" max="6891" width="0.5546875" style="133" customWidth="1"/>
    <col min="6892" max="6892" width="17.5546875" style="133" customWidth="1"/>
    <col min="6893" max="6893" width="0.5546875" style="133" customWidth="1"/>
    <col min="6894" max="6894" width="18.5546875" style="133" customWidth="1"/>
    <col min="6895" max="6895" width="0.5546875" style="133" customWidth="1"/>
    <col min="6896" max="6896" width="22.5546875" style="133" customWidth="1"/>
    <col min="6897" max="6897" width="0.5546875" style="133" customWidth="1"/>
    <col min="6898" max="6898" width="20.5546875" style="133" customWidth="1"/>
    <col min="6899" max="6899" width="0.5546875" style="133" customWidth="1"/>
    <col min="6900" max="6900" width="21.5546875" style="133" customWidth="1"/>
    <col min="6901" max="6901" width="0.5546875" style="133" customWidth="1"/>
    <col min="6902" max="6902" width="21.44140625" style="133" customWidth="1"/>
    <col min="6903" max="6903" width="0.5546875" style="133" customWidth="1"/>
    <col min="6904" max="6904" width="20.44140625" style="133" customWidth="1"/>
    <col min="6905" max="6905" width="0.5546875" style="133" customWidth="1"/>
    <col min="6906" max="6906" width="21" style="133" customWidth="1"/>
    <col min="6907" max="6907" width="0.5546875" style="133" customWidth="1"/>
    <col min="6908" max="6908" width="21.44140625" style="133" customWidth="1"/>
    <col min="6909" max="6909" width="1.5546875" style="133" customWidth="1"/>
    <col min="6910" max="6911" width="9.44140625" style="133"/>
    <col min="6912" max="6912" width="11" style="133" bestFit="1" customWidth="1"/>
    <col min="6913" max="6913" width="9.44140625" style="133"/>
    <col min="6914" max="6914" width="13.44140625" style="133" bestFit="1" customWidth="1"/>
    <col min="6915" max="6915" width="11" style="133" bestFit="1" customWidth="1"/>
    <col min="6916" max="6917" width="12.44140625" style="133" bestFit="1" customWidth="1"/>
    <col min="6918" max="6918" width="13.44140625" style="133" bestFit="1" customWidth="1"/>
    <col min="6919" max="6919" width="9.44140625" style="133" bestFit="1" customWidth="1"/>
    <col min="6920" max="6920" width="14.5546875" style="133" bestFit="1" customWidth="1"/>
    <col min="6921" max="6921" width="12.44140625" style="133" bestFit="1" customWidth="1"/>
    <col min="6922" max="6922" width="11.5546875" style="133" bestFit="1" customWidth="1"/>
    <col min="6923" max="6923" width="9.44140625" style="133"/>
    <col min="6924" max="6924" width="14.5546875" style="133" bestFit="1" customWidth="1"/>
    <col min="6925" max="7137" width="9.44140625" style="133"/>
    <col min="7138" max="7138" width="2.5546875" style="133" customWidth="1"/>
    <col min="7139" max="7140" width="3.5546875" style="133" customWidth="1"/>
    <col min="7141" max="7141" width="42" style="133" customWidth="1"/>
    <col min="7142" max="7142" width="9.5546875" style="133" customWidth="1"/>
    <col min="7143" max="7143" width="1.5546875" style="133" customWidth="1"/>
    <col min="7144" max="7144" width="20.5546875" style="133" customWidth="1"/>
    <col min="7145" max="7145" width="0.5546875" style="133" customWidth="1"/>
    <col min="7146" max="7146" width="19.5546875" style="133" customWidth="1"/>
    <col min="7147" max="7147" width="0.5546875" style="133" customWidth="1"/>
    <col min="7148" max="7148" width="17.5546875" style="133" customWidth="1"/>
    <col min="7149" max="7149" width="0.5546875" style="133" customWidth="1"/>
    <col min="7150" max="7150" width="18.5546875" style="133" customWidth="1"/>
    <col min="7151" max="7151" width="0.5546875" style="133" customWidth="1"/>
    <col min="7152" max="7152" width="22.5546875" style="133" customWidth="1"/>
    <col min="7153" max="7153" width="0.5546875" style="133" customWidth="1"/>
    <col min="7154" max="7154" width="20.5546875" style="133" customWidth="1"/>
    <col min="7155" max="7155" width="0.5546875" style="133" customWidth="1"/>
    <col min="7156" max="7156" width="21.5546875" style="133" customWidth="1"/>
    <col min="7157" max="7157" width="0.5546875" style="133" customWidth="1"/>
    <col min="7158" max="7158" width="21.44140625" style="133" customWidth="1"/>
    <col min="7159" max="7159" width="0.5546875" style="133" customWidth="1"/>
    <col min="7160" max="7160" width="20.44140625" style="133" customWidth="1"/>
    <col min="7161" max="7161" width="0.5546875" style="133" customWidth="1"/>
    <col min="7162" max="7162" width="21" style="133" customWidth="1"/>
    <col min="7163" max="7163" width="0.5546875" style="133" customWidth="1"/>
    <col min="7164" max="7164" width="21.44140625" style="133" customWidth="1"/>
    <col min="7165" max="7165" width="1.5546875" style="133" customWidth="1"/>
    <col min="7166" max="7167" width="9.44140625" style="133"/>
    <col min="7168" max="7168" width="11" style="133" bestFit="1" customWidth="1"/>
    <col min="7169" max="7169" width="9.44140625" style="133"/>
    <col min="7170" max="7170" width="13.44140625" style="133" bestFit="1" customWidth="1"/>
    <col min="7171" max="7171" width="11" style="133" bestFit="1" customWidth="1"/>
    <col min="7172" max="7173" width="12.44140625" style="133" bestFit="1" customWidth="1"/>
    <col min="7174" max="7174" width="13.44140625" style="133" bestFit="1" customWidth="1"/>
    <col min="7175" max="7175" width="9.44140625" style="133" bestFit="1" customWidth="1"/>
    <col min="7176" max="7176" width="14.5546875" style="133" bestFit="1" customWidth="1"/>
    <col min="7177" max="7177" width="12.44140625" style="133" bestFit="1" customWidth="1"/>
    <col min="7178" max="7178" width="11.5546875" style="133" bestFit="1" customWidth="1"/>
    <col min="7179" max="7179" width="9.44140625" style="133"/>
    <col min="7180" max="7180" width="14.5546875" style="133" bestFit="1" customWidth="1"/>
    <col min="7181" max="7393" width="9.44140625" style="133"/>
    <col min="7394" max="7394" width="2.5546875" style="133" customWidth="1"/>
    <col min="7395" max="7396" width="3.5546875" style="133" customWidth="1"/>
    <col min="7397" max="7397" width="42" style="133" customWidth="1"/>
    <col min="7398" max="7398" width="9.5546875" style="133" customWidth="1"/>
    <col min="7399" max="7399" width="1.5546875" style="133" customWidth="1"/>
    <col min="7400" max="7400" width="20.5546875" style="133" customWidth="1"/>
    <col min="7401" max="7401" width="0.5546875" style="133" customWidth="1"/>
    <col min="7402" max="7402" width="19.5546875" style="133" customWidth="1"/>
    <col min="7403" max="7403" width="0.5546875" style="133" customWidth="1"/>
    <col min="7404" max="7404" width="17.5546875" style="133" customWidth="1"/>
    <col min="7405" max="7405" width="0.5546875" style="133" customWidth="1"/>
    <col min="7406" max="7406" width="18.5546875" style="133" customWidth="1"/>
    <col min="7407" max="7407" width="0.5546875" style="133" customWidth="1"/>
    <col min="7408" max="7408" width="22.5546875" style="133" customWidth="1"/>
    <col min="7409" max="7409" width="0.5546875" style="133" customWidth="1"/>
    <col min="7410" max="7410" width="20.5546875" style="133" customWidth="1"/>
    <col min="7411" max="7411" width="0.5546875" style="133" customWidth="1"/>
    <col min="7412" max="7412" width="21.5546875" style="133" customWidth="1"/>
    <col min="7413" max="7413" width="0.5546875" style="133" customWidth="1"/>
    <col min="7414" max="7414" width="21.44140625" style="133" customWidth="1"/>
    <col min="7415" max="7415" width="0.5546875" style="133" customWidth="1"/>
    <col min="7416" max="7416" width="20.44140625" style="133" customWidth="1"/>
    <col min="7417" max="7417" width="0.5546875" style="133" customWidth="1"/>
    <col min="7418" max="7418" width="21" style="133" customWidth="1"/>
    <col min="7419" max="7419" width="0.5546875" style="133" customWidth="1"/>
    <col min="7420" max="7420" width="21.44140625" style="133" customWidth="1"/>
    <col min="7421" max="7421" width="1.5546875" style="133" customWidth="1"/>
    <col min="7422" max="7423" width="9.44140625" style="133"/>
    <col min="7424" max="7424" width="11" style="133" bestFit="1" customWidth="1"/>
    <col min="7425" max="7425" width="9.44140625" style="133"/>
    <col min="7426" max="7426" width="13.44140625" style="133" bestFit="1" customWidth="1"/>
    <col min="7427" max="7427" width="11" style="133" bestFit="1" customWidth="1"/>
    <col min="7428" max="7429" width="12.44140625" style="133" bestFit="1" customWidth="1"/>
    <col min="7430" max="7430" width="13.44140625" style="133" bestFit="1" customWidth="1"/>
    <col min="7431" max="7431" width="9.44140625" style="133" bestFit="1" customWidth="1"/>
    <col min="7432" max="7432" width="14.5546875" style="133" bestFit="1" customWidth="1"/>
    <col min="7433" max="7433" width="12.44140625" style="133" bestFit="1" customWidth="1"/>
    <col min="7434" max="7434" width="11.5546875" style="133" bestFit="1" customWidth="1"/>
    <col min="7435" max="7435" width="9.44140625" style="133"/>
    <col min="7436" max="7436" width="14.5546875" style="133" bestFit="1" customWidth="1"/>
    <col min="7437" max="7649" width="9.44140625" style="133"/>
    <col min="7650" max="7650" width="2.5546875" style="133" customWidth="1"/>
    <col min="7651" max="7652" width="3.5546875" style="133" customWidth="1"/>
    <col min="7653" max="7653" width="42" style="133" customWidth="1"/>
    <col min="7654" max="7654" width="9.5546875" style="133" customWidth="1"/>
    <col min="7655" max="7655" width="1.5546875" style="133" customWidth="1"/>
    <col min="7656" max="7656" width="20.5546875" style="133" customWidth="1"/>
    <col min="7657" max="7657" width="0.5546875" style="133" customWidth="1"/>
    <col min="7658" max="7658" width="19.5546875" style="133" customWidth="1"/>
    <col min="7659" max="7659" width="0.5546875" style="133" customWidth="1"/>
    <col min="7660" max="7660" width="17.5546875" style="133" customWidth="1"/>
    <col min="7661" max="7661" width="0.5546875" style="133" customWidth="1"/>
    <col min="7662" max="7662" width="18.5546875" style="133" customWidth="1"/>
    <col min="7663" max="7663" width="0.5546875" style="133" customWidth="1"/>
    <col min="7664" max="7664" width="22.5546875" style="133" customWidth="1"/>
    <col min="7665" max="7665" width="0.5546875" style="133" customWidth="1"/>
    <col min="7666" max="7666" width="20.5546875" style="133" customWidth="1"/>
    <col min="7667" max="7667" width="0.5546875" style="133" customWidth="1"/>
    <col min="7668" max="7668" width="21.5546875" style="133" customWidth="1"/>
    <col min="7669" max="7669" width="0.5546875" style="133" customWidth="1"/>
    <col min="7670" max="7670" width="21.44140625" style="133" customWidth="1"/>
    <col min="7671" max="7671" width="0.5546875" style="133" customWidth="1"/>
    <col min="7672" max="7672" width="20.44140625" style="133" customWidth="1"/>
    <col min="7673" max="7673" width="0.5546875" style="133" customWidth="1"/>
    <col min="7674" max="7674" width="21" style="133" customWidth="1"/>
    <col min="7675" max="7675" width="0.5546875" style="133" customWidth="1"/>
    <col min="7676" max="7676" width="21.44140625" style="133" customWidth="1"/>
    <col min="7677" max="7677" width="1.5546875" style="133" customWidth="1"/>
    <col min="7678" max="7679" width="9.44140625" style="133"/>
    <col min="7680" max="7680" width="11" style="133" bestFit="1" customWidth="1"/>
    <col min="7681" max="7681" width="9.44140625" style="133"/>
    <col min="7682" max="7682" width="13.44140625" style="133" bestFit="1" customWidth="1"/>
    <col min="7683" max="7683" width="11" style="133" bestFit="1" customWidth="1"/>
    <col min="7684" max="7685" width="12.44140625" style="133" bestFit="1" customWidth="1"/>
    <col min="7686" max="7686" width="13.44140625" style="133" bestFit="1" customWidth="1"/>
    <col min="7687" max="7687" width="9.44140625" style="133" bestFit="1" customWidth="1"/>
    <col min="7688" max="7688" width="14.5546875" style="133" bestFit="1" customWidth="1"/>
    <col min="7689" max="7689" width="12.44140625" style="133" bestFit="1" customWidth="1"/>
    <col min="7690" max="7690" width="11.5546875" style="133" bestFit="1" customWidth="1"/>
    <col min="7691" max="7691" width="9.44140625" style="133"/>
    <col min="7692" max="7692" width="14.5546875" style="133" bestFit="1" customWidth="1"/>
    <col min="7693" max="7905" width="9.44140625" style="133"/>
    <col min="7906" max="7906" width="2.5546875" style="133" customWidth="1"/>
    <col min="7907" max="7908" width="3.5546875" style="133" customWidth="1"/>
    <col min="7909" max="7909" width="42" style="133" customWidth="1"/>
    <col min="7910" max="7910" width="9.5546875" style="133" customWidth="1"/>
    <col min="7911" max="7911" width="1.5546875" style="133" customWidth="1"/>
    <col min="7912" max="7912" width="20.5546875" style="133" customWidth="1"/>
    <col min="7913" max="7913" width="0.5546875" style="133" customWidth="1"/>
    <col min="7914" max="7914" width="19.5546875" style="133" customWidth="1"/>
    <col min="7915" max="7915" width="0.5546875" style="133" customWidth="1"/>
    <col min="7916" max="7916" width="17.5546875" style="133" customWidth="1"/>
    <col min="7917" max="7917" width="0.5546875" style="133" customWidth="1"/>
    <col min="7918" max="7918" width="18.5546875" style="133" customWidth="1"/>
    <col min="7919" max="7919" width="0.5546875" style="133" customWidth="1"/>
    <col min="7920" max="7920" width="22.5546875" style="133" customWidth="1"/>
    <col min="7921" max="7921" width="0.5546875" style="133" customWidth="1"/>
    <col min="7922" max="7922" width="20.5546875" style="133" customWidth="1"/>
    <col min="7923" max="7923" width="0.5546875" style="133" customWidth="1"/>
    <col min="7924" max="7924" width="21.5546875" style="133" customWidth="1"/>
    <col min="7925" max="7925" width="0.5546875" style="133" customWidth="1"/>
    <col min="7926" max="7926" width="21.44140625" style="133" customWidth="1"/>
    <col min="7927" max="7927" width="0.5546875" style="133" customWidth="1"/>
    <col min="7928" max="7928" width="20.44140625" style="133" customWidth="1"/>
    <col min="7929" max="7929" width="0.5546875" style="133" customWidth="1"/>
    <col min="7930" max="7930" width="21" style="133" customWidth="1"/>
    <col min="7931" max="7931" width="0.5546875" style="133" customWidth="1"/>
    <col min="7932" max="7932" width="21.44140625" style="133" customWidth="1"/>
    <col min="7933" max="7933" width="1.5546875" style="133" customWidth="1"/>
    <col min="7934" max="7935" width="9.44140625" style="133"/>
    <col min="7936" max="7936" width="11" style="133" bestFit="1" customWidth="1"/>
    <col min="7937" max="7937" width="9.44140625" style="133"/>
    <col min="7938" max="7938" width="13.44140625" style="133" bestFit="1" customWidth="1"/>
    <col min="7939" max="7939" width="11" style="133" bestFit="1" customWidth="1"/>
    <col min="7940" max="7941" width="12.44140625" style="133" bestFit="1" customWidth="1"/>
    <col min="7942" max="7942" width="13.44140625" style="133" bestFit="1" customWidth="1"/>
    <col min="7943" max="7943" width="9.44140625" style="133" bestFit="1" customWidth="1"/>
    <col min="7944" max="7944" width="14.5546875" style="133" bestFit="1" customWidth="1"/>
    <col min="7945" max="7945" width="12.44140625" style="133" bestFit="1" customWidth="1"/>
    <col min="7946" max="7946" width="11.5546875" style="133" bestFit="1" customWidth="1"/>
    <col min="7947" max="7947" width="9.44140625" style="133"/>
    <col min="7948" max="7948" width="14.5546875" style="133" bestFit="1" customWidth="1"/>
    <col min="7949" max="8161" width="9.44140625" style="133"/>
    <col min="8162" max="8162" width="2.5546875" style="133" customWidth="1"/>
    <col min="8163" max="8164" width="3.5546875" style="133" customWidth="1"/>
    <col min="8165" max="8165" width="42" style="133" customWidth="1"/>
    <col min="8166" max="8166" width="9.5546875" style="133" customWidth="1"/>
    <col min="8167" max="8167" width="1.5546875" style="133" customWidth="1"/>
    <col min="8168" max="8168" width="20.5546875" style="133" customWidth="1"/>
    <col min="8169" max="8169" width="0.5546875" style="133" customWidth="1"/>
    <col min="8170" max="8170" width="19.5546875" style="133" customWidth="1"/>
    <col min="8171" max="8171" width="0.5546875" style="133" customWidth="1"/>
    <col min="8172" max="8172" width="17.5546875" style="133" customWidth="1"/>
    <col min="8173" max="8173" width="0.5546875" style="133" customWidth="1"/>
    <col min="8174" max="8174" width="18.5546875" style="133" customWidth="1"/>
    <col min="8175" max="8175" width="0.5546875" style="133" customWidth="1"/>
    <col min="8176" max="8176" width="22.5546875" style="133" customWidth="1"/>
    <col min="8177" max="8177" width="0.5546875" style="133" customWidth="1"/>
    <col min="8178" max="8178" width="20.5546875" style="133" customWidth="1"/>
    <col min="8179" max="8179" width="0.5546875" style="133" customWidth="1"/>
    <col min="8180" max="8180" width="21.5546875" style="133" customWidth="1"/>
    <col min="8181" max="8181" width="0.5546875" style="133" customWidth="1"/>
    <col min="8182" max="8182" width="21.44140625" style="133" customWidth="1"/>
    <col min="8183" max="8183" width="0.5546875" style="133" customWidth="1"/>
    <col min="8184" max="8184" width="20.44140625" style="133" customWidth="1"/>
    <col min="8185" max="8185" width="0.5546875" style="133" customWidth="1"/>
    <col min="8186" max="8186" width="21" style="133" customWidth="1"/>
    <col min="8187" max="8187" width="0.5546875" style="133" customWidth="1"/>
    <col min="8188" max="8188" width="21.44140625" style="133" customWidth="1"/>
    <col min="8189" max="8189" width="1.5546875" style="133" customWidth="1"/>
    <col min="8190" max="8191" width="9.44140625" style="133"/>
    <col min="8192" max="8192" width="11" style="133" bestFit="1" customWidth="1"/>
    <col min="8193" max="8193" width="9.44140625" style="133"/>
    <col min="8194" max="8194" width="13.44140625" style="133" bestFit="1" customWidth="1"/>
    <col min="8195" max="8195" width="11" style="133" bestFit="1" customWidth="1"/>
    <col min="8196" max="8197" width="12.44140625" style="133" bestFit="1" customWidth="1"/>
    <col min="8198" max="8198" width="13.44140625" style="133" bestFit="1" customWidth="1"/>
    <col min="8199" max="8199" width="9.44140625" style="133" bestFit="1" customWidth="1"/>
    <col min="8200" max="8200" width="14.5546875" style="133" bestFit="1" customWidth="1"/>
    <col min="8201" max="8201" width="12.44140625" style="133" bestFit="1" customWidth="1"/>
    <col min="8202" max="8202" width="11.5546875" style="133" bestFit="1" customWidth="1"/>
    <col min="8203" max="8203" width="9.44140625" style="133"/>
    <col min="8204" max="8204" width="14.5546875" style="133" bestFit="1" customWidth="1"/>
    <col min="8205" max="8417" width="9.44140625" style="133"/>
    <col min="8418" max="8418" width="2.5546875" style="133" customWidth="1"/>
    <col min="8419" max="8420" width="3.5546875" style="133" customWidth="1"/>
    <col min="8421" max="8421" width="42" style="133" customWidth="1"/>
    <col min="8422" max="8422" width="9.5546875" style="133" customWidth="1"/>
    <col min="8423" max="8423" width="1.5546875" style="133" customWidth="1"/>
    <col min="8424" max="8424" width="20.5546875" style="133" customWidth="1"/>
    <col min="8425" max="8425" width="0.5546875" style="133" customWidth="1"/>
    <col min="8426" max="8426" width="19.5546875" style="133" customWidth="1"/>
    <col min="8427" max="8427" width="0.5546875" style="133" customWidth="1"/>
    <col min="8428" max="8428" width="17.5546875" style="133" customWidth="1"/>
    <col min="8429" max="8429" width="0.5546875" style="133" customWidth="1"/>
    <col min="8430" max="8430" width="18.5546875" style="133" customWidth="1"/>
    <col min="8431" max="8431" width="0.5546875" style="133" customWidth="1"/>
    <col min="8432" max="8432" width="22.5546875" style="133" customWidth="1"/>
    <col min="8433" max="8433" width="0.5546875" style="133" customWidth="1"/>
    <col min="8434" max="8434" width="20.5546875" style="133" customWidth="1"/>
    <col min="8435" max="8435" width="0.5546875" style="133" customWidth="1"/>
    <col min="8436" max="8436" width="21.5546875" style="133" customWidth="1"/>
    <col min="8437" max="8437" width="0.5546875" style="133" customWidth="1"/>
    <col min="8438" max="8438" width="21.44140625" style="133" customWidth="1"/>
    <col min="8439" max="8439" width="0.5546875" style="133" customWidth="1"/>
    <col min="8440" max="8440" width="20.44140625" style="133" customWidth="1"/>
    <col min="8441" max="8441" width="0.5546875" style="133" customWidth="1"/>
    <col min="8442" max="8442" width="21" style="133" customWidth="1"/>
    <col min="8443" max="8443" width="0.5546875" style="133" customWidth="1"/>
    <col min="8444" max="8444" width="21.44140625" style="133" customWidth="1"/>
    <col min="8445" max="8445" width="1.5546875" style="133" customWidth="1"/>
    <col min="8446" max="8447" width="9.44140625" style="133"/>
    <col min="8448" max="8448" width="11" style="133" bestFit="1" customWidth="1"/>
    <col min="8449" max="8449" width="9.44140625" style="133"/>
    <col min="8450" max="8450" width="13.44140625" style="133" bestFit="1" customWidth="1"/>
    <col min="8451" max="8451" width="11" style="133" bestFit="1" customWidth="1"/>
    <col min="8452" max="8453" width="12.44140625" style="133" bestFit="1" customWidth="1"/>
    <col min="8454" max="8454" width="13.44140625" style="133" bestFit="1" customWidth="1"/>
    <col min="8455" max="8455" width="9.44140625" style="133" bestFit="1" customWidth="1"/>
    <col min="8456" max="8456" width="14.5546875" style="133" bestFit="1" customWidth="1"/>
    <col min="8457" max="8457" width="12.44140625" style="133" bestFit="1" customWidth="1"/>
    <col min="8458" max="8458" width="11.5546875" style="133" bestFit="1" customWidth="1"/>
    <col min="8459" max="8459" width="9.44140625" style="133"/>
    <col min="8460" max="8460" width="14.5546875" style="133" bestFit="1" customWidth="1"/>
    <col min="8461" max="8673" width="9.44140625" style="133"/>
    <col min="8674" max="8674" width="2.5546875" style="133" customWidth="1"/>
    <col min="8675" max="8676" width="3.5546875" style="133" customWidth="1"/>
    <col min="8677" max="8677" width="42" style="133" customWidth="1"/>
    <col min="8678" max="8678" width="9.5546875" style="133" customWidth="1"/>
    <col min="8679" max="8679" width="1.5546875" style="133" customWidth="1"/>
    <col min="8680" max="8680" width="20.5546875" style="133" customWidth="1"/>
    <col min="8681" max="8681" width="0.5546875" style="133" customWidth="1"/>
    <col min="8682" max="8682" width="19.5546875" style="133" customWidth="1"/>
    <col min="8683" max="8683" width="0.5546875" style="133" customWidth="1"/>
    <col min="8684" max="8684" width="17.5546875" style="133" customWidth="1"/>
    <col min="8685" max="8685" width="0.5546875" style="133" customWidth="1"/>
    <col min="8686" max="8686" width="18.5546875" style="133" customWidth="1"/>
    <col min="8687" max="8687" width="0.5546875" style="133" customWidth="1"/>
    <col min="8688" max="8688" width="22.5546875" style="133" customWidth="1"/>
    <col min="8689" max="8689" width="0.5546875" style="133" customWidth="1"/>
    <col min="8690" max="8690" width="20.5546875" style="133" customWidth="1"/>
    <col min="8691" max="8691" width="0.5546875" style="133" customWidth="1"/>
    <col min="8692" max="8692" width="21.5546875" style="133" customWidth="1"/>
    <col min="8693" max="8693" width="0.5546875" style="133" customWidth="1"/>
    <col min="8694" max="8694" width="21.44140625" style="133" customWidth="1"/>
    <col min="8695" max="8695" width="0.5546875" style="133" customWidth="1"/>
    <col min="8696" max="8696" width="20.44140625" style="133" customWidth="1"/>
    <col min="8697" max="8697" width="0.5546875" style="133" customWidth="1"/>
    <col min="8698" max="8698" width="21" style="133" customWidth="1"/>
    <col min="8699" max="8699" width="0.5546875" style="133" customWidth="1"/>
    <col min="8700" max="8700" width="21.44140625" style="133" customWidth="1"/>
    <col min="8701" max="8701" width="1.5546875" style="133" customWidth="1"/>
    <col min="8702" max="8703" width="9.44140625" style="133"/>
    <col min="8704" max="8704" width="11" style="133" bestFit="1" customWidth="1"/>
    <col min="8705" max="8705" width="9.44140625" style="133"/>
    <col min="8706" max="8706" width="13.44140625" style="133" bestFit="1" customWidth="1"/>
    <col min="8707" max="8707" width="11" style="133" bestFit="1" customWidth="1"/>
    <col min="8708" max="8709" width="12.44140625" style="133" bestFit="1" customWidth="1"/>
    <col min="8710" max="8710" width="13.44140625" style="133" bestFit="1" customWidth="1"/>
    <col min="8711" max="8711" width="9.44140625" style="133" bestFit="1" customWidth="1"/>
    <col min="8712" max="8712" width="14.5546875" style="133" bestFit="1" customWidth="1"/>
    <col min="8713" max="8713" width="12.44140625" style="133" bestFit="1" customWidth="1"/>
    <col min="8714" max="8714" width="11.5546875" style="133" bestFit="1" customWidth="1"/>
    <col min="8715" max="8715" width="9.44140625" style="133"/>
    <col min="8716" max="8716" width="14.5546875" style="133" bestFit="1" customWidth="1"/>
    <col min="8717" max="8929" width="9.44140625" style="133"/>
    <col min="8930" max="8930" width="2.5546875" style="133" customWidth="1"/>
    <col min="8931" max="8932" width="3.5546875" style="133" customWidth="1"/>
    <col min="8933" max="8933" width="42" style="133" customWidth="1"/>
    <col min="8934" max="8934" width="9.5546875" style="133" customWidth="1"/>
    <col min="8935" max="8935" width="1.5546875" style="133" customWidth="1"/>
    <col min="8936" max="8936" width="20.5546875" style="133" customWidth="1"/>
    <col min="8937" max="8937" width="0.5546875" style="133" customWidth="1"/>
    <col min="8938" max="8938" width="19.5546875" style="133" customWidth="1"/>
    <col min="8939" max="8939" width="0.5546875" style="133" customWidth="1"/>
    <col min="8940" max="8940" width="17.5546875" style="133" customWidth="1"/>
    <col min="8941" max="8941" width="0.5546875" style="133" customWidth="1"/>
    <col min="8942" max="8942" width="18.5546875" style="133" customWidth="1"/>
    <col min="8943" max="8943" width="0.5546875" style="133" customWidth="1"/>
    <col min="8944" max="8944" width="22.5546875" style="133" customWidth="1"/>
    <col min="8945" max="8945" width="0.5546875" style="133" customWidth="1"/>
    <col min="8946" max="8946" width="20.5546875" style="133" customWidth="1"/>
    <col min="8947" max="8947" width="0.5546875" style="133" customWidth="1"/>
    <col min="8948" max="8948" width="21.5546875" style="133" customWidth="1"/>
    <col min="8949" max="8949" width="0.5546875" style="133" customWidth="1"/>
    <col min="8950" max="8950" width="21.44140625" style="133" customWidth="1"/>
    <col min="8951" max="8951" width="0.5546875" style="133" customWidth="1"/>
    <col min="8952" max="8952" width="20.44140625" style="133" customWidth="1"/>
    <col min="8953" max="8953" width="0.5546875" style="133" customWidth="1"/>
    <col min="8954" max="8954" width="21" style="133" customWidth="1"/>
    <col min="8955" max="8955" width="0.5546875" style="133" customWidth="1"/>
    <col min="8956" max="8956" width="21.44140625" style="133" customWidth="1"/>
    <col min="8957" max="8957" width="1.5546875" style="133" customWidth="1"/>
    <col min="8958" max="8959" width="9.44140625" style="133"/>
    <col min="8960" max="8960" width="11" style="133" bestFit="1" customWidth="1"/>
    <col min="8961" max="8961" width="9.44140625" style="133"/>
    <col min="8962" max="8962" width="13.44140625" style="133" bestFit="1" customWidth="1"/>
    <col min="8963" max="8963" width="11" style="133" bestFit="1" customWidth="1"/>
    <col min="8964" max="8965" width="12.44140625" style="133" bestFit="1" customWidth="1"/>
    <col min="8966" max="8966" width="13.44140625" style="133" bestFit="1" customWidth="1"/>
    <col min="8967" max="8967" width="9.44140625" style="133" bestFit="1" customWidth="1"/>
    <col min="8968" max="8968" width="14.5546875" style="133" bestFit="1" customWidth="1"/>
    <col min="8969" max="8969" width="12.44140625" style="133" bestFit="1" customWidth="1"/>
    <col min="8970" max="8970" width="11.5546875" style="133" bestFit="1" customWidth="1"/>
    <col min="8971" max="8971" width="9.44140625" style="133"/>
    <col min="8972" max="8972" width="14.5546875" style="133" bestFit="1" customWidth="1"/>
    <col min="8973" max="9185" width="9.44140625" style="133"/>
    <col min="9186" max="9186" width="2.5546875" style="133" customWidth="1"/>
    <col min="9187" max="9188" width="3.5546875" style="133" customWidth="1"/>
    <col min="9189" max="9189" width="42" style="133" customWidth="1"/>
    <col min="9190" max="9190" width="9.5546875" style="133" customWidth="1"/>
    <col min="9191" max="9191" width="1.5546875" style="133" customWidth="1"/>
    <col min="9192" max="9192" width="20.5546875" style="133" customWidth="1"/>
    <col min="9193" max="9193" width="0.5546875" style="133" customWidth="1"/>
    <col min="9194" max="9194" width="19.5546875" style="133" customWidth="1"/>
    <col min="9195" max="9195" width="0.5546875" style="133" customWidth="1"/>
    <col min="9196" max="9196" width="17.5546875" style="133" customWidth="1"/>
    <col min="9197" max="9197" width="0.5546875" style="133" customWidth="1"/>
    <col min="9198" max="9198" width="18.5546875" style="133" customWidth="1"/>
    <col min="9199" max="9199" width="0.5546875" style="133" customWidth="1"/>
    <col min="9200" max="9200" width="22.5546875" style="133" customWidth="1"/>
    <col min="9201" max="9201" width="0.5546875" style="133" customWidth="1"/>
    <col min="9202" max="9202" width="20.5546875" style="133" customWidth="1"/>
    <col min="9203" max="9203" width="0.5546875" style="133" customWidth="1"/>
    <col min="9204" max="9204" width="21.5546875" style="133" customWidth="1"/>
    <col min="9205" max="9205" width="0.5546875" style="133" customWidth="1"/>
    <col min="9206" max="9206" width="21.44140625" style="133" customWidth="1"/>
    <col min="9207" max="9207" width="0.5546875" style="133" customWidth="1"/>
    <col min="9208" max="9208" width="20.44140625" style="133" customWidth="1"/>
    <col min="9209" max="9209" width="0.5546875" style="133" customWidth="1"/>
    <col min="9210" max="9210" width="21" style="133" customWidth="1"/>
    <col min="9211" max="9211" width="0.5546875" style="133" customWidth="1"/>
    <col min="9212" max="9212" width="21.44140625" style="133" customWidth="1"/>
    <col min="9213" max="9213" width="1.5546875" style="133" customWidth="1"/>
    <col min="9214" max="9215" width="9.44140625" style="133"/>
    <col min="9216" max="9216" width="11" style="133" bestFit="1" customWidth="1"/>
    <col min="9217" max="9217" width="9.44140625" style="133"/>
    <col min="9218" max="9218" width="13.44140625" style="133" bestFit="1" customWidth="1"/>
    <col min="9219" max="9219" width="11" style="133" bestFit="1" customWidth="1"/>
    <col min="9220" max="9221" width="12.44140625" style="133" bestFit="1" customWidth="1"/>
    <col min="9222" max="9222" width="13.44140625" style="133" bestFit="1" customWidth="1"/>
    <col min="9223" max="9223" width="9.44140625" style="133" bestFit="1" customWidth="1"/>
    <col min="9224" max="9224" width="14.5546875" style="133" bestFit="1" customWidth="1"/>
    <col min="9225" max="9225" width="12.44140625" style="133" bestFit="1" customWidth="1"/>
    <col min="9226" max="9226" width="11.5546875" style="133" bestFit="1" customWidth="1"/>
    <col min="9227" max="9227" width="9.44140625" style="133"/>
    <col min="9228" max="9228" width="14.5546875" style="133" bestFit="1" customWidth="1"/>
    <col min="9229" max="9441" width="9.44140625" style="133"/>
    <col min="9442" max="9442" width="2.5546875" style="133" customWidth="1"/>
    <col min="9443" max="9444" width="3.5546875" style="133" customWidth="1"/>
    <col min="9445" max="9445" width="42" style="133" customWidth="1"/>
    <col min="9446" max="9446" width="9.5546875" style="133" customWidth="1"/>
    <col min="9447" max="9447" width="1.5546875" style="133" customWidth="1"/>
    <col min="9448" max="9448" width="20.5546875" style="133" customWidth="1"/>
    <col min="9449" max="9449" width="0.5546875" style="133" customWidth="1"/>
    <col min="9450" max="9450" width="19.5546875" style="133" customWidth="1"/>
    <col min="9451" max="9451" width="0.5546875" style="133" customWidth="1"/>
    <col min="9452" max="9452" width="17.5546875" style="133" customWidth="1"/>
    <col min="9453" max="9453" width="0.5546875" style="133" customWidth="1"/>
    <col min="9454" max="9454" width="18.5546875" style="133" customWidth="1"/>
    <col min="9455" max="9455" width="0.5546875" style="133" customWidth="1"/>
    <col min="9456" max="9456" width="22.5546875" style="133" customWidth="1"/>
    <col min="9457" max="9457" width="0.5546875" style="133" customWidth="1"/>
    <col min="9458" max="9458" width="20.5546875" style="133" customWidth="1"/>
    <col min="9459" max="9459" width="0.5546875" style="133" customWidth="1"/>
    <col min="9460" max="9460" width="21.5546875" style="133" customWidth="1"/>
    <col min="9461" max="9461" width="0.5546875" style="133" customWidth="1"/>
    <col min="9462" max="9462" width="21.44140625" style="133" customWidth="1"/>
    <col min="9463" max="9463" width="0.5546875" style="133" customWidth="1"/>
    <col min="9464" max="9464" width="20.44140625" style="133" customWidth="1"/>
    <col min="9465" max="9465" width="0.5546875" style="133" customWidth="1"/>
    <col min="9466" max="9466" width="21" style="133" customWidth="1"/>
    <col min="9467" max="9467" width="0.5546875" style="133" customWidth="1"/>
    <col min="9468" max="9468" width="21.44140625" style="133" customWidth="1"/>
    <col min="9469" max="9469" width="1.5546875" style="133" customWidth="1"/>
    <col min="9470" max="9471" width="9.44140625" style="133"/>
    <col min="9472" max="9472" width="11" style="133" bestFit="1" customWidth="1"/>
    <col min="9473" max="9473" width="9.44140625" style="133"/>
    <col min="9474" max="9474" width="13.44140625" style="133" bestFit="1" customWidth="1"/>
    <col min="9475" max="9475" width="11" style="133" bestFit="1" customWidth="1"/>
    <col min="9476" max="9477" width="12.44140625" style="133" bestFit="1" customWidth="1"/>
    <col min="9478" max="9478" width="13.44140625" style="133" bestFit="1" customWidth="1"/>
    <col min="9479" max="9479" width="9.44140625" style="133" bestFit="1" customWidth="1"/>
    <col min="9480" max="9480" width="14.5546875" style="133" bestFit="1" customWidth="1"/>
    <col min="9481" max="9481" width="12.44140625" style="133" bestFit="1" customWidth="1"/>
    <col min="9482" max="9482" width="11.5546875" style="133" bestFit="1" customWidth="1"/>
    <col min="9483" max="9483" width="9.44140625" style="133"/>
    <col min="9484" max="9484" width="14.5546875" style="133" bestFit="1" customWidth="1"/>
    <col min="9485" max="9697" width="9.44140625" style="133"/>
    <col min="9698" max="9698" width="2.5546875" style="133" customWidth="1"/>
    <col min="9699" max="9700" width="3.5546875" style="133" customWidth="1"/>
    <col min="9701" max="9701" width="42" style="133" customWidth="1"/>
    <col min="9702" max="9702" width="9.5546875" style="133" customWidth="1"/>
    <col min="9703" max="9703" width="1.5546875" style="133" customWidth="1"/>
    <col min="9704" max="9704" width="20.5546875" style="133" customWidth="1"/>
    <col min="9705" max="9705" width="0.5546875" style="133" customWidth="1"/>
    <col min="9706" max="9706" width="19.5546875" style="133" customWidth="1"/>
    <col min="9707" max="9707" width="0.5546875" style="133" customWidth="1"/>
    <col min="9708" max="9708" width="17.5546875" style="133" customWidth="1"/>
    <col min="9709" max="9709" width="0.5546875" style="133" customWidth="1"/>
    <col min="9710" max="9710" width="18.5546875" style="133" customWidth="1"/>
    <col min="9711" max="9711" width="0.5546875" style="133" customWidth="1"/>
    <col min="9712" max="9712" width="22.5546875" style="133" customWidth="1"/>
    <col min="9713" max="9713" width="0.5546875" style="133" customWidth="1"/>
    <col min="9714" max="9714" width="20.5546875" style="133" customWidth="1"/>
    <col min="9715" max="9715" width="0.5546875" style="133" customWidth="1"/>
    <col min="9716" max="9716" width="21.5546875" style="133" customWidth="1"/>
    <col min="9717" max="9717" width="0.5546875" style="133" customWidth="1"/>
    <col min="9718" max="9718" width="21.44140625" style="133" customWidth="1"/>
    <col min="9719" max="9719" width="0.5546875" style="133" customWidth="1"/>
    <col min="9720" max="9720" width="20.44140625" style="133" customWidth="1"/>
    <col min="9721" max="9721" width="0.5546875" style="133" customWidth="1"/>
    <col min="9722" max="9722" width="21" style="133" customWidth="1"/>
    <col min="9723" max="9723" width="0.5546875" style="133" customWidth="1"/>
    <col min="9724" max="9724" width="21.44140625" style="133" customWidth="1"/>
    <col min="9725" max="9725" width="1.5546875" style="133" customWidth="1"/>
    <col min="9726" max="9727" width="9.44140625" style="133"/>
    <col min="9728" max="9728" width="11" style="133" bestFit="1" customWidth="1"/>
    <col min="9729" max="9729" width="9.44140625" style="133"/>
    <col min="9730" max="9730" width="13.44140625" style="133" bestFit="1" customWidth="1"/>
    <col min="9731" max="9731" width="11" style="133" bestFit="1" customWidth="1"/>
    <col min="9732" max="9733" width="12.44140625" style="133" bestFit="1" customWidth="1"/>
    <col min="9734" max="9734" width="13.44140625" style="133" bestFit="1" customWidth="1"/>
    <col min="9735" max="9735" width="9.44140625" style="133" bestFit="1" customWidth="1"/>
    <col min="9736" max="9736" width="14.5546875" style="133" bestFit="1" customWidth="1"/>
    <col min="9737" max="9737" width="12.44140625" style="133" bestFit="1" customWidth="1"/>
    <col min="9738" max="9738" width="11.5546875" style="133" bestFit="1" customWidth="1"/>
    <col min="9739" max="9739" width="9.44140625" style="133"/>
    <col min="9740" max="9740" width="14.5546875" style="133" bestFit="1" customWidth="1"/>
    <col min="9741" max="9953" width="9.44140625" style="133"/>
    <col min="9954" max="9954" width="2.5546875" style="133" customWidth="1"/>
    <col min="9955" max="9956" width="3.5546875" style="133" customWidth="1"/>
    <col min="9957" max="9957" width="42" style="133" customWidth="1"/>
    <col min="9958" max="9958" width="9.5546875" style="133" customWidth="1"/>
    <col min="9959" max="9959" width="1.5546875" style="133" customWidth="1"/>
    <col min="9960" max="9960" width="20.5546875" style="133" customWidth="1"/>
    <col min="9961" max="9961" width="0.5546875" style="133" customWidth="1"/>
    <col min="9962" max="9962" width="19.5546875" style="133" customWidth="1"/>
    <col min="9963" max="9963" width="0.5546875" style="133" customWidth="1"/>
    <col min="9964" max="9964" width="17.5546875" style="133" customWidth="1"/>
    <col min="9965" max="9965" width="0.5546875" style="133" customWidth="1"/>
    <col min="9966" max="9966" width="18.5546875" style="133" customWidth="1"/>
    <col min="9967" max="9967" width="0.5546875" style="133" customWidth="1"/>
    <col min="9968" max="9968" width="22.5546875" style="133" customWidth="1"/>
    <col min="9969" max="9969" width="0.5546875" style="133" customWidth="1"/>
    <col min="9970" max="9970" width="20.5546875" style="133" customWidth="1"/>
    <col min="9971" max="9971" width="0.5546875" style="133" customWidth="1"/>
    <col min="9972" max="9972" width="21.5546875" style="133" customWidth="1"/>
    <col min="9973" max="9973" width="0.5546875" style="133" customWidth="1"/>
    <col min="9974" max="9974" width="21.44140625" style="133" customWidth="1"/>
    <col min="9975" max="9975" width="0.5546875" style="133" customWidth="1"/>
    <col min="9976" max="9976" width="20.44140625" style="133" customWidth="1"/>
    <col min="9977" max="9977" width="0.5546875" style="133" customWidth="1"/>
    <col min="9978" max="9978" width="21" style="133" customWidth="1"/>
    <col min="9979" max="9979" width="0.5546875" style="133" customWidth="1"/>
    <col min="9980" max="9980" width="21.44140625" style="133" customWidth="1"/>
    <col min="9981" max="9981" width="1.5546875" style="133" customWidth="1"/>
    <col min="9982" max="9983" width="9.44140625" style="133"/>
    <col min="9984" max="9984" width="11" style="133" bestFit="1" customWidth="1"/>
    <col min="9985" max="9985" width="9.44140625" style="133"/>
    <col min="9986" max="9986" width="13.44140625" style="133" bestFit="1" customWidth="1"/>
    <col min="9987" max="9987" width="11" style="133" bestFit="1" customWidth="1"/>
    <col min="9988" max="9989" width="12.44140625" style="133" bestFit="1" customWidth="1"/>
    <col min="9990" max="9990" width="13.44140625" style="133" bestFit="1" customWidth="1"/>
    <col min="9991" max="9991" width="9.44140625" style="133" bestFit="1" customWidth="1"/>
    <col min="9992" max="9992" width="14.5546875" style="133" bestFit="1" customWidth="1"/>
    <col min="9993" max="9993" width="12.44140625" style="133" bestFit="1" customWidth="1"/>
    <col min="9994" max="9994" width="11.5546875" style="133" bestFit="1" customWidth="1"/>
    <col min="9995" max="9995" width="9.44140625" style="133"/>
    <col min="9996" max="9996" width="14.5546875" style="133" bestFit="1" customWidth="1"/>
    <col min="9997" max="10209" width="9.44140625" style="133"/>
    <col min="10210" max="10210" width="2.5546875" style="133" customWidth="1"/>
    <col min="10211" max="10212" width="3.5546875" style="133" customWidth="1"/>
    <col min="10213" max="10213" width="42" style="133" customWidth="1"/>
    <col min="10214" max="10214" width="9.5546875" style="133" customWidth="1"/>
    <col min="10215" max="10215" width="1.5546875" style="133" customWidth="1"/>
    <col min="10216" max="10216" width="20.5546875" style="133" customWidth="1"/>
    <col min="10217" max="10217" width="0.5546875" style="133" customWidth="1"/>
    <col min="10218" max="10218" width="19.5546875" style="133" customWidth="1"/>
    <col min="10219" max="10219" width="0.5546875" style="133" customWidth="1"/>
    <col min="10220" max="10220" width="17.5546875" style="133" customWidth="1"/>
    <col min="10221" max="10221" width="0.5546875" style="133" customWidth="1"/>
    <col min="10222" max="10222" width="18.5546875" style="133" customWidth="1"/>
    <col min="10223" max="10223" width="0.5546875" style="133" customWidth="1"/>
    <col min="10224" max="10224" width="22.5546875" style="133" customWidth="1"/>
    <col min="10225" max="10225" width="0.5546875" style="133" customWidth="1"/>
    <col min="10226" max="10226" width="20.5546875" style="133" customWidth="1"/>
    <col min="10227" max="10227" width="0.5546875" style="133" customWidth="1"/>
    <col min="10228" max="10228" width="21.5546875" style="133" customWidth="1"/>
    <col min="10229" max="10229" width="0.5546875" style="133" customWidth="1"/>
    <col min="10230" max="10230" width="21.44140625" style="133" customWidth="1"/>
    <col min="10231" max="10231" width="0.5546875" style="133" customWidth="1"/>
    <col min="10232" max="10232" width="20.44140625" style="133" customWidth="1"/>
    <col min="10233" max="10233" width="0.5546875" style="133" customWidth="1"/>
    <col min="10234" max="10234" width="21" style="133" customWidth="1"/>
    <col min="10235" max="10235" width="0.5546875" style="133" customWidth="1"/>
    <col min="10236" max="10236" width="21.44140625" style="133" customWidth="1"/>
    <col min="10237" max="10237" width="1.5546875" style="133" customWidth="1"/>
    <col min="10238" max="10239" width="9.44140625" style="133"/>
    <col min="10240" max="10240" width="11" style="133" bestFit="1" customWidth="1"/>
    <col min="10241" max="10241" width="9.44140625" style="133"/>
    <col min="10242" max="10242" width="13.44140625" style="133" bestFit="1" customWidth="1"/>
    <col min="10243" max="10243" width="11" style="133" bestFit="1" customWidth="1"/>
    <col min="10244" max="10245" width="12.44140625" style="133" bestFit="1" customWidth="1"/>
    <col min="10246" max="10246" width="13.44140625" style="133" bestFit="1" customWidth="1"/>
    <col min="10247" max="10247" width="9.44140625" style="133" bestFit="1" customWidth="1"/>
    <col min="10248" max="10248" width="14.5546875" style="133" bestFit="1" customWidth="1"/>
    <col min="10249" max="10249" width="12.44140625" style="133" bestFit="1" customWidth="1"/>
    <col min="10250" max="10250" width="11.5546875" style="133" bestFit="1" customWidth="1"/>
    <col min="10251" max="10251" width="9.44140625" style="133"/>
    <col min="10252" max="10252" width="14.5546875" style="133" bestFit="1" customWidth="1"/>
    <col min="10253" max="10465" width="9.44140625" style="133"/>
    <col min="10466" max="10466" width="2.5546875" style="133" customWidth="1"/>
    <col min="10467" max="10468" width="3.5546875" style="133" customWidth="1"/>
    <col min="10469" max="10469" width="42" style="133" customWidth="1"/>
    <col min="10470" max="10470" width="9.5546875" style="133" customWidth="1"/>
    <col min="10471" max="10471" width="1.5546875" style="133" customWidth="1"/>
    <col min="10472" max="10472" width="20.5546875" style="133" customWidth="1"/>
    <col min="10473" max="10473" width="0.5546875" style="133" customWidth="1"/>
    <col min="10474" max="10474" width="19.5546875" style="133" customWidth="1"/>
    <col min="10475" max="10475" width="0.5546875" style="133" customWidth="1"/>
    <col min="10476" max="10476" width="17.5546875" style="133" customWidth="1"/>
    <col min="10477" max="10477" width="0.5546875" style="133" customWidth="1"/>
    <col min="10478" max="10478" width="18.5546875" style="133" customWidth="1"/>
    <col min="10479" max="10479" width="0.5546875" style="133" customWidth="1"/>
    <col min="10480" max="10480" width="22.5546875" style="133" customWidth="1"/>
    <col min="10481" max="10481" width="0.5546875" style="133" customWidth="1"/>
    <col min="10482" max="10482" width="20.5546875" style="133" customWidth="1"/>
    <col min="10483" max="10483" width="0.5546875" style="133" customWidth="1"/>
    <col min="10484" max="10484" width="21.5546875" style="133" customWidth="1"/>
    <col min="10485" max="10485" width="0.5546875" style="133" customWidth="1"/>
    <col min="10486" max="10486" width="21.44140625" style="133" customWidth="1"/>
    <col min="10487" max="10487" width="0.5546875" style="133" customWidth="1"/>
    <col min="10488" max="10488" width="20.44140625" style="133" customWidth="1"/>
    <col min="10489" max="10489" width="0.5546875" style="133" customWidth="1"/>
    <col min="10490" max="10490" width="21" style="133" customWidth="1"/>
    <col min="10491" max="10491" width="0.5546875" style="133" customWidth="1"/>
    <col min="10492" max="10492" width="21.44140625" style="133" customWidth="1"/>
    <col min="10493" max="10493" width="1.5546875" style="133" customWidth="1"/>
    <col min="10494" max="10495" width="9.44140625" style="133"/>
    <col min="10496" max="10496" width="11" style="133" bestFit="1" customWidth="1"/>
    <col min="10497" max="10497" width="9.44140625" style="133"/>
    <col min="10498" max="10498" width="13.44140625" style="133" bestFit="1" customWidth="1"/>
    <col min="10499" max="10499" width="11" style="133" bestFit="1" customWidth="1"/>
    <col min="10500" max="10501" width="12.44140625" style="133" bestFit="1" customWidth="1"/>
    <col min="10502" max="10502" width="13.44140625" style="133" bestFit="1" customWidth="1"/>
    <col min="10503" max="10503" width="9.44140625" style="133" bestFit="1" customWidth="1"/>
    <col min="10504" max="10504" width="14.5546875" style="133" bestFit="1" customWidth="1"/>
    <col min="10505" max="10505" width="12.44140625" style="133" bestFit="1" customWidth="1"/>
    <col min="10506" max="10506" width="11.5546875" style="133" bestFit="1" customWidth="1"/>
    <col min="10507" max="10507" width="9.44140625" style="133"/>
    <col min="10508" max="10508" width="14.5546875" style="133" bestFit="1" customWidth="1"/>
    <col min="10509" max="10721" width="9.44140625" style="133"/>
    <col min="10722" max="10722" width="2.5546875" style="133" customWidth="1"/>
    <col min="10723" max="10724" width="3.5546875" style="133" customWidth="1"/>
    <col min="10725" max="10725" width="42" style="133" customWidth="1"/>
    <col min="10726" max="10726" width="9.5546875" style="133" customWidth="1"/>
    <col min="10727" max="10727" width="1.5546875" style="133" customWidth="1"/>
    <col min="10728" max="10728" width="20.5546875" style="133" customWidth="1"/>
    <col min="10729" max="10729" width="0.5546875" style="133" customWidth="1"/>
    <col min="10730" max="10730" width="19.5546875" style="133" customWidth="1"/>
    <col min="10731" max="10731" width="0.5546875" style="133" customWidth="1"/>
    <col min="10732" max="10732" width="17.5546875" style="133" customWidth="1"/>
    <col min="10733" max="10733" width="0.5546875" style="133" customWidth="1"/>
    <col min="10734" max="10734" width="18.5546875" style="133" customWidth="1"/>
    <col min="10735" max="10735" width="0.5546875" style="133" customWidth="1"/>
    <col min="10736" max="10736" width="22.5546875" style="133" customWidth="1"/>
    <col min="10737" max="10737" width="0.5546875" style="133" customWidth="1"/>
    <col min="10738" max="10738" width="20.5546875" style="133" customWidth="1"/>
    <col min="10739" max="10739" width="0.5546875" style="133" customWidth="1"/>
    <col min="10740" max="10740" width="21.5546875" style="133" customWidth="1"/>
    <col min="10741" max="10741" width="0.5546875" style="133" customWidth="1"/>
    <col min="10742" max="10742" width="21.44140625" style="133" customWidth="1"/>
    <col min="10743" max="10743" width="0.5546875" style="133" customWidth="1"/>
    <col min="10744" max="10744" width="20.44140625" style="133" customWidth="1"/>
    <col min="10745" max="10745" width="0.5546875" style="133" customWidth="1"/>
    <col min="10746" max="10746" width="21" style="133" customWidth="1"/>
    <col min="10747" max="10747" width="0.5546875" style="133" customWidth="1"/>
    <col min="10748" max="10748" width="21.44140625" style="133" customWidth="1"/>
    <col min="10749" max="10749" width="1.5546875" style="133" customWidth="1"/>
    <col min="10750" max="10751" width="9.44140625" style="133"/>
    <col min="10752" max="10752" width="11" style="133" bestFit="1" customWidth="1"/>
    <col min="10753" max="10753" width="9.44140625" style="133"/>
    <col min="10754" max="10754" width="13.44140625" style="133" bestFit="1" customWidth="1"/>
    <col min="10755" max="10755" width="11" style="133" bestFit="1" customWidth="1"/>
    <col min="10756" max="10757" width="12.44140625" style="133" bestFit="1" customWidth="1"/>
    <col min="10758" max="10758" width="13.44140625" style="133" bestFit="1" customWidth="1"/>
    <col min="10759" max="10759" width="9.44140625" style="133" bestFit="1" customWidth="1"/>
    <col min="10760" max="10760" width="14.5546875" style="133" bestFit="1" customWidth="1"/>
    <col min="10761" max="10761" width="12.44140625" style="133" bestFit="1" customWidth="1"/>
    <col min="10762" max="10762" width="11.5546875" style="133" bestFit="1" customWidth="1"/>
    <col min="10763" max="10763" width="9.44140625" style="133"/>
    <col min="10764" max="10764" width="14.5546875" style="133" bestFit="1" customWidth="1"/>
    <col min="10765" max="10977" width="9.44140625" style="133"/>
    <col min="10978" max="10978" width="2.5546875" style="133" customWidth="1"/>
    <col min="10979" max="10980" width="3.5546875" style="133" customWidth="1"/>
    <col min="10981" max="10981" width="42" style="133" customWidth="1"/>
    <col min="10982" max="10982" width="9.5546875" style="133" customWidth="1"/>
    <col min="10983" max="10983" width="1.5546875" style="133" customWidth="1"/>
    <col min="10984" max="10984" width="20.5546875" style="133" customWidth="1"/>
    <col min="10985" max="10985" width="0.5546875" style="133" customWidth="1"/>
    <col min="10986" max="10986" width="19.5546875" style="133" customWidth="1"/>
    <col min="10987" max="10987" width="0.5546875" style="133" customWidth="1"/>
    <col min="10988" max="10988" width="17.5546875" style="133" customWidth="1"/>
    <col min="10989" max="10989" width="0.5546875" style="133" customWidth="1"/>
    <col min="10990" max="10990" width="18.5546875" style="133" customWidth="1"/>
    <col min="10991" max="10991" width="0.5546875" style="133" customWidth="1"/>
    <col min="10992" max="10992" width="22.5546875" style="133" customWidth="1"/>
    <col min="10993" max="10993" width="0.5546875" style="133" customWidth="1"/>
    <col min="10994" max="10994" width="20.5546875" style="133" customWidth="1"/>
    <col min="10995" max="10995" width="0.5546875" style="133" customWidth="1"/>
    <col min="10996" max="10996" width="21.5546875" style="133" customWidth="1"/>
    <col min="10997" max="10997" width="0.5546875" style="133" customWidth="1"/>
    <col min="10998" max="10998" width="21.44140625" style="133" customWidth="1"/>
    <col min="10999" max="10999" width="0.5546875" style="133" customWidth="1"/>
    <col min="11000" max="11000" width="20.44140625" style="133" customWidth="1"/>
    <col min="11001" max="11001" width="0.5546875" style="133" customWidth="1"/>
    <col min="11002" max="11002" width="21" style="133" customWidth="1"/>
    <col min="11003" max="11003" width="0.5546875" style="133" customWidth="1"/>
    <col min="11004" max="11004" width="21.44140625" style="133" customWidth="1"/>
    <col min="11005" max="11005" width="1.5546875" style="133" customWidth="1"/>
    <col min="11006" max="11007" width="9.44140625" style="133"/>
    <col min="11008" max="11008" width="11" style="133" bestFit="1" customWidth="1"/>
    <col min="11009" max="11009" width="9.44140625" style="133"/>
    <col min="11010" max="11010" width="13.44140625" style="133" bestFit="1" customWidth="1"/>
    <col min="11011" max="11011" width="11" style="133" bestFit="1" customWidth="1"/>
    <col min="11012" max="11013" width="12.44140625" style="133" bestFit="1" customWidth="1"/>
    <col min="11014" max="11014" width="13.44140625" style="133" bestFit="1" customWidth="1"/>
    <col min="11015" max="11015" width="9.44140625" style="133" bestFit="1" customWidth="1"/>
    <col min="11016" max="11016" width="14.5546875" style="133" bestFit="1" customWidth="1"/>
    <col min="11017" max="11017" width="12.44140625" style="133" bestFit="1" customWidth="1"/>
    <col min="11018" max="11018" width="11.5546875" style="133" bestFit="1" customWidth="1"/>
    <col min="11019" max="11019" width="9.44140625" style="133"/>
    <col min="11020" max="11020" width="14.5546875" style="133" bestFit="1" customWidth="1"/>
    <col min="11021" max="11233" width="9.44140625" style="133"/>
    <col min="11234" max="11234" width="2.5546875" style="133" customWidth="1"/>
    <col min="11235" max="11236" width="3.5546875" style="133" customWidth="1"/>
    <col min="11237" max="11237" width="42" style="133" customWidth="1"/>
    <col min="11238" max="11238" width="9.5546875" style="133" customWidth="1"/>
    <col min="11239" max="11239" width="1.5546875" style="133" customWidth="1"/>
    <col min="11240" max="11240" width="20.5546875" style="133" customWidth="1"/>
    <col min="11241" max="11241" width="0.5546875" style="133" customWidth="1"/>
    <col min="11242" max="11242" width="19.5546875" style="133" customWidth="1"/>
    <col min="11243" max="11243" width="0.5546875" style="133" customWidth="1"/>
    <col min="11244" max="11244" width="17.5546875" style="133" customWidth="1"/>
    <col min="11245" max="11245" width="0.5546875" style="133" customWidth="1"/>
    <col min="11246" max="11246" width="18.5546875" style="133" customWidth="1"/>
    <col min="11247" max="11247" width="0.5546875" style="133" customWidth="1"/>
    <col min="11248" max="11248" width="22.5546875" style="133" customWidth="1"/>
    <col min="11249" max="11249" width="0.5546875" style="133" customWidth="1"/>
    <col min="11250" max="11250" width="20.5546875" style="133" customWidth="1"/>
    <col min="11251" max="11251" width="0.5546875" style="133" customWidth="1"/>
    <col min="11252" max="11252" width="21.5546875" style="133" customWidth="1"/>
    <col min="11253" max="11253" width="0.5546875" style="133" customWidth="1"/>
    <col min="11254" max="11254" width="21.44140625" style="133" customWidth="1"/>
    <col min="11255" max="11255" width="0.5546875" style="133" customWidth="1"/>
    <col min="11256" max="11256" width="20.44140625" style="133" customWidth="1"/>
    <col min="11257" max="11257" width="0.5546875" style="133" customWidth="1"/>
    <col min="11258" max="11258" width="21" style="133" customWidth="1"/>
    <col min="11259" max="11259" width="0.5546875" style="133" customWidth="1"/>
    <col min="11260" max="11260" width="21.44140625" style="133" customWidth="1"/>
    <col min="11261" max="11261" width="1.5546875" style="133" customWidth="1"/>
    <col min="11262" max="11263" width="9.44140625" style="133"/>
    <col min="11264" max="11264" width="11" style="133" bestFit="1" customWidth="1"/>
    <col min="11265" max="11265" width="9.44140625" style="133"/>
    <col min="11266" max="11266" width="13.44140625" style="133" bestFit="1" customWidth="1"/>
    <col min="11267" max="11267" width="11" style="133" bestFit="1" customWidth="1"/>
    <col min="11268" max="11269" width="12.44140625" style="133" bestFit="1" customWidth="1"/>
    <col min="11270" max="11270" width="13.44140625" style="133" bestFit="1" customWidth="1"/>
    <col min="11271" max="11271" width="9.44140625" style="133" bestFit="1" customWidth="1"/>
    <col min="11272" max="11272" width="14.5546875" style="133" bestFit="1" customWidth="1"/>
    <col min="11273" max="11273" width="12.44140625" style="133" bestFit="1" customWidth="1"/>
    <col min="11274" max="11274" width="11.5546875" style="133" bestFit="1" customWidth="1"/>
    <col min="11275" max="11275" width="9.44140625" style="133"/>
    <col min="11276" max="11276" width="14.5546875" style="133" bestFit="1" customWidth="1"/>
    <col min="11277" max="11489" width="9.44140625" style="133"/>
    <col min="11490" max="11490" width="2.5546875" style="133" customWidth="1"/>
    <col min="11491" max="11492" width="3.5546875" style="133" customWidth="1"/>
    <col min="11493" max="11493" width="42" style="133" customWidth="1"/>
    <col min="11494" max="11494" width="9.5546875" style="133" customWidth="1"/>
    <col min="11495" max="11495" width="1.5546875" style="133" customWidth="1"/>
    <col min="11496" max="11496" width="20.5546875" style="133" customWidth="1"/>
    <col min="11497" max="11497" width="0.5546875" style="133" customWidth="1"/>
    <col min="11498" max="11498" width="19.5546875" style="133" customWidth="1"/>
    <col min="11499" max="11499" width="0.5546875" style="133" customWidth="1"/>
    <col min="11500" max="11500" width="17.5546875" style="133" customWidth="1"/>
    <col min="11501" max="11501" width="0.5546875" style="133" customWidth="1"/>
    <col min="11502" max="11502" width="18.5546875" style="133" customWidth="1"/>
    <col min="11503" max="11503" width="0.5546875" style="133" customWidth="1"/>
    <col min="11504" max="11504" width="22.5546875" style="133" customWidth="1"/>
    <col min="11505" max="11505" width="0.5546875" style="133" customWidth="1"/>
    <col min="11506" max="11506" width="20.5546875" style="133" customWidth="1"/>
    <col min="11507" max="11507" width="0.5546875" style="133" customWidth="1"/>
    <col min="11508" max="11508" width="21.5546875" style="133" customWidth="1"/>
    <col min="11509" max="11509" width="0.5546875" style="133" customWidth="1"/>
    <col min="11510" max="11510" width="21.44140625" style="133" customWidth="1"/>
    <col min="11511" max="11511" width="0.5546875" style="133" customWidth="1"/>
    <col min="11512" max="11512" width="20.44140625" style="133" customWidth="1"/>
    <col min="11513" max="11513" width="0.5546875" style="133" customWidth="1"/>
    <col min="11514" max="11514" width="21" style="133" customWidth="1"/>
    <col min="11515" max="11515" width="0.5546875" style="133" customWidth="1"/>
    <col min="11516" max="11516" width="21.44140625" style="133" customWidth="1"/>
    <col min="11517" max="11517" width="1.5546875" style="133" customWidth="1"/>
    <col min="11518" max="11519" width="9.44140625" style="133"/>
    <col min="11520" max="11520" width="11" style="133" bestFit="1" customWidth="1"/>
    <col min="11521" max="11521" width="9.44140625" style="133"/>
    <col min="11522" max="11522" width="13.44140625" style="133" bestFit="1" customWidth="1"/>
    <col min="11523" max="11523" width="11" style="133" bestFit="1" customWidth="1"/>
    <col min="11524" max="11525" width="12.44140625" style="133" bestFit="1" customWidth="1"/>
    <col min="11526" max="11526" width="13.44140625" style="133" bestFit="1" customWidth="1"/>
    <col min="11527" max="11527" width="9.44140625" style="133" bestFit="1" customWidth="1"/>
    <col min="11528" max="11528" width="14.5546875" style="133" bestFit="1" customWidth="1"/>
    <col min="11529" max="11529" width="12.44140625" style="133" bestFit="1" customWidth="1"/>
    <col min="11530" max="11530" width="11.5546875" style="133" bestFit="1" customWidth="1"/>
    <col min="11531" max="11531" width="9.44140625" style="133"/>
    <col min="11532" max="11532" width="14.5546875" style="133" bestFit="1" customWidth="1"/>
    <col min="11533" max="11745" width="9.44140625" style="133"/>
    <col min="11746" max="11746" width="2.5546875" style="133" customWidth="1"/>
    <col min="11747" max="11748" width="3.5546875" style="133" customWidth="1"/>
    <col min="11749" max="11749" width="42" style="133" customWidth="1"/>
    <col min="11750" max="11750" width="9.5546875" style="133" customWidth="1"/>
    <col min="11751" max="11751" width="1.5546875" style="133" customWidth="1"/>
    <col min="11752" max="11752" width="20.5546875" style="133" customWidth="1"/>
    <col min="11753" max="11753" width="0.5546875" style="133" customWidth="1"/>
    <col min="11754" max="11754" width="19.5546875" style="133" customWidth="1"/>
    <col min="11755" max="11755" width="0.5546875" style="133" customWidth="1"/>
    <col min="11756" max="11756" width="17.5546875" style="133" customWidth="1"/>
    <col min="11757" max="11757" width="0.5546875" style="133" customWidth="1"/>
    <col min="11758" max="11758" width="18.5546875" style="133" customWidth="1"/>
    <col min="11759" max="11759" width="0.5546875" style="133" customWidth="1"/>
    <col min="11760" max="11760" width="22.5546875" style="133" customWidth="1"/>
    <col min="11761" max="11761" width="0.5546875" style="133" customWidth="1"/>
    <col min="11762" max="11762" width="20.5546875" style="133" customWidth="1"/>
    <col min="11763" max="11763" width="0.5546875" style="133" customWidth="1"/>
    <col min="11764" max="11764" width="21.5546875" style="133" customWidth="1"/>
    <col min="11765" max="11765" width="0.5546875" style="133" customWidth="1"/>
    <col min="11766" max="11766" width="21.44140625" style="133" customWidth="1"/>
    <col min="11767" max="11767" width="0.5546875" style="133" customWidth="1"/>
    <col min="11768" max="11768" width="20.44140625" style="133" customWidth="1"/>
    <col min="11769" max="11769" width="0.5546875" style="133" customWidth="1"/>
    <col min="11770" max="11770" width="21" style="133" customWidth="1"/>
    <col min="11771" max="11771" width="0.5546875" style="133" customWidth="1"/>
    <col min="11772" max="11772" width="21.44140625" style="133" customWidth="1"/>
    <col min="11773" max="11773" width="1.5546875" style="133" customWidth="1"/>
    <col min="11774" max="11775" width="9.44140625" style="133"/>
    <col min="11776" max="11776" width="11" style="133" bestFit="1" customWidth="1"/>
    <col min="11777" max="11777" width="9.44140625" style="133"/>
    <col min="11778" max="11778" width="13.44140625" style="133" bestFit="1" customWidth="1"/>
    <col min="11779" max="11779" width="11" style="133" bestFit="1" customWidth="1"/>
    <col min="11780" max="11781" width="12.44140625" style="133" bestFit="1" customWidth="1"/>
    <col min="11782" max="11782" width="13.44140625" style="133" bestFit="1" customWidth="1"/>
    <col min="11783" max="11783" width="9.44140625" style="133" bestFit="1" customWidth="1"/>
    <col min="11784" max="11784" width="14.5546875" style="133" bestFit="1" customWidth="1"/>
    <col min="11785" max="11785" width="12.44140625" style="133" bestFit="1" customWidth="1"/>
    <col min="11786" max="11786" width="11.5546875" style="133" bestFit="1" customWidth="1"/>
    <col min="11787" max="11787" width="9.44140625" style="133"/>
    <col min="11788" max="11788" width="14.5546875" style="133" bestFit="1" customWidth="1"/>
    <col min="11789" max="12001" width="9.44140625" style="133"/>
    <col min="12002" max="12002" width="2.5546875" style="133" customWidth="1"/>
    <col min="12003" max="12004" width="3.5546875" style="133" customWidth="1"/>
    <col min="12005" max="12005" width="42" style="133" customWidth="1"/>
    <col min="12006" max="12006" width="9.5546875" style="133" customWidth="1"/>
    <col min="12007" max="12007" width="1.5546875" style="133" customWidth="1"/>
    <col min="12008" max="12008" width="20.5546875" style="133" customWidth="1"/>
    <col min="12009" max="12009" width="0.5546875" style="133" customWidth="1"/>
    <col min="12010" max="12010" width="19.5546875" style="133" customWidth="1"/>
    <col min="12011" max="12011" width="0.5546875" style="133" customWidth="1"/>
    <col min="12012" max="12012" width="17.5546875" style="133" customWidth="1"/>
    <col min="12013" max="12013" width="0.5546875" style="133" customWidth="1"/>
    <col min="12014" max="12014" width="18.5546875" style="133" customWidth="1"/>
    <col min="12015" max="12015" width="0.5546875" style="133" customWidth="1"/>
    <col min="12016" max="12016" width="22.5546875" style="133" customWidth="1"/>
    <col min="12017" max="12017" width="0.5546875" style="133" customWidth="1"/>
    <col min="12018" max="12018" width="20.5546875" style="133" customWidth="1"/>
    <col min="12019" max="12019" width="0.5546875" style="133" customWidth="1"/>
    <col min="12020" max="12020" width="21.5546875" style="133" customWidth="1"/>
    <col min="12021" max="12021" width="0.5546875" style="133" customWidth="1"/>
    <col min="12022" max="12022" width="21.44140625" style="133" customWidth="1"/>
    <col min="12023" max="12023" width="0.5546875" style="133" customWidth="1"/>
    <col min="12024" max="12024" width="20.44140625" style="133" customWidth="1"/>
    <col min="12025" max="12025" width="0.5546875" style="133" customWidth="1"/>
    <col min="12026" max="12026" width="21" style="133" customWidth="1"/>
    <col min="12027" max="12027" width="0.5546875" style="133" customWidth="1"/>
    <col min="12028" max="12028" width="21.44140625" style="133" customWidth="1"/>
    <col min="12029" max="12029" width="1.5546875" style="133" customWidth="1"/>
    <col min="12030" max="12031" width="9.44140625" style="133"/>
    <col min="12032" max="12032" width="11" style="133" bestFit="1" customWidth="1"/>
    <col min="12033" max="12033" width="9.44140625" style="133"/>
    <col min="12034" max="12034" width="13.44140625" style="133" bestFit="1" customWidth="1"/>
    <col min="12035" max="12035" width="11" style="133" bestFit="1" customWidth="1"/>
    <col min="12036" max="12037" width="12.44140625" style="133" bestFit="1" customWidth="1"/>
    <col min="12038" max="12038" width="13.44140625" style="133" bestFit="1" customWidth="1"/>
    <col min="12039" max="12039" width="9.44140625" style="133" bestFit="1" customWidth="1"/>
    <col min="12040" max="12040" width="14.5546875" style="133" bestFit="1" customWidth="1"/>
    <col min="12041" max="12041" width="12.44140625" style="133" bestFit="1" customWidth="1"/>
    <col min="12042" max="12042" width="11.5546875" style="133" bestFit="1" customWidth="1"/>
    <col min="12043" max="12043" width="9.44140625" style="133"/>
    <col min="12044" max="12044" width="14.5546875" style="133" bestFit="1" customWidth="1"/>
    <col min="12045" max="12257" width="9.44140625" style="133"/>
    <col min="12258" max="12258" width="2.5546875" style="133" customWidth="1"/>
    <col min="12259" max="12260" width="3.5546875" style="133" customWidth="1"/>
    <col min="12261" max="12261" width="42" style="133" customWidth="1"/>
    <col min="12262" max="12262" width="9.5546875" style="133" customWidth="1"/>
    <col min="12263" max="12263" width="1.5546875" style="133" customWidth="1"/>
    <col min="12264" max="12264" width="20.5546875" style="133" customWidth="1"/>
    <col min="12265" max="12265" width="0.5546875" style="133" customWidth="1"/>
    <col min="12266" max="12266" width="19.5546875" style="133" customWidth="1"/>
    <col min="12267" max="12267" width="0.5546875" style="133" customWidth="1"/>
    <col min="12268" max="12268" width="17.5546875" style="133" customWidth="1"/>
    <col min="12269" max="12269" width="0.5546875" style="133" customWidth="1"/>
    <col min="12270" max="12270" width="18.5546875" style="133" customWidth="1"/>
    <col min="12271" max="12271" width="0.5546875" style="133" customWidth="1"/>
    <col min="12272" max="12272" width="22.5546875" style="133" customWidth="1"/>
    <col min="12273" max="12273" width="0.5546875" style="133" customWidth="1"/>
    <col min="12274" max="12274" width="20.5546875" style="133" customWidth="1"/>
    <col min="12275" max="12275" width="0.5546875" style="133" customWidth="1"/>
    <col min="12276" max="12276" width="21.5546875" style="133" customWidth="1"/>
    <col min="12277" max="12277" width="0.5546875" style="133" customWidth="1"/>
    <col min="12278" max="12278" width="21.44140625" style="133" customWidth="1"/>
    <col min="12279" max="12279" width="0.5546875" style="133" customWidth="1"/>
    <col min="12280" max="12280" width="20.44140625" style="133" customWidth="1"/>
    <col min="12281" max="12281" width="0.5546875" style="133" customWidth="1"/>
    <col min="12282" max="12282" width="21" style="133" customWidth="1"/>
    <col min="12283" max="12283" width="0.5546875" style="133" customWidth="1"/>
    <col min="12284" max="12284" width="21.44140625" style="133" customWidth="1"/>
    <col min="12285" max="12285" width="1.5546875" style="133" customWidth="1"/>
    <col min="12286" max="12287" width="9.44140625" style="133"/>
    <col min="12288" max="12288" width="11" style="133" bestFit="1" customWidth="1"/>
    <col min="12289" max="12289" width="9.44140625" style="133"/>
    <col min="12290" max="12290" width="13.44140625" style="133" bestFit="1" customWidth="1"/>
    <col min="12291" max="12291" width="11" style="133" bestFit="1" customWidth="1"/>
    <col min="12292" max="12293" width="12.44140625" style="133" bestFit="1" customWidth="1"/>
    <col min="12294" max="12294" width="13.44140625" style="133" bestFit="1" customWidth="1"/>
    <col min="12295" max="12295" width="9.44140625" style="133" bestFit="1" customWidth="1"/>
    <col min="12296" max="12296" width="14.5546875" style="133" bestFit="1" customWidth="1"/>
    <col min="12297" max="12297" width="12.44140625" style="133" bestFit="1" customWidth="1"/>
    <col min="12298" max="12298" width="11.5546875" style="133" bestFit="1" customWidth="1"/>
    <col min="12299" max="12299" width="9.44140625" style="133"/>
    <col min="12300" max="12300" width="14.5546875" style="133" bestFit="1" customWidth="1"/>
    <col min="12301" max="12513" width="9.44140625" style="133"/>
    <col min="12514" max="12514" width="2.5546875" style="133" customWidth="1"/>
    <col min="12515" max="12516" width="3.5546875" style="133" customWidth="1"/>
    <col min="12517" max="12517" width="42" style="133" customWidth="1"/>
    <col min="12518" max="12518" width="9.5546875" style="133" customWidth="1"/>
    <col min="12519" max="12519" width="1.5546875" style="133" customWidth="1"/>
    <col min="12520" max="12520" width="20.5546875" style="133" customWidth="1"/>
    <col min="12521" max="12521" width="0.5546875" style="133" customWidth="1"/>
    <col min="12522" max="12522" width="19.5546875" style="133" customWidth="1"/>
    <col min="12523" max="12523" width="0.5546875" style="133" customWidth="1"/>
    <col min="12524" max="12524" width="17.5546875" style="133" customWidth="1"/>
    <col min="12525" max="12525" width="0.5546875" style="133" customWidth="1"/>
    <col min="12526" max="12526" width="18.5546875" style="133" customWidth="1"/>
    <col min="12527" max="12527" width="0.5546875" style="133" customWidth="1"/>
    <col min="12528" max="12528" width="22.5546875" style="133" customWidth="1"/>
    <col min="12529" max="12529" width="0.5546875" style="133" customWidth="1"/>
    <col min="12530" max="12530" width="20.5546875" style="133" customWidth="1"/>
    <col min="12531" max="12531" width="0.5546875" style="133" customWidth="1"/>
    <col min="12532" max="12532" width="21.5546875" style="133" customWidth="1"/>
    <col min="12533" max="12533" width="0.5546875" style="133" customWidth="1"/>
    <col min="12534" max="12534" width="21.44140625" style="133" customWidth="1"/>
    <col min="12535" max="12535" width="0.5546875" style="133" customWidth="1"/>
    <col min="12536" max="12536" width="20.44140625" style="133" customWidth="1"/>
    <col min="12537" max="12537" width="0.5546875" style="133" customWidth="1"/>
    <col min="12538" max="12538" width="21" style="133" customWidth="1"/>
    <col min="12539" max="12539" width="0.5546875" style="133" customWidth="1"/>
    <col min="12540" max="12540" width="21.44140625" style="133" customWidth="1"/>
    <col min="12541" max="12541" width="1.5546875" style="133" customWidth="1"/>
    <col min="12542" max="12543" width="9.44140625" style="133"/>
    <col min="12544" max="12544" width="11" style="133" bestFit="1" customWidth="1"/>
    <col min="12545" max="12545" width="9.44140625" style="133"/>
    <col min="12546" max="12546" width="13.44140625" style="133" bestFit="1" customWidth="1"/>
    <col min="12547" max="12547" width="11" style="133" bestFit="1" customWidth="1"/>
    <col min="12548" max="12549" width="12.44140625" style="133" bestFit="1" customWidth="1"/>
    <col min="12550" max="12550" width="13.44140625" style="133" bestFit="1" customWidth="1"/>
    <col min="12551" max="12551" width="9.44140625" style="133" bestFit="1" customWidth="1"/>
    <col min="12552" max="12552" width="14.5546875" style="133" bestFit="1" customWidth="1"/>
    <col min="12553" max="12553" width="12.44140625" style="133" bestFit="1" customWidth="1"/>
    <col min="12554" max="12554" width="11.5546875" style="133" bestFit="1" customWidth="1"/>
    <col min="12555" max="12555" width="9.44140625" style="133"/>
    <col min="12556" max="12556" width="14.5546875" style="133" bestFit="1" customWidth="1"/>
    <col min="12557" max="12769" width="9.44140625" style="133"/>
    <col min="12770" max="12770" width="2.5546875" style="133" customWidth="1"/>
    <col min="12771" max="12772" width="3.5546875" style="133" customWidth="1"/>
    <col min="12773" max="12773" width="42" style="133" customWidth="1"/>
    <col min="12774" max="12774" width="9.5546875" style="133" customWidth="1"/>
    <col min="12775" max="12775" width="1.5546875" style="133" customWidth="1"/>
    <col min="12776" max="12776" width="20.5546875" style="133" customWidth="1"/>
    <col min="12777" max="12777" width="0.5546875" style="133" customWidth="1"/>
    <col min="12778" max="12778" width="19.5546875" style="133" customWidth="1"/>
    <col min="12779" max="12779" width="0.5546875" style="133" customWidth="1"/>
    <col min="12780" max="12780" width="17.5546875" style="133" customWidth="1"/>
    <col min="12781" max="12781" width="0.5546875" style="133" customWidth="1"/>
    <col min="12782" max="12782" width="18.5546875" style="133" customWidth="1"/>
    <col min="12783" max="12783" width="0.5546875" style="133" customWidth="1"/>
    <col min="12784" max="12784" width="22.5546875" style="133" customWidth="1"/>
    <col min="12785" max="12785" width="0.5546875" style="133" customWidth="1"/>
    <col min="12786" max="12786" width="20.5546875" style="133" customWidth="1"/>
    <col min="12787" max="12787" width="0.5546875" style="133" customWidth="1"/>
    <col min="12788" max="12788" width="21.5546875" style="133" customWidth="1"/>
    <col min="12789" max="12789" width="0.5546875" style="133" customWidth="1"/>
    <col min="12790" max="12790" width="21.44140625" style="133" customWidth="1"/>
    <col min="12791" max="12791" width="0.5546875" style="133" customWidth="1"/>
    <col min="12792" max="12792" width="20.44140625" style="133" customWidth="1"/>
    <col min="12793" max="12793" width="0.5546875" style="133" customWidth="1"/>
    <col min="12794" max="12794" width="21" style="133" customWidth="1"/>
    <col min="12795" max="12795" width="0.5546875" style="133" customWidth="1"/>
    <col min="12796" max="12796" width="21.44140625" style="133" customWidth="1"/>
    <col min="12797" max="12797" width="1.5546875" style="133" customWidth="1"/>
    <col min="12798" max="12799" width="9.44140625" style="133"/>
    <col min="12800" max="12800" width="11" style="133" bestFit="1" customWidth="1"/>
    <col min="12801" max="12801" width="9.44140625" style="133"/>
    <col min="12802" max="12802" width="13.44140625" style="133" bestFit="1" customWidth="1"/>
    <col min="12803" max="12803" width="11" style="133" bestFit="1" customWidth="1"/>
    <col min="12804" max="12805" width="12.44140625" style="133" bestFit="1" customWidth="1"/>
    <col min="12806" max="12806" width="13.44140625" style="133" bestFit="1" customWidth="1"/>
    <col min="12807" max="12807" width="9.44140625" style="133" bestFit="1" customWidth="1"/>
    <col min="12808" max="12808" width="14.5546875" style="133" bestFit="1" customWidth="1"/>
    <col min="12809" max="12809" width="12.44140625" style="133" bestFit="1" customWidth="1"/>
    <col min="12810" max="12810" width="11.5546875" style="133" bestFit="1" customWidth="1"/>
    <col min="12811" max="12811" width="9.44140625" style="133"/>
    <col min="12812" max="12812" width="14.5546875" style="133" bestFit="1" customWidth="1"/>
    <col min="12813" max="13025" width="9.44140625" style="133"/>
    <col min="13026" max="13026" width="2.5546875" style="133" customWidth="1"/>
    <col min="13027" max="13028" width="3.5546875" style="133" customWidth="1"/>
    <col min="13029" max="13029" width="42" style="133" customWidth="1"/>
    <col min="13030" max="13030" width="9.5546875" style="133" customWidth="1"/>
    <col min="13031" max="13031" width="1.5546875" style="133" customWidth="1"/>
    <col min="13032" max="13032" width="20.5546875" style="133" customWidth="1"/>
    <col min="13033" max="13033" width="0.5546875" style="133" customWidth="1"/>
    <col min="13034" max="13034" width="19.5546875" style="133" customWidth="1"/>
    <col min="13035" max="13035" width="0.5546875" style="133" customWidth="1"/>
    <col min="13036" max="13036" width="17.5546875" style="133" customWidth="1"/>
    <col min="13037" max="13037" width="0.5546875" style="133" customWidth="1"/>
    <col min="13038" max="13038" width="18.5546875" style="133" customWidth="1"/>
    <col min="13039" max="13039" width="0.5546875" style="133" customWidth="1"/>
    <col min="13040" max="13040" width="22.5546875" style="133" customWidth="1"/>
    <col min="13041" max="13041" width="0.5546875" style="133" customWidth="1"/>
    <col min="13042" max="13042" width="20.5546875" style="133" customWidth="1"/>
    <col min="13043" max="13043" width="0.5546875" style="133" customWidth="1"/>
    <col min="13044" max="13044" width="21.5546875" style="133" customWidth="1"/>
    <col min="13045" max="13045" width="0.5546875" style="133" customWidth="1"/>
    <col min="13046" max="13046" width="21.44140625" style="133" customWidth="1"/>
    <col min="13047" max="13047" width="0.5546875" style="133" customWidth="1"/>
    <col min="13048" max="13048" width="20.44140625" style="133" customWidth="1"/>
    <col min="13049" max="13049" width="0.5546875" style="133" customWidth="1"/>
    <col min="13050" max="13050" width="21" style="133" customWidth="1"/>
    <col min="13051" max="13051" width="0.5546875" style="133" customWidth="1"/>
    <col min="13052" max="13052" width="21.44140625" style="133" customWidth="1"/>
    <col min="13053" max="13053" width="1.5546875" style="133" customWidth="1"/>
    <col min="13054" max="13055" width="9.44140625" style="133"/>
    <col min="13056" max="13056" width="11" style="133" bestFit="1" customWidth="1"/>
    <col min="13057" max="13057" width="9.44140625" style="133"/>
    <col min="13058" max="13058" width="13.44140625" style="133" bestFit="1" customWidth="1"/>
    <col min="13059" max="13059" width="11" style="133" bestFit="1" customWidth="1"/>
    <col min="13060" max="13061" width="12.44140625" style="133" bestFit="1" customWidth="1"/>
    <col min="13062" max="13062" width="13.44140625" style="133" bestFit="1" customWidth="1"/>
    <col min="13063" max="13063" width="9.44140625" style="133" bestFit="1" customWidth="1"/>
    <col min="13064" max="13064" width="14.5546875" style="133" bestFit="1" customWidth="1"/>
    <col min="13065" max="13065" width="12.44140625" style="133" bestFit="1" customWidth="1"/>
    <col min="13066" max="13066" width="11.5546875" style="133" bestFit="1" customWidth="1"/>
    <col min="13067" max="13067" width="9.44140625" style="133"/>
    <col min="13068" max="13068" width="14.5546875" style="133" bestFit="1" customWidth="1"/>
    <col min="13069" max="13281" width="9.44140625" style="133"/>
    <col min="13282" max="13282" width="2.5546875" style="133" customWidth="1"/>
    <col min="13283" max="13284" width="3.5546875" style="133" customWidth="1"/>
    <col min="13285" max="13285" width="42" style="133" customWidth="1"/>
    <col min="13286" max="13286" width="9.5546875" style="133" customWidth="1"/>
    <col min="13287" max="13287" width="1.5546875" style="133" customWidth="1"/>
    <col min="13288" max="13288" width="20.5546875" style="133" customWidth="1"/>
    <col min="13289" max="13289" width="0.5546875" style="133" customWidth="1"/>
    <col min="13290" max="13290" width="19.5546875" style="133" customWidth="1"/>
    <col min="13291" max="13291" width="0.5546875" style="133" customWidth="1"/>
    <col min="13292" max="13292" width="17.5546875" style="133" customWidth="1"/>
    <col min="13293" max="13293" width="0.5546875" style="133" customWidth="1"/>
    <col min="13294" max="13294" width="18.5546875" style="133" customWidth="1"/>
    <col min="13295" max="13295" width="0.5546875" style="133" customWidth="1"/>
    <col min="13296" max="13296" width="22.5546875" style="133" customWidth="1"/>
    <col min="13297" max="13297" width="0.5546875" style="133" customWidth="1"/>
    <col min="13298" max="13298" width="20.5546875" style="133" customWidth="1"/>
    <col min="13299" max="13299" width="0.5546875" style="133" customWidth="1"/>
    <col min="13300" max="13300" width="21.5546875" style="133" customWidth="1"/>
    <col min="13301" max="13301" width="0.5546875" style="133" customWidth="1"/>
    <col min="13302" max="13302" width="21.44140625" style="133" customWidth="1"/>
    <col min="13303" max="13303" width="0.5546875" style="133" customWidth="1"/>
    <col min="13304" max="13304" width="20.44140625" style="133" customWidth="1"/>
    <col min="13305" max="13305" width="0.5546875" style="133" customWidth="1"/>
    <col min="13306" max="13306" width="21" style="133" customWidth="1"/>
    <col min="13307" max="13307" width="0.5546875" style="133" customWidth="1"/>
    <col min="13308" max="13308" width="21.44140625" style="133" customWidth="1"/>
    <col min="13309" max="13309" width="1.5546875" style="133" customWidth="1"/>
    <col min="13310" max="13311" width="9.44140625" style="133"/>
    <col min="13312" max="13312" width="11" style="133" bestFit="1" customWidth="1"/>
    <col min="13313" max="13313" width="9.44140625" style="133"/>
    <col min="13314" max="13314" width="13.44140625" style="133" bestFit="1" customWidth="1"/>
    <col min="13315" max="13315" width="11" style="133" bestFit="1" customWidth="1"/>
    <col min="13316" max="13317" width="12.44140625" style="133" bestFit="1" customWidth="1"/>
    <col min="13318" max="13318" width="13.44140625" style="133" bestFit="1" customWidth="1"/>
    <col min="13319" max="13319" width="9.44140625" style="133" bestFit="1" customWidth="1"/>
    <col min="13320" max="13320" width="14.5546875" style="133" bestFit="1" customWidth="1"/>
    <col min="13321" max="13321" width="12.44140625" style="133" bestFit="1" customWidth="1"/>
    <col min="13322" max="13322" width="11.5546875" style="133" bestFit="1" customWidth="1"/>
    <col min="13323" max="13323" width="9.44140625" style="133"/>
    <col min="13324" max="13324" width="14.5546875" style="133" bestFit="1" customWidth="1"/>
    <col min="13325" max="13537" width="9.44140625" style="133"/>
    <col min="13538" max="13538" width="2.5546875" style="133" customWidth="1"/>
    <col min="13539" max="13540" width="3.5546875" style="133" customWidth="1"/>
    <col min="13541" max="13541" width="42" style="133" customWidth="1"/>
    <col min="13542" max="13542" width="9.5546875" style="133" customWidth="1"/>
    <col min="13543" max="13543" width="1.5546875" style="133" customWidth="1"/>
    <col min="13544" max="13544" width="20.5546875" style="133" customWidth="1"/>
    <col min="13545" max="13545" width="0.5546875" style="133" customWidth="1"/>
    <col min="13546" max="13546" width="19.5546875" style="133" customWidth="1"/>
    <col min="13547" max="13547" width="0.5546875" style="133" customWidth="1"/>
    <col min="13548" max="13548" width="17.5546875" style="133" customWidth="1"/>
    <col min="13549" max="13549" width="0.5546875" style="133" customWidth="1"/>
    <col min="13550" max="13550" width="18.5546875" style="133" customWidth="1"/>
    <col min="13551" max="13551" width="0.5546875" style="133" customWidth="1"/>
    <col min="13552" max="13552" width="22.5546875" style="133" customWidth="1"/>
    <col min="13553" max="13553" width="0.5546875" style="133" customWidth="1"/>
    <col min="13554" max="13554" width="20.5546875" style="133" customWidth="1"/>
    <col min="13555" max="13555" width="0.5546875" style="133" customWidth="1"/>
    <col min="13556" max="13556" width="21.5546875" style="133" customWidth="1"/>
    <col min="13557" max="13557" width="0.5546875" style="133" customWidth="1"/>
    <col min="13558" max="13558" width="21.44140625" style="133" customWidth="1"/>
    <col min="13559" max="13559" width="0.5546875" style="133" customWidth="1"/>
    <col min="13560" max="13560" width="20.44140625" style="133" customWidth="1"/>
    <col min="13561" max="13561" width="0.5546875" style="133" customWidth="1"/>
    <col min="13562" max="13562" width="21" style="133" customWidth="1"/>
    <col min="13563" max="13563" width="0.5546875" style="133" customWidth="1"/>
    <col min="13564" max="13564" width="21.44140625" style="133" customWidth="1"/>
    <col min="13565" max="13565" width="1.5546875" style="133" customWidth="1"/>
    <col min="13566" max="13567" width="9.44140625" style="133"/>
    <col min="13568" max="13568" width="11" style="133" bestFit="1" customWidth="1"/>
    <col min="13569" max="13569" width="9.44140625" style="133"/>
    <col min="13570" max="13570" width="13.44140625" style="133" bestFit="1" customWidth="1"/>
    <col min="13571" max="13571" width="11" style="133" bestFit="1" customWidth="1"/>
    <col min="13572" max="13573" width="12.44140625" style="133" bestFit="1" customWidth="1"/>
    <col min="13574" max="13574" width="13.44140625" style="133" bestFit="1" customWidth="1"/>
    <col min="13575" max="13575" width="9.44140625" style="133" bestFit="1" customWidth="1"/>
    <col min="13576" max="13576" width="14.5546875" style="133" bestFit="1" customWidth="1"/>
    <col min="13577" max="13577" width="12.44140625" style="133" bestFit="1" customWidth="1"/>
    <col min="13578" max="13578" width="11.5546875" style="133" bestFit="1" customWidth="1"/>
    <col min="13579" max="13579" width="9.44140625" style="133"/>
    <col min="13580" max="13580" width="14.5546875" style="133" bestFit="1" customWidth="1"/>
    <col min="13581" max="13793" width="9.44140625" style="133"/>
    <col min="13794" max="13794" width="2.5546875" style="133" customWidth="1"/>
    <col min="13795" max="13796" width="3.5546875" style="133" customWidth="1"/>
    <col min="13797" max="13797" width="42" style="133" customWidth="1"/>
    <col min="13798" max="13798" width="9.5546875" style="133" customWidth="1"/>
    <col min="13799" max="13799" width="1.5546875" style="133" customWidth="1"/>
    <col min="13800" max="13800" width="20.5546875" style="133" customWidth="1"/>
    <col min="13801" max="13801" width="0.5546875" style="133" customWidth="1"/>
    <col min="13802" max="13802" width="19.5546875" style="133" customWidth="1"/>
    <col min="13803" max="13803" width="0.5546875" style="133" customWidth="1"/>
    <col min="13804" max="13804" width="17.5546875" style="133" customWidth="1"/>
    <col min="13805" max="13805" width="0.5546875" style="133" customWidth="1"/>
    <col min="13806" max="13806" width="18.5546875" style="133" customWidth="1"/>
    <col min="13807" max="13807" width="0.5546875" style="133" customWidth="1"/>
    <col min="13808" max="13808" width="22.5546875" style="133" customWidth="1"/>
    <col min="13809" max="13809" width="0.5546875" style="133" customWidth="1"/>
    <col min="13810" max="13810" width="20.5546875" style="133" customWidth="1"/>
    <col min="13811" max="13811" width="0.5546875" style="133" customWidth="1"/>
    <col min="13812" max="13812" width="21.5546875" style="133" customWidth="1"/>
    <col min="13813" max="13813" width="0.5546875" style="133" customWidth="1"/>
    <col min="13814" max="13814" width="21.44140625" style="133" customWidth="1"/>
    <col min="13815" max="13815" width="0.5546875" style="133" customWidth="1"/>
    <col min="13816" max="13816" width="20.44140625" style="133" customWidth="1"/>
    <col min="13817" max="13817" width="0.5546875" style="133" customWidth="1"/>
    <col min="13818" max="13818" width="21" style="133" customWidth="1"/>
    <col min="13819" max="13819" width="0.5546875" style="133" customWidth="1"/>
    <col min="13820" max="13820" width="21.44140625" style="133" customWidth="1"/>
    <col min="13821" max="13821" width="1.5546875" style="133" customWidth="1"/>
    <col min="13822" max="13823" width="9.44140625" style="133"/>
    <col min="13824" max="13824" width="11" style="133" bestFit="1" customWidth="1"/>
    <col min="13825" max="13825" width="9.44140625" style="133"/>
    <col min="13826" max="13826" width="13.44140625" style="133" bestFit="1" customWidth="1"/>
    <col min="13827" max="13827" width="11" style="133" bestFit="1" customWidth="1"/>
    <col min="13828" max="13829" width="12.44140625" style="133" bestFit="1" customWidth="1"/>
    <col min="13830" max="13830" width="13.44140625" style="133" bestFit="1" customWidth="1"/>
    <col min="13831" max="13831" width="9.44140625" style="133" bestFit="1" customWidth="1"/>
    <col min="13832" max="13832" width="14.5546875" style="133" bestFit="1" customWidth="1"/>
    <col min="13833" max="13833" width="12.44140625" style="133" bestFit="1" customWidth="1"/>
    <col min="13834" max="13834" width="11.5546875" style="133" bestFit="1" customWidth="1"/>
    <col min="13835" max="13835" width="9.44140625" style="133"/>
    <col min="13836" max="13836" width="14.5546875" style="133" bestFit="1" customWidth="1"/>
    <col min="13837" max="14049" width="9.44140625" style="133"/>
    <col min="14050" max="14050" width="2.5546875" style="133" customWidth="1"/>
    <col min="14051" max="14052" width="3.5546875" style="133" customWidth="1"/>
    <col min="14053" max="14053" width="42" style="133" customWidth="1"/>
    <col min="14054" max="14054" width="9.5546875" style="133" customWidth="1"/>
    <col min="14055" max="14055" width="1.5546875" style="133" customWidth="1"/>
    <col min="14056" max="14056" width="20.5546875" style="133" customWidth="1"/>
    <col min="14057" max="14057" width="0.5546875" style="133" customWidth="1"/>
    <col min="14058" max="14058" width="19.5546875" style="133" customWidth="1"/>
    <col min="14059" max="14059" width="0.5546875" style="133" customWidth="1"/>
    <col min="14060" max="14060" width="17.5546875" style="133" customWidth="1"/>
    <col min="14061" max="14061" width="0.5546875" style="133" customWidth="1"/>
    <col min="14062" max="14062" width="18.5546875" style="133" customWidth="1"/>
    <col min="14063" max="14063" width="0.5546875" style="133" customWidth="1"/>
    <col min="14064" max="14064" width="22.5546875" style="133" customWidth="1"/>
    <col min="14065" max="14065" width="0.5546875" style="133" customWidth="1"/>
    <col min="14066" max="14066" width="20.5546875" style="133" customWidth="1"/>
    <col min="14067" max="14067" width="0.5546875" style="133" customWidth="1"/>
    <col min="14068" max="14068" width="21.5546875" style="133" customWidth="1"/>
    <col min="14069" max="14069" width="0.5546875" style="133" customWidth="1"/>
    <col min="14070" max="14070" width="21.44140625" style="133" customWidth="1"/>
    <col min="14071" max="14071" width="0.5546875" style="133" customWidth="1"/>
    <col min="14072" max="14072" width="20.44140625" style="133" customWidth="1"/>
    <col min="14073" max="14073" width="0.5546875" style="133" customWidth="1"/>
    <col min="14074" max="14074" width="21" style="133" customWidth="1"/>
    <col min="14075" max="14075" width="0.5546875" style="133" customWidth="1"/>
    <col min="14076" max="14076" width="21.44140625" style="133" customWidth="1"/>
    <col min="14077" max="14077" width="1.5546875" style="133" customWidth="1"/>
    <col min="14078" max="14079" width="9.44140625" style="133"/>
    <col min="14080" max="14080" width="11" style="133" bestFit="1" customWidth="1"/>
    <col min="14081" max="14081" width="9.44140625" style="133"/>
    <col min="14082" max="14082" width="13.44140625" style="133" bestFit="1" customWidth="1"/>
    <col min="14083" max="14083" width="11" style="133" bestFit="1" customWidth="1"/>
    <col min="14084" max="14085" width="12.44140625" style="133" bestFit="1" customWidth="1"/>
    <col min="14086" max="14086" width="13.44140625" style="133" bestFit="1" customWidth="1"/>
    <col min="14087" max="14087" width="9.44140625" style="133" bestFit="1" customWidth="1"/>
    <col min="14088" max="14088" width="14.5546875" style="133" bestFit="1" customWidth="1"/>
    <col min="14089" max="14089" width="12.44140625" style="133" bestFit="1" customWidth="1"/>
    <col min="14090" max="14090" width="11.5546875" style="133" bestFit="1" customWidth="1"/>
    <col min="14091" max="14091" width="9.44140625" style="133"/>
    <col min="14092" max="14092" width="14.5546875" style="133" bestFit="1" customWidth="1"/>
    <col min="14093" max="14305" width="9.44140625" style="133"/>
    <col min="14306" max="14306" width="2.5546875" style="133" customWidth="1"/>
    <col min="14307" max="14308" width="3.5546875" style="133" customWidth="1"/>
    <col min="14309" max="14309" width="42" style="133" customWidth="1"/>
    <col min="14310" max="14310" width="9.5546875" style="133" customWidth="1"/>
    <col min="14311" max="14311" width="1.5546875" style="133" customWidth="1"/>
    <col min="14312" max="14312" width="20.5546875" style="133" customWidth="1"/>
    <col min="14313" max="14313" width="0.5546875" style="133" customWidth="1"/>
    <col min="14314" max="14314" width="19.5546875" style="133" customWidth="1"/>
    <col min="14315" max="14315" width="0.5546875" style="133" customWidth="1"/>
    <col min="14316" max="14316" width="17.5546875" style="133" customWidth="1"/>
    <col min="14317" max="14317" width="0.5546875" style="133" customWidth="1"/>
    <col min="14318" max="14318" width="18.5546875" style="133" customWidth="1"/>
    <col min="14319" max="14319" width="0.5546875" style="133" customWidth="1"/>
    <col min="14320" max="14320" width="22.5546875" style="133" customWidth="1"/>
    <col min="14321" max="14321" width="0.5546875" style="133" customWidth="1"/>
    <col min="14322" max="14322" width="20.5546875" style="133" customWidth="1"/>
    <col min="14323" max="14323" width="0.5546875" style="133" customWidth="1"/>
    <col min="14324" max="14324" width="21.5546875" style="133" customWidth="1"/>
    <col min="14325" max="14325" width="0.5546875" style="133" customWidth="1"/>
    <col min="14326" max="14326" width="21.44140625" style="133" customWidth="1"/>
    <col min="14327" max="14327" width="0.5546875" style="133" customWidth="1"/>
    <col min="14328" max="14328" width="20.44140625" style="133" customWidth="1"/>
    <col min="14329" max="14329" width="0.5546875" style="133" customWidth="1"/>
    <col min="14330" max="14330" width="21" style="133" customWidth="1"/>
    <col min="14331" max="14331" width="0.5546875" style="133" customWidth="1"/>
    <col min="14332" max="14332" width="21.44140625" style="133" customWidth="1"/>
    <col min="14333" max="14333" width="1.5546875" style="133" customWidth="1"/>
    <col min="14334" max="14335" width="9.44140625" style="133"/>
    <col min="14336" max="14336" width="11" style="133" bestFit="1" customWidth="1"/>
    <col min="14337" max="14337" width="9.44140625" style="133"/>
    <col min="14338" max="14338" width="13.44140625" style="133" bestFit="1" customWidth="1"/>
    <col min="14339" max="14339" width="11" style="133" bestFit="1" customWidth="1"/>
    <col min="14340" max="14341" width="12.44140625" style="133" bestFit="1" customWidth="1"/>
    <col min="14342" max="14342" width="13.44140625" style="133" bestFit="1" customWidth="1"/>
    <col min="14343" max="14343" width="9.44140625" style="133" bestFit="1" customWidth="1"/>
    <col min="14344" max="14344" width="14.5546875" style="133" bestFit="1" customWidth="1"/>
    <col min="14345" max="14345" width="12.44140625" style="133" bestFit="1" customWidth="1"/>
    <col min="14346" max="14346" width="11.5546875" style="133" bestFit="1" customWidth="1"/>
    <col min="14347" max="14347" width="9.44140625" style="133"/>
    <col min="14348" max="14348" width="14.5546875" style="133" bestFit="1" customWidth="1"/>
    <col min="14349" max="14561" width="9.44140625" style="133"/>
    <col min="14562" max="14562" width="2.5546875" style="133" customWidth="1"/>
    <col min="14563" max="14564" width="3.5546875" style="133" customWidth="1"/>
    <col min="14565" max="14565" width="42" style="133" customWidth="1"/>
    <col min="14566" max="14566" width="9.5546875" style="133" customWidth="1"/>
    <col min="14567" max="14567" width="1.5546875" style="133" customWidth="1"/>
    <col min="14568" max="14568" width="20.5546875" style="133" customWidth="1"/>
    <col min="14569" max="14569" width="0.5546875" style="133" customWidth="1"/>
    <col min="14570" max="14570" width="19.5546875" style="133" customWidth="1"/>
    <col min="14571" max="14571" width="0.5546875" style="133" customWidth="1"/>
    <col min="14572" max="14572" width="17.5546875" style="133" customWidth="1"/>
    <col min="14573" max="14573" width="0.5546875" style="133" customWidth="1"/>
    <col min="14574" max="14574" width="18.5546875" style="133" customWidth="1"/>
    <col min="14575" max="14575" width="0.5546875" style="133" customWidth="1"/>
    <col min="14576" max="14576" width="22.5546875" style="133" customWidth="1"/>
    <col min="14577" max="14577" width="0.5546875" style="133" customWidth="1"/>
    <col min="14578" max="14578" width="20.5546875" style="133" customWidth="1"/>
    <col min="14579" max="14579" width="0.5546875" style="133" customWidth="1"/>
    <col min="14580" max="14580" width="21.5546875" style="133" customWidth="1"/>
    <col min="14581" max="14581" width="0.5546875" style="133" customWidth="1"/>
    <col min="14582" max="14582" width="21.44140625" style="133" customWidth="1"/>
    <col min="14583" max="14583" width="0.5546875" style="133" customWidth="1"/>
    <col min="14584" max="14584" width="20.44140625" style="133" customWidth="1"/>
    <col min="14585" max="14585" width="0.5546875" style="133" customWidth="1"/>
    <col min="14586" max="14586" width="21" style="133" customWidth="1"/>
    <col min="14587" max="14587" width="0.5546875" style="133" customWidth="1"/>
    <col min="14588" max="14588" width="21.44140625" style="133" customWidth="1"/>
    <col min="14589" max="14589" width="1.5546875" style="133" customWidth="1"/>
    <col min="14590" max="14591" width="9.44140625" style="133"/>
    <col min="14592" max="14592" width="11" style="133" bestFit="1" customWidth="1"/>
    <col min="14593" max="14593" width="9.44140625" style="133"/>
    <col min="14594" max="14594" width="13.44140625" style="133" bestFit="1" customWidth="1"/>
    <col min="14595" max="14595" width="11" style="133" bestFit="1" customWidth="1"/>
    <col min="14596" max="14597" width="12.44140625" style="133" bestFit="1" customWidth="1"/>
    <col min="14598" max="14598" width="13.44140625" style="133" bestFit="1" customWidth="1"/>
    <col min="14599" max="14599" width="9.44140625" style="133" bestFit="1" customWidth="1"/>
    <col min="14600" max="14600" width="14.5546875" style="133" bestFit="1" customWidth="1"/>
    <col min="14601" max="14601" width="12.44140625" style="133" bestFit="1" customWidth="1"/>
    <col min="14602" max="14602" width="11.5546875" style="133" bestFit="1" customWidth="1"/>
    <col min="14603" max="14603" width="9.44140625" style="133"/>
    <col min="14604" max="14604" width="14.5546875" style="133" bestFit="1" customWidth="1"/>
    <col min="14605" max="14817" width="9.44140625" style="133"/>
    <col min="14818" max="14818" width="2.5546875" style="133" customWidth="1"/>
    <col min="14819" max="14820" width="3.5546875" style="133" customWidth="1"/>
    <col min="14821" max="14821" width="42" style="133" customWidth="1"/>
    <col min="14822" max="14822" width="9.5546875" style="133" customWidth="1"/>
    <col min="14823" max="14823" width="1.5546875" style="133" customWidth="1"/>
    <col min="14824" max="14824" width="20.5546875" style="133" customWidth="1"/>
    <col min="14825" max="14825" width="0.5546875" style="133" customWidth="1"/>
    <col min="14826" max="14826" width="19.5546875" style="133" customWidth="1"/>
    <col min="14827" max="14827" width="0.5546875" style="133" customWidth="1"/>
    <col min="14828" max="14828" width="17.5546875" style="133" customWidth="1"/>
    <col min="14829" max="14829" width="0.5546875" style="133" customWidth="1"/>
    <col min="14830" max="14830" width="18.5546875" style="133" customWidth="1"/>
    <col min="14831" max="14831" width="0.5546875" style="133" customWidth="1"/>
    <col min="14832" max="14832" width="22.5546875" style="133" customWidth="1"/>
    <col min="14833" max="14833" width="0.5546875" style="133" customWidth="1"/>
    <col min="14834" max="14834" width="20.5546875" style="133" customWidth="1"/>
    <col min="14835" max="14835" width="0.5546875" style="133" customWidth="1"/>
    <col min="14836" max="14836" width="21.5546875" style="133" customWidth="1"/>
    <col min="14837" max="14837" width="0.5546875" style="133" customWidth="1"/>
    <col min="14838" max="14838" width="21.44140625" style="133" customWidth="1"/>
    <col min="14839" max="14839" width="0.5546875" style="133" customWidth="1"/>
    <col min="14840" max="14840" width="20.44140625" style="133" customWidth="1"/>
    <col min="14841" max="14841" width="0.5546875" style="133" customWidth="1"/>
    <col min="14842" max="14842" width="21" style="133" customWidth="1"/>
    <col min="14843" max="14843" width="0.5546875" style="133" customWidth="1"/>
    <col min="14844" max="14844" width="21.44140625" style="133" customWidth="1"/>
    <col min="14845" max="14845" width="1.5546875" style="133" customWidth="1"/>
    <col min="14846" max="14847" width="9.44140625" style="133"/>
    <col min="14848" max="14848" width="11" style="133" bestFit="1" customWidth="1"/>
    <col min="14849" max="14849" width="9.44140625" style="133"/>
    <col min="14850" max="14850" width="13.44140625" style="133" bestFit="1" customWidth="1"/>
    <col min="14851" max="14851" width="11" style="133" bestFit="1" customWidth="1"/>
    <col min="14852" max="14853" width="12.44140625" style="133" bestFit="1" customWidth="1"/>
    <col min="14854" max="14854" width="13.44140625" style="133" bestFit="1" customWidth="1"/>
    <col min="14855" max="14855" width="9.44140625" style="133" bestFit="1" customWidth="1"/>
    <col min="14856" max="14856" width="14.5546875" style="133" bestFit="1" customWidth="1"/>
    <col min="14857" max="14857" width="12.44140625" style="133" bestFit="1" customWidth="1"/>
    <col min="14858" max="14858" width="11.5546875" style="133" bestFit="1" customWidth="1"/>
    <col min="14859" max="14859" width="9.44140625" style="133"/>
    <col min="14860" max="14860" width="14.5546875" style="133" bestFit="1" customWidth="1"/>
    <col min="14861" max="15073" width="9.44140625" style="133"/>
    <col min="15074" max="15074" width="2.5546875" style="133" customWidth="1"/>
    <col min="15075" max="15076" width="3.5546875" style="133" customWidth="1"/>
    <col min="15077" max="15077" width="42" style="133" customWidth="1"/>
    <col min="15078" max="15078" width="9.5546875" style="133" customWidth="1"/>
    <col min="15079" max="15079" width="1.5546875" style="133" customWidth="1"/>
    <col min="15080" max="15080" width="20.5546875" style="133" customWidth="1"/>
    <col min="15081" max="15081" width="0.5546875" style="133" customWidth="1"/>
    <col min="15082" max="15082" width="19.5546875" style="133" customWidth="1"/>
    <col min="15083" max="15083" width="0.5546875" style="133" customWidth="1"/>
    <col min="15084" max="15084" width="17.5546875" style="133" customWidth="1"/>
    <col min="15085" max="15085" width="0.5546875" style="133" customWidth="1"/>
    <col min="15086" max="15086" width="18.5546875" style="133" customWidth="1"/>
    <col min="15087" max="15087" width="0.5546875" style="133" customWidth="1"/>
    <col min="15088" max="15088" width="22.5546875" style="133" customWidth="1"/>
    <col min="15089" max="15089" width="0.5546875" style="133" customWidth="1"/>
    <col min="15090" max="15090" width="20.5546875" style="133" customWidth="1"/>
    <col min="15091" max="15091" width="0.5546875" style="133" customWidth="1"/>
    <col min="15092" max="15092" width="21.5546875" style="133" customWidth="1"/>
    <col min="15093" max="15093" width="0.5546875" style="133" customWidth="1"/>
    <col min="15094" max="15094" width="21.44140625" style="133" customWidth="1"/>
    <col min="15095" max="15095" width="0.5546875" style="133" customWidth="1"/>
    <col min="15096" max="15096" width="20.44140625" style="133" customWidth="1"/>
    <col min="15097" max="15097" width="0.5546875" style="133" customWidth="1"/>
    <col min="15098" max="15098" width="21" style="133" customWidth="1"/>
    <col min="15099" max="15099" width="0.5546875" style="133" customWidth="1"/>
    <col min="15100" max="15100" width="21.44140625" style="133" customWidth="1"/>
    <col min="15101" max="15101" width="1.5546875" style="133" customWidth="1"/>
    <col min="15102" max="15103" width="9.44140625" style="133"/>
    <col min="15104" max="15104" width="11" style="133" bestFit="1" customWidth="1"/>
    <col min="15105" max="15105" width="9.44140625" style="133"/>
    <col min="15106" max="15106" width="13.44140625" style="133" bestFit="1" customWidth="1"/>
    <col min="15107" max="15107" width="11" style="133" bestFit="1" customWidth="1"/>
    <col min="15108" max="15109" width="12.44140625" style="133" bestFit="1" customWidth="1"/>
    <col min="15110" max="15110" width="13.44140625" style="133" bestFit="1" customWidth="1"/>
    <col min="15111" max="15111" width="9.44140625" style="133" bestFit="1" customWidth="1"/>
    <col min="15112" max="15112" width="14.5546875" style="133" bestFit="1" customWidth="1"/>
    <col min="15113" max="15113" width="12.44140625" style="133" bestFit="1" customWidth="1"/>
    <col min="15114" max="15114" width="11.5546875" style="133" bestFit="1" customWidth="1"/>
    <col min="15115" max="15115" width="9.44140625" style="133"/>
    <col min="15116" max="15116" width="14.5546875" style="133" bestFit="1" customWidth="1"/>
    <col min="15117" max="15329" width="9.44140625" style="133"/>
    <col min="15330" max="15330" width="2.5546875" style="133" customWidth="1"/>
    <col min="15331" max="15332" width="3.5546875" style="133" customWidth="1"/>
    <col min="15333" max="15333" width="42" style="133" customWidth="1"/>
    <col min="15334" max="15334" width="9.5546875" style="133" customWidth="1"/>
    <col min="15335" max="15335" width="1.5546875" style="133" customWidth="1"/>
    <col min="15336" max="15336" width="20.5546875" style="133" customWidth="1"/>
    <col min="15337" max="15337" width="0.5546875" style="133" customWidth="1"/>
    <col min="15338" max="15338" width="19.5546875" style="133" customWidth="1"/>
    <col min="15339" max="15339" width="0.5546875" style="133" customWidth="1"/>
    <col min="15340" max="15340" width="17.5546875" style="133" customWidth="1"/>
    <col min="15341" max="15341" width="0.5546875" style="133" customWidth="1"/>
    <col min="15342" max="15342" width="18.5546875" style="133" customWidth="1"/>
    <col min="15343" max="15343" width="0.5546875" style="133" customWidth="1"/>
    <col min="15344" max="15344" width="22.5546875" style="133" customWidth="1"/>
    <col min="15345" max="15345" width="0.5546875" style="133" customWidth="1"/>
    <col min="15346" max="15346" width="20.5546875" style="133" customWidth="1"/>
    <col min="15347" max="15347" width="0.5546875" style="133" customWidth="1"/>
    <col min="15348" max="15348" width="21.5546875" style="133" customWidth="1"/>
    <col min="15349" max="15349" width="0.5546875" style="133" customWidth="1"/>
    <col min="15350" max="15350" width="21.44140625" style="133" customWidth="1"/>
    <col min="15351" max="15351" width="0.5546875" style="133" customWidth="1"/>
    <col min="15352" max="15352" width="20.44140625" style="133" customWidth="1"/>
    <col min="15353" max="15353" width="0.5546875" style="133" customWidth="1"/>
    <col min="15354" max="15354" width="21" style="133" customWidth="1"/>
    <col min="15355" max="15355" width="0.5546875" style="133" customWidth="1"/>
    <col min="15356" max="15356" width="21.44140625" style="133" customWidth="1"/>
    <col min="15357" max="15357" width="1.5546875" style="133" customWidth="1"/>
    <col min="15358" max="15359" width="9.44140625" style="133"/>
    <col min="15360" max="15360" width="11" style="133" bestFit="1" customWidth="1"/>
    <col min="15361" max="15361" width="9.44140625" style="133"/>
    <col min="15362" max="15362" width="13.44140625" style="133" bestFit="1" customWidth="1"/>
    <col min="15363" max="15363" width="11" style="133" bestFit="1" customWidth="1"/>
    <col min="15364" max="15365" width="12.44140625" style="133" bestFit="1" customWidth="1"/>
    <col min="15366" max="15366" width="13.44140625" style="133" bestFit="1" customWidth="1"/>
    <col min="15367" max="15367" width="9.44140625" style="133" bestFit="1" customWidth="1"/>
    <col min="15368" max="15368" width="14.5546875" style="133" bestFit="1" customWidth="1"/>
    <col min="15369" max="15369" width="12.44140625" style="133" bestFit="1" customWidth="1"/>
    <col min="15370" max="15370" width="11.5546875" style="133" bestFit="1" customWidth="1"/>
    <col min="15371" max="15371" width="9.44140625" style="133"/>
    <col min="15372" max="15372" width="14.5546875" style="133" bestFit="1" customWidth="1"/>
    <col min="15373" max="15585" width="9.44140625" style="133"/>
    <col min="15586" max="15586" width="2.5546875" style="133" customWidth="1"/>
    <col min="15587" max="15588" width="3.5546875" style="133" customWidth="1"/>
    <col min="15589" max="15589" width="42" style="133" customWidth="1"/>
    <col min="15590" max="15590" width="9.5546875" style="133" customWidth="1"/>
    <col min="15591" max="15591" width="1.5546875" style="133" customWidth="1"/>
    <col min="15592" max="15592" width="20.5546875" style="133" customWidth="1"/>
    <col min="15593" max="15593" width="0.5546875" style="133" customWidth="1"/>
    <col min="15594" max="15594" width="19.5546875" style="133" customWidth="1"/>
    <col min="15595" max="15595" width="0.5546875" style="133" customWidth="1"/>
    <col min="15596" max="15596" width="17.5546875" style="133" customWidth="1"/>
    <col min="15597" max="15597" width="0.5546875" style="133" customWidth="1"/>
    <col min="15598" max="15598" width="18.5546875" style="133" customWidth="1"/>
    <col min="15599" max="15599" width="0.5546875" style="133" customWidth="1"/>
    <col min="15600" max="15600" width="22.5546875" style="133" customWidth="1"/>
    <col min="15601" max="15601" width="0.5546875" style="133" customWidth="1"/>
    <col min="15602" max="15602" width="20.5546875" style="133" customWidth="1"/>
    <col min="15603" max="15603" width="0.5546875" style="133" customWidth="1"/>
    <col min="15604" max="15604" width="21.5546875" style="133" customWidth="1"/>
    <col min="15605" max="15605" width="0.5546875" style="133" customWidth="1"/>
    <col min="15606" max="15606" width="21.44140625" style="133" customWidth="1"/>
    <col min="15607" max="15607" width="0.5546875" style="133" customWidth="1"/>
    <col min="15608" max="15608" width="20.44140625" style="133" customWidth="1"/>
    <col min="15609" max="15609" width="0.5546875" style="133" customWidth="1"/>
    <col min="15610" max="15610" width="21" style="133" customWidth="1"/>
    <col min="15611" max="15611" width="0.5546875" style="133" customWidth="1"/>
    <col min="15612" max="15612" width="21.44140625" style="133" customWidth="1"/>
    <col min="15613" max="15613" width="1.5546875" style="133" customWidth="1"/>
    <col min="15614" max="15615" width="9.44140625" style="133"/>
    <col min="15616" max="15616" width="11" style="133" bestFit="1" customWidth="1"/>
    <col min="15617" max="15617" width="9.44140625" style="133"/>
    <col min="15618" max="15618" width="13.44140625" style="133" bestFit="1" customWidth="1"/>
    <col min="15619" max="15619" width="11" style="133" bestFit="1" customWidth="1"/>
    <col min="15620" max="15621" width="12.44140625" style="133" bestFit="1" customWidth="1"/>
    <col min="15622" max="15622" width="13.44140625" style="133" bestFit="1" customWidth="1"/>
    <col min="15623" max="15623" width="9.44140625" style="133" bestFit="1" customWidth="1"/>
    <col min="15624" max="15624" width="14.5546875" style="133" bestFit="1" customWidth="1"/>
    <col min="15625" max="15625" width="12.44140625" style="133" bestFit="1" customWidth="1"/>
    <col min="15626" max="15626" width="11.5546875" style="133" bestFit="1" customWidth="1"/>
    <col min="15627" max="15627" width="9.44140625" style="133"/>
    <col min="15628" max="15628" width="14.5546875" style="133" bestFit="1" customWidth="1"/>
    <col min="15629" max="15841" width="9.44140625" style="133"/>
    <col min="15842" max="15842" width="2.5546875" style="133" customWidth="1"/>
    <col min="15843" max="15844" width="3.5546875" style="133" customWidth="1"/>
    <col min="15845" max="15845" width="42" style="133" customWidth="1"/>
    <col min="15846" max="15846" width="9.5546875" style="133" customWidth="1"/>
    <col min="15847" max="15847" width="1.5546875" style="133" customWidth="1"/>
    <col min="15848" max="15848" width="20.5546875" style="133" customWidth="1"/>
    <col min="15849" max="15849" width="0.5546875" style="133" customWidth="1"/>
    <col min="15850" max="15850" width="19.5546875" style="133" customWidth="1"/>
    <col min="15851" max="15851" width="0.5546875" style="133" customWidth="1"/>
    <col min="15852" max="15852" width="17.5546875" style="133" customWidth="1"/>
    <col min="15853" max="15853" width="0.5546875" style="133" customWidth="1"/>
    <col min="15854" max="15854" width="18.5546875" style="133" customWidth="1"/>
    <col min="15855" max="15855" width="0.5546875" style="133" customWidth="1"/>
    <col min="15856" max="15856" width="22.5546875" style="133" customWidth="1"/>
    <col min="15857" max="15857" width="0.5546875" style="133" customWidth="1"/>
    <col min="15858" max="15858" width="20.5546875" style="133" customWidth="1"/>
    <col min="15859" max="15859" width="0.5546875" style="133" customWidth="1"/>
    <col min="15860" max="15860" width="21.5546875" style="133" customWidth="1"/>
    <col min="15861" max="15861" width="0.5546875" style="133" customWidth="1"/>
    <col min="15862" max="15862" width="21.44140625" style="133" customWidth="1"/>
    <col min="15863" max="15863" width="0.5546875" style="133" customWidth="1"/>
    <col min="15864" max="15864" width="20.44140625" style="133" customWidth="1"/>
    <col min="15865" max="15865" width="0.5546875" style="133" customWidth="1"/>
    <col min="15866" max="15866" width="21" style="133" customWidth="1"/>
    <col min="15867" max="15867" width="0.5546875" style="133" customWidth="1"/>
    <col min="15868" max="15868" width="21.44140625" style="133" customWidth="1"/>
    <col min="15869" max="15869" width="1.5546875" style="133" customWidth="1"/>
    <col min="15870" max="15871" width="9.44140625" style="133"/>
    <col min="15872" max="15872" width="11" style="133" bestFit="1" customWidth="1"/>
    <col min="15873" max="15873" width="9.44140625" style="133"/>
    <col min="15874" max="15874" width="13.44140625" style="133" bestFit="1" customWidth="1"/>
    <col min="15875" max="15875" width="11" style="133" bestFit="1" customWidth="1"/>
    <col min="15876" max="15877" width="12.44140625" style="133" bestFit="1" customWidth="1"/>
    <col min="15878" max="15878" width="13.44140625" style="133" bestFit="1" customWidth="1"/>
    <col min="15879" max="15879" width="9.44140625" style="133" bestFit="1" customWidth="1"/>
    <col min="15880" max="15880" width="14.5546875" style="133" bestFit="1" customWidth="1"/>
    <col min="15881" max="15881" width="12.44140625" style="133" bestFit="1" customWidth="1"/>
    <col min="15882" max="15882" width="11.5546875" style="133" bestFit="1" customWidth="1"/>
    <col min="15883" max="15883" width="9.44140625" style="133"/>
    <col min="15884" max="15884" width="14.5546875" style="133" bestFit="1" customWidth="1"/>
    <col min="15885" max="16097" width="9.44140625" style="133"/>
    <col min="16098" max="16098" width="2.5546875" style="133" customWidth="1"/>
    <col min="16099" max="16100" width="3.5546875" style="133" customWidth="1"/>
    <col min="16101" max="16101" width="42" style="133" customWidth="1"/>
    <col min="16102" max="16102" width="9.5546875" style="133" customWidth="1"/>
    <col min="16103" max="16103" width="1.5546875" style="133" customWidth="1"/>
    <col min="16104" max="16104" width="20.5546875" style="133" customWidth="1"/>
    <col min="16105" max="16105" width="0.5546875" style="133" customWidth="1"/>
    <col min="16106" max="16106" width="19.5546875" style="133" customWidth="1"/>
    <col min="16107" max="16107" width="0.5546875" style="133" customWidth="1"/>
    <col min="16108" max="16108" width="17.5546875" style="133" customWidth="1"/>
    <col min="16109" max="16109" width="0.5546875" style="133" customWidth="1"/>
    <col min="16110" max="16110" width="18.5546875" style="133" customWidth="1"/>
    <col min="16111" max="16111" width="0.5546875" style="133" customWidth="1"/>
    <col min="16112" max="16112" width="22.5546875" style="133" customWidth="1"/>
    <col min="16113" max="16113" width="0.5546875" style="133" customWidth="1"/>
    <col min="16114" max="16114" width="20.5546875" style="133" customWidth="1"/>
    <col min="16115" max="16115" width="0.5546875" style="133" customWidth="1"/>
    <col min="16116" max="16116" width="21.5546875" style="133" customWidth="1"/>
    <col min="16117" max="16117" width="0.5546875" style="133" customWidth="1"/>
    <col min="16118" max="16118" width="21.44140625" style="133" customWidth="1"/>
    <col min="16119" max="16119" width="0.5546875" style="133" customWidth="1"/>
    <col min="16120" max="16120" width="20.44140625" style="133" customWidth="1"/>
    <col min="16121" max="16121" width="0.5546875" style="133" customWidth="1"/>
    <col min="16122" max="16122" width="21" style="133" customWidth="1"/>
    <col min="16123" max="16123" width="0.5546875" style="133" customWidth="1"/>
    <col min="16124" max="16124" width="21.44140625" style="133" customWidth="1"/>
    <col min="16125" max="16125" width="1.5546875" style="133" customWidth="1"/>
    <col min="16126" max="16127" width="9.44140625" style="133"/>
    <col min="16128" max="16128" width="11" style="133" bestFit="1" customWidth="1"/>
    <col min="16129" max="16129" width="9.44140625" style="133"/>
    <col min="16130" max="16130" width="13.44140625" style="133" bestFit="1" customWidth="1"/>
    <col min="16131" max="16131" width="11" style="133" bestFit="1" customWidth="1"/>
    <col min="16132" max="16133" width="12.44140625" style="133" bestFit="1" customWidth="1"/>
    <col min="16134" max="16134" width="13.44140625" style="133" bestFit="1" customWidth="1"/>
    <col min="16135" max="16135" width="9.44140625" style="133" bestFit="1" customWidth="1"/>
    <col min="16136" max="16136" width="14.5546875" style="133" bestFit="1" customWidth="1"/>
    <col min="16137" max="16137" width="12.44140625" style="133" bestFit="1" customWidth="1"/>
    <col min="16138" max="16138" width="11.5546875" style="133" bestFit="1" customWidth="1"/>
    <col min="16139" max="16139" width="9.44140625" style="133"/>
    <col min="16140" max="16140" width="14.5546875" style="133" bestFit="1" customWidth="1"/>
    <col min="16141" max="16384" width="9.44140625" style="133"/>
  </cols>
  <sheetData>
    <row r="1" spans="1:32">
      <c r="A1" s="129" t="s">
        <v>41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1"/>
      <c r="AE1" s="130"/>
      <c r="AF1" s="132" t="s">
        <v>204</v>
      </c>
    </row>
    <row r="2" spans="1:32">
      <c r="A2" s="129" t="s">
        <v>126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1"/>
      <c r="AE2" s="130"/>
      <c r="AF2" s="132" t="s">
        <v>205</v>
      </c>
    </row>
    <row r="3" spans="1:32">
      <c r="A3" s="129" t="str">
        <f>'PL 9M'!A3</f>
        <v>FOR THE NINE - MONTH PERIOD ENDED SEPTEMBER 30, 2024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1"/>
      <c r="AE3" s="130"/>
      <c r="AF3" s="135"/>
    </row>
    <row r="4" spans="1:32" s="136" customFormat="1">
      <c r="H4" s="137"/>
      <c r="J4" s="137"/>
      <c r="L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67"/>
      <c r="AE4" s="137"/>
      <c r="AF4" s="138" t="s">
        <v>3</v>
      </c>
    </row>
    <row r="5" spans="1:32" s="136" customFormat="1">
      <c r="H5" s="188" t="s">
        <v>131</v>
      </c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</row>
    <row r="6" spans="1:32" s="136" customFormat="1">
      <c r="H6" s="188" t="s">
        <v>76</v>
      </c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2" s="136" customFormat="1">
      <c r="H7" s="139"/>
      <c r="I7" s="139"/>
      <c r="J7" s="139"/>
      <c r="K7" s="139"/>
      <c r="L7" s="140"/>
      <c r="M7" s="140"/>
      <c r="N7" s="187" t="s">
        <v>34</v>
      </c>
      <c r="O7" s="187"/>
      <c r="P7" s="187"/>
      <c r="Q7" s="187"/>
      <c r="R7" s="187"/>
      <c r="V7" s="188" t="s">
        <v>225</v>
      </c>
      <c r="W7" s="188"/>
      <c r="X7" s="188"/>
      <c r="Y7" s="188"/>
      <c r="Z7" s="188"/>
      <c r="AB7" s="188" t="s">
        <v>39</v>
      </c>
      <c r="AC7" s="188"/>
      <c r="AD7" s="188"/>
      <c r="AF7" s="140"/>
    </row>
    <row r="8" spans="1:32" s="136" customFormat="1">
      <c r="H8" s="139" t="s">
        <v>52</v>
      </c>
      <c r="I8" s="139"/>
      <c r="J8" s="139" t="s">
        <v>69</v>
      </c>
      <c r="K8" s="139"/>
      <c r="L8" s="139"/>
      <c r="M8" s="139"/>
      <c r="N8" s="139"/>
      <c r="O8" s="139"/>
      <c r="P8" s="139" t="s">
        <v>55</v>
      </c>
      <c r="Q8" s="139"/>
      <c r="R8" s="139"/>
      <c r="V8" s="164" t="s">
        <v>224</v>
      </c>
      <c r="AD8" s="164" t="s">
        <v>180</v>
      </c>
    </row>
    <row r="9" spans="1:32" s="136" customFormat="1">
      <c r="H9" s="139" t="s">
        <v>139</v>
      </c>
      <c r="I9" s="139"/>
      <c r="J9" s="139" t="s">
        <v>70</v>
      </c>
      <c r="K9" s="139"/>
      <c r="L9" s="139" t="s">
        <v>82</v>
      </c>
      <c r="M9" s="139"/>
      <c r="N9" s="139" t="s">
        <v>35</v>
      </c>
      <c r="O9" s="139"/>
      <c r="P9" s="139" t="s">
        <v>56</v>
      </c>
      <c r="Q9" s="139"/>
      <c r="R9" s="139"/>
      <c r="V9" s="139" t="s">
        <v>178</v>
      </c>
      <c r="X9" s="139" t="s">
        <v>183</v>
      </c>
      <c r="Z9" s="139" t="s">
        <v>185</v>
      </c>
      <c r="AD9" s="141" t="s">
        <v>178</v>
      </c>
      <c r="AF9" s="139" t="s">
        <v>54</v>
      </c>
    </row>
    <row r="10" spans="1:32" s="136" customFormat="1">
      <c r="F10" s="168" t="s">
        <v>4</v>
      </c>
      <c r="G10" s="169"/>
      <c r="H10" s="142" t="s">
        <v>53</v>
      </c>
      <c r="I10" s="139"/>
      <c r="J10" s="142" t="s">
        <v>71</v>
      </c>
      <c r="K10" s="139"/>
      <c r="L10" s="142" t="s">
        <v>83</v>
      </c>
      <c r="M10" s="139"/>
      <c r="N10" s="142" t="s">
        <v>91</v>
      </c>
      <c r="O10" s="139"/>
      <c r="P10" s="142" t="s">
        <v>127</v>
      </c>
      <c r="Q10" s="139"/>
      <c r="R10" s="142" t="s">
        <v>37</v>
      </c>
      <c r="S10" s="143"/>
      <c r="T10" s="170" t="s">
        <v>238</v>
      </c>
      <c r="U10" s="143"/>
      <c r="V10" s="142" t="s">
        <v>177</v>
      </c>
      <c r="W10" s="143"/>
      <c r="X10" s="142" t="s">
        <v>182</v>
      </c>
      <c r="Y10" s="143"/>
      <c r="Z10" s="142" t="s">
        <v>184</v>
      </c>
      <c r="AA10" s="143"/>
      <c r="AB10" s="171" t="s">
        <v>37</v>
      </c>
      <c r="AC10" s="143"/>
      <c r="AD10" s="144" t="s">
        <v>177</v>
      </c>
      <c r="AE10" s="143"/>
      <c r="AF10" s="142" t="s">
        <v>78</v>
      </c>
    </row>
    <row r="11" spans="1:32" s="136" customFormat="1">
      <c r="F11" s="169"/>
      <c r="G11" s="16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1"/>
      <c r="AE11" s="143"/>
      <c r="AF11" s="139"/>
    </row>
    <row r="12" spans="1:32">
      <c r="A12" s="136" t="s">
        <v>207</v>
      </c>
      <c r="B12" s="136"/>
      <c r="C12" s="136"/>
      <c r="D12" s="136"/>
      <c r="E12" s="145"/>
      <c r="F12" s="65"/>
      <c r="G12" s="145"/>
      <c r="H12" s="146">
        <v>1442030968</v>
      </c>
      <c r="I12" s="147"/>
      <c r="J12" s="146">
        <v>72013979</v>
      </c>
      <c r="K12" s="147"/>
      <c r="L12" s="146">
        <v>607600930</v>
      </c>
      <c r="M12" s="147"/>
      <c r="N12" s="146">
        <v>181754841</v>
      </c>
      <c r="O12" s="146"/>
      <c r="P12" s="146">
        <v>10553216</v>
      </c>
      <c r="Q12" s="147"/>
      <c r="R12" s="146">
        <v>5909420317</v>
      </c>
      <c r="S12" s="148"/>
      <c r="T12" s="148">
        <v>0</v>
      </c>
      <c r="U12" s="148"/>
      <c r="V12" s="148">
        <v>0</v>
      </c>
      <c r="W12" s="148"/>
      <c r="X12" s="148">
        <v>-326518987</v>
      </c>
      <c r="Y12" s="148"/>
      <c r="Z12" s="148">
        <v>7896855264</v>
      </c>
      <c r="AA12" s="148"/>
      <c r="AB12" s="131">
        <v>2055905528</v>
      </c>
      <c r="AC12" s="148"/>
      <c r="AD12" s="131">
        <v>0</v>
      </c>
      <c r="AE12" s="148"/>
      <c r="AF12" s="131">
        <v>9952760792</v>
      </c>
    </row>
    <row r="13" spans="1:32" s="136" customFormat="1">
      <c r="A13" s="136" t="s">
        <v>123</v>
      </c>
      <c r="B13" s="133"/>
      <c r="C13" s="133"/>
      <c r="D13" s="133"/>
      <c r="E13" s="133"/>
      <c r="F13" s="172"/>
      <c r="G13" s="133"/>
      <c r="H13" s="146"/>
      <c r="I13" s="147"/>
      <c r="J13" s="146"/>
      <c r="K13" s="147"/>
      <c r="L13" s="146"/>
      <c r="M13" s="147"/>
      <c r="N13" s="146"/>
      <c r="O13" s="146"/>
      <c r="P13" s="146"/>
      <c r="Q13" s="147"/>
      <c r="R13" s="146"/>
      <c r="S13" s="148"/>
      <c r="T13" s="148"/>
      <c r="U13" s="148"/>
      <c r="V13" s="148"/>
      <c r="W13" s="148"/>
      <c r="X13" s="148"/>
      <c r="Y13" s="148"/>
      <c r="Z13" s="148"/>
      <c r="AA13" s="148"/>
      <c r="AB13" s="131"/>
      <c r="AC13" s="148"/>
      <c r="AD13" s="131"/>
      <c r="AE13" s="148"/>
      <c r="AF13" s="131"/>
    </row>
    <row r="14" spans="1:32" s="136" customFormat="1">
      <c r="A14" s="133" t="s">
        <v>174</v>
      </c>
      <c r="B14" s="133"/>
      <c r="C14" s="133"/>
      <c r="D14" s="133"/>
      <c r="E14" s="133"/>
      <c r="F14" s="172"/>
      <c r="G14" s="133"/>
      <c r="H14" s="146"/>
      <c r="I14" s="147"/>
      <c r="J14" s="146"/>
      <c r="K14" s="147"/>
      <c r="L14" s="146"/>
      <c r="M14" s="147"/>
      <c r="N14" s="146"/>
      <c r="O14" s="146"/>
      <c r="P14" s="146"/>
      <c r="Q14" s="147"/>
      <c r="R14" s="146"/>
      <c r="S14" s="148"/>
      <c r="T14" s="148"/>
      <c r="U14" s="148"/>
      <c r="V14" s="148"/>
      <c r="W14" s="148"/>
      <c r="X14" s="148"/>
      <c r="Y14" s="148"/>
      <c r="Z14" s="148"/>
      <c r="AA14" s="148"/>
      <c r="AB14" s="131"/>
      <c r="AC14" s="148"/>
      <c r="AD14" s="131"/>
      <c r="AE14" s="148"/>
      <c r="AF14" s="131"/>
    </row>
    <row r="15" spans="1:32" s="136" customFormat="1">
      <c r="A15" s="133"/>
      <c r="B15" s="133" t="s">
        <v>175</v>
      </c>
      <c r="D15" s="133"/>
      <c r="E15" s="133"/>
      <c r="F15" s="172"/>
      <c r="G15" s="133"/>
      <c r="H15" s="119">
        <v>0</v>
      </c>
      <c r="I15" s="173"/>
      <c r="J15" s="119">
        <v>0</v>
      </c>
      <c r="K15" s="174"/>
      <c r="L15" s="119">
        <v>0</v>
      </c>
      <c r="M15" s="119"/>
      <c r="N15" s="119">
        <v>0</v>
      </c>
      <c r="O15" s="119"/>
      <c r="P15" s="119">
        <v>0</v>
      </c>
      <c r="Q15" s="119"/>
      <c r="R15" s="119">
        <v>0</v>
      </c>
      <c r="S15" s="119"/>
      <c r="T15" s="119">
        <v>0</v>
      </c>
      <c r="U15" s="119"/>
      <c r="V15" s="119">
        <v>0</v>
      </c>
      <c r="W15" s="175"/>
      <c r="X15" s="119">
        <v>-5034516</v>
      </c>
      <c r="Y15" s="148"/>
      <c r="Z15" s="148">
        <v>-5034516</v>
      </c>
      <c r="AA15" s="148"/>
      <c r="AB15" s="131">
        <v>0</v>
      </c>
      <c r="AC15" s="148"/>
      <c r="AD15" s="131">
        <v>0</v>
      </c>
      <c r="AE15" s="148"/>
      <c r="AF15" s="131">
        <v>-5034516</v>
      </c>
    </row>
    <row r="16" spans="1:32">
      <c r="A16" s="133" t="s">
        <v>118</v>
      </c>
      <c r="F16" s="172"/>
      <c r="G16" s="130"/>
      <c r="H16" s="146">
        <v>241430</v>
      </c>
      <c r="I16" s="147"/>
      <c r="J16" s="148">
        <v>0</v>
      </c>
      <c r="K16" s="147"/>
      <c r="L16" s="146">
        <v>777412</v>
      </c>
      <c r="M16" s="147"/>
      <c r="N16" s="148">
        <v>0</v>
      </c>
      <c r="O16" s="146"/>
      <c r="P16" s="146">
        <v>2385097</v>
      </c>
      <c r="Q16" s="146"/>
      <c r="R16" s="146">
        <v>0</v>
      </c>
      <c r="S16" s="146"/>
      <c r="T16" s="146">
        <v>0</v>
      </c>
      <c r="U16" s="146"/>
      <c r="V16" s="146">
        <v>0</v>
      </c>
      <c r="W16" s="146"/>
      <c r="X16" s="146">
        <v>0</v>
      </c>
      <c r="Y16" s="146"/>
      <c r="Z16" s="148">
        <v>3403939</v>
      </c>
      <c r="AA16" s="146"/>
      <c r="AB16" s="148">
        <v>0</v>
      </c>
      <c r="AC16" s="146"/>
      <c r="AD16" s="148">
        <v>0</v>
      </c>
      <c r="AE16" s="131"/>
      <c r="AF16" s="131">
        <v>3403939</v>
      </c>
    </row>
    <row r="17" spans="1:34">
      <c r="A17" s="133" t="s">
        <v>240</v>
      </c>
      <c r="F17" s="172"/>
      <c r="G17" s="130"/>
      <c r="H17" s="146">
        <v>0</v>
      </c>
      <c r="I17" s="147"/>
      <c r="J17" s="148">
        <v>0</v>
      </c>
      <c r="K17" s="147"/>
      <c r="L17" s="146">
        <v>0</v>
      </c>
      <c r="M17" s="147"/>
      <c r="N17" s="148">
        <v>0</v>
      </c>
      <c r="O17" s="146"/>
      <c r="P17" s="146">
        <v>3263252</v>
      </c>
      <c r="Q17" s="146"/>
      <c r="R17" s="146">
        <v>0</v>
      </c>
      <c r="S17" s="146"/>
      <c r="T17" s="146">
        <v>-13685644</v>
      </c>
      <c r="U17" s="146"/>
      <c r="V17" s="146">
        <v>0</v>
      </c>
      <c r="W17" s="146"/>
      <c r="X17" s="146">
        <v>0</v>
      </c>
      <c r="Y17" s="146"/>
      <c r="Z17" s="148">
        <v>-10422392</v>
      </c>
      <c r="AA17" s="146"/>
      <c r="AB17" s="148">
        <v>0</v>
      </c>
      <c r="AC17" s="146"/>
      <c r="AD17" s="148">
        <v>0</v>
      </c>
      <c r="AE17" s="131"/>
      <c r="AF17" s="131">
        <v>-10422392</v>
      </c>
    </row>
    <row r="18" spans="1:34">
      <c r="A18" s="133" t="s">
        <v>104</v>
      </c>
      <c r="F18" s="172">
        <v>19.2</v>
      </c>
      <c r="G18" s="130"/>
      <c r="H18" s="146">
        <v>0</v>
      </c>
      <c r="I18" s="147"/>
      <c r="J18" s="148">
        <v>0</v>
      </c>
      <c r="K18" s="147"/>
      <c r="L18" s="146">
        <v>0</v>
      </c>
      <c r="M18" s="147"/>
      <c r="N18" s="148">
        <v>0</v>
      </c>
      <c r="O18" s="146"/>
      <c r="P18" s="146">
        <v>0</v>
      </c>
      <c r="Q18" s="146"/>
      <c r="R18" s="146">
        <v>-113085325</v>
      </c>
      <c r="S18" s="146"/>
      <c r="T18" s="146">
        <v>0</v>
      </c>
      <c r="U18" s="146"/>
      <c r="V18" s="146">
        <v>0</v>
      </c>
      <c r="W18" s="146"/>
      <c r="X18" s="146">
        <v>0</v>
      </c>
      <c r="Y18" s="146"/>
      <c r="Z18" s="148">
        <v>-113085325</v>
      </c>
      <c r="AA18" s="146"/>
      <c r="AB18" s="148">
        <v>0</v>
      </c>
      <c r="AC18" s="146"/>
      <c r="AD18" s="148">
        <v>0</v>
      </c>
      <c r="AE18" s="131"/>
      <c r="AF18" s="131">
        <v>-113085325</v>
      </c>
    </row>
    <row r="19" spans="1:34">
      <c r="A19" s="133" t="s">
        <v>208</v>
      </c>
      <c r="F19" s="130"/>
      <c r="G19" s="130"/>
      <c r="H19" s="146">
        <v>0</v>
      </c>
      <c r="I19" s="147"/>
      <c r="J19" s="148">
        <v>0</v>
      </c>
      <c r="K19" s="147"/>
      <c r="L19" s="146">
        <v>0</v>
      </c>
      <c r="M19" s="147"/>
      <c r="N19" s="148">
        <v>0</v>
      </c>
      <c r="O19" s="146"/>
      <c r="P19" s="146">
        <v>0</v>
      </c>
      <c r="Q19" s="146"/>
      <c r="R19" s="149">
        <v>275131030</v>
      </c>
      <c r="S19" s="146"/>
      <c r="T19" s="146">
        <v>0</v>
      </c>
      <c r="U19" s="146"/>
      <c r="V19" s="146">
        <v>466309</v>
      </c>
      <c r="W19" s="146"/>
      <c r="X19" s="146">
        <v>0</v>
      </c>
      <c r="Y19" s="146"/>
      <c r="Z19" s="148">
        <v>275597339</v>
      </c>
      <c r="AA19" s="146"/>
      <c r="AB19" s="148">
        <v>39290856</v>
      </c>
      <c r="AC19" s="146"/>
      <c r="AD19" s="148">
        <v>-289764</v>
      </c>
      <c r="AE19" s="131"/>
      <c r="AF19" s="131">
        <v>314598431</v>
      </c>
    </row>
    <row r="20" spans="1:34">
      <c r="A20" s="133" t="s">
        <v>176</v>
      </c>
      <c r="E20" s="130"/>
      <c r="F20" s="130"/>
      <c r="G20" s="130"/>
      <c r="H20" s="148">
        <v>0</v>
      </c>
      <c r="I20" s="148"/>
      <c r="J20" s="148">
        <v>0</v>
      </c>
      <c r="K20" s="176"/>
      <c r="L20" s="148">
        <v>0</v>
      </c>
      <c r="M20" s="177"/>
      <c r="N20" s="148">
        <v>0</v>
      </c>
      <c r="O20" s="148"/>
      <c r="P20" s="148">
        <v>0</v>
      </c>
      <c r="Q20" s="149"/>
      <c r="R20" s="146">
        <v>176545</v>
      </c>
      <c r="S20" s="149"/>
      <c r="T20" s="146">
        <v>0</v>
      </c>
      <c r="U20" s="149"/>
      <c r="V20" s="149">
        <v>-466309</v>
      </c>
      <c r="W20" s="148"/>
      <c r="X20" s="148">
        <v>0</v>
      </c>
      <c r="Y20" s="148"/>
      <c r="Z20" s="148">
        <v>-289764</v>
      </c>
      <c r="AA20" s="148"/>
      <c r="AB20" s="148">
        <v>0</v>
      </c>
      <c r="AC20" s="148"/>
      <c r="AD20" s="148">
        <v>289764</v>
      </c>
      <c r="AE20" s="148"/>
      <c r="AF20" s="131">
        <v>0</v>
      </c>
    </row>
    <row r="21" spans="1:34">
      <c r="A21" s="133" t="s">
        <v>152</v>
      </c>
      <c r="E21" s="130"/>
      <c r="F21" s="130"/>
      <c r="G21" s="130"/>
      <c r="H21" s="148">
        <v>0</v>
      </c>
      <c r="I21" s="148"/>
      <c r="J21" s="148">
        <v>0</v>
      </c>
      <c r="K21" s="176"/>
      <c r="L21" s="148">
        <v>0</v>
      </c>
      <c r="M21" s="177"/>
      <c r="N21" s="148">
        <v>0</v>
      </c>
      <c r="O21" s="148"/>
      <c r="P21" s="148">
        <v>0</v>
      </c>
      <c r="Q21" s="149"/>
      <c r="R21" s="177">
        <v>656470</v>
      </c>
      <c r="S21" s="149"/>
      <c r="T21" s="146">
        <v>0</v>
      </c>
      <c r="U21" s="149"/>
      <c r="V21" s="177">
        <v>0</v>
      </c>
      <c r="W21" s="148"/>
      <c r="X21" s="177">
        <v>0</v>
      </c>
      <c r="Y21" s="148"/>
      <c r="Z21" s="148">
        <v>656470</v>
      </c>
      <c r="AA21" s="148"/>
      <c r="AB21" s="148">
        <v>2499629</v>
      </c>
      <c r="AC21" s="148"/>
      <c r="AD21" s="150">
        <v>0</v>
      </c>
      <c r="AE21" s="148"/>
      <c r="AF21" s="131">
        <v>3156099</v>
      </c>
    </row>
    <row r="22" spans="1:34">
      <c r="A22" s="136" t="s">
        <v>124</v>
      </c>
      <c r="C22" s="136"/>
      <c r="D22" s="136"/>
      <c r="E22" s="151"/>
      <c r="F22" s="151"/>
      <c r="G22" s="151"/>
      <c r="H22" s="152">
        <v>241430</v>
      </c>
      <c r="I22" s="147"/>
      <c r="J22" s="152">
        <v>0</v>
      </c>
      <c r="K22" s="147"/>
      <c r="L22" s="152">
        <v>777412</v>
      </c>
      <c r="M22" s="147"/>
      <c r="N22" s="152">
        <v>0</v>
      </c>
      <c r="O22" s="148"/>
      <c r="P22" s="152">
        <v>5648349</v>
      </c>
      <c r="Q22" s="148"/>
      <c r="R22" s="152">
        <v>162878720</v>
      </c>
      <c r="S22" s="147"/>
      <c r="T22" s="152">
        <v>-13685644</v>
      </c>
      <c r="U22" s="147"/>
      <c r="V22" s="152">
        <v>0</v>
      </c>
      <c r="W22" s="148"/>
      <c r="X22" s="152">
        <v>-5034516</v>
      </c>
      <c r="Y22" s="148"/>
      <c r="Z22" s="152">
        <v>150825751</v>
      </c>
      <c r="AA22" s="148"/>
      <c r="AB22" s="152">
        <v>41790485</v>
      </c>
      <c r="AC22" s="148"/>
      <c r="AD22" s="152">
        <v>0</v>
      </c>
      <c r="AE22" s="148"/>
      <c r="AF22" s="152">
        <v>192616236</v>
      </c>
    </row>
    <row r="23" spans="1:34" ht="24" thickBot="1">
      <c r="A23" s="136" t="s">
        <v>268</v>
      </c>
      <c r="B23" s="136"/>
      <c r="C23" s="136"/>
      <c r="D23" s="136"/>
      <c r="E23" s="151"/>
      <c r="F23" s="151"/>
      <c r="G23" s="151"/>
      <c r="H23" s="153">
        <v>1442272398</v>
      </c>
      <c r="I23" s="154"/>
      <c r="J23" s="153">
        <v>72013979</v>
      </c>
      <c r="K23" s="154"/>
      <c r="L23" s="153">
        <v>608378342</v>
      </c>
      <c r="M23" s="154"/>
      <c r="N23" s="153">
        <v>181754841</v>
      </c>
      <c r="O23" s="150"/>
      <c r="P23" s="153">
        <v>16201565</v>
      </c>
      <c r="Q23" s="150"/>
      <c r="R23" s="153">
        <v>6072299037</v>
      </c>
      <c r="S23" s="154"/>
      <c r="T23" s="153">
        <v>-13685644</v>
      </c>
      <c r="U23" s="154"/>
      <c r="V23" s="153">
        <v>0</v>
      </c>
      <c r="W23" s="148"/>
      <c r="X23" s="153">
        <v>-331553503</v>
      </c>
      <c r="Y23" s="148"/>
      <c r="Z23" s="153">
        <v>8047681015</v>
      </c>
      <c r="AA23" s="148"/>
      <c r="AB23" s="153">
        <v>2097696013</v>
      </c>
      <c r="AC23" s="148"/>
      <c r="AD23" s="153">
        <v>0</v>
      </c>
      <c r="AE23" s="148"/>
      <c r="AF23" s="153">
        <v>10145377028</v>
      </c>
      <c r="AH23" s="148"/>
    </row>
    <row r="24" spans="1:34" ht="24" thickTop="1">
      <c r="E24" s="151"/>
      <c r="F24" s="65"/>
      <c r="G24" s="151"/>
      <c r="H24" s="155"/>
      <c r="I24" s="155"/>
      <c r="J24" s="155"/>
      <c r="K24" s="148"/>
      <c r="L24" s="155"/>
      <c r="M24" s="148"/>
      <c r="N24" s="155"/>
      <c r="O24" s="155"/>
      <c r="P24" s="155"/>
      <c r="Q24" s="155"/>
      <c r="R24" s="155"/>
      <c r="S24" s="155"/>
      <c r="T24" s="155"/>
      <c r="U24" s="155"/>
      <c r="V24" s="155"/>
      <c r="W24" s="148"/>
      <c r="X24" s="148"/>
      <c r="Y24" s="148"/>
      <c r="Z24" s="148"/>
      <c r="AA24" s="148"/>
      <c r="AB24" s="148"/>
      <c r="AC24" s="148"/>
      <c r="AD24" s="147"/>
      <c r="AE24" s="148"/>
      <c r="AF24" s="155"/>
    </row>
    <row r="25" spans="1:34">
      <c r="A25" s="136" t="s">
        <v>241</v>
      </c>
      <c r="B25" s="136"/>
      <c r="C25" s="136"/>
      <c r="D25" s="136"/>
      <c r="E25" s="145"/>
      <c r="F25" s="65"/>
      <c r="G25" s="145"/>
      <c r="H25" s="147">
        <v>1442272398</v>
      </c>
      <c r="I25" s="147"/>
      <c r="J25" s="147">
        <v>72013979</v>
      </c>
      <c r="K25" s="148"/>
      <c r="L25" s="147">
        <v>608378342</v>
      </c>
      <c r="M25" s="148"/>
      <c r="N25" s="147">
        <v>182648313.19700003</v>
      </c>
      <c r="O25" s="147"/>
      <c r="P25" s="147">
        <v>18460134</v>
      </c>
      <c r="Q25" s="147"/>
      <c r="R25" s="147">
        <v>6201488345.8029995</v>
      </c>
      <c r="S25" s="147"/>
      <c r="T25" s="146">
        <v>-19245025</v>
      </c>
      <c r="U25" s="147"/>
      <c r="V25" s="147">
        <v>0</v>
      </c>
      <c r="W25" s="148"/>
      <c r="X25" s="148">
        <v>-331460592</v>
      </c>
      <c r="Y25" s="148"/>
      <c r="Z25" s="148">
        <v>8174555895</v>
      </c>
      <c r="AA25" s="148"/>
      <c r="AB25" s="147">
        <v>2092517960</v>
      </c>
      <c r="AC25" s="148"/>
      <c r="AD25" s="147">
        <v>0</v>
      </c>
      <c r="AE25" s="148"/>
      <c r="AF25" s="131">
        <v>10267073855</v>
      </c>
    </row>
    <row r="26" spans="1:34" s="136" customFormat="1">
      <c r="A26" s="136" t="s">
        <v>123</v>
      </c>
      <c r="B26" s="133"/>
      <c r="C26" s="133"/>
      <c r="D26" s="133"/>
      <c r="E26" s="133"/>
      <c r="F26" s="172"/>
      <c r="G26" s="133"/>
      <c r="H26" s="146"/>
      <c r="I26" s="147"/>
      <c r="J26" s="146"/>
      <c r="K26" s="147"/>
      <c r="L26" s="146"/>
      <c r="M26" s="147"/>
      <c r="N26" s="146"/>
      <c r="O26" s="146"/>
      <c r="P26" s="146"/>
      <c r="Q26" s="147"/>
      <c r="R26" s="146"/>
      <c r="S26" s="148"/>
      <c r="T26" s="148"/>
      <c r="U26" s="148"/>
      <c r="V26" s="148"/>
      <c r="W26" s="148"/>
      <c r="X26" s="148"/>
      <c r="Y26" s="148"/>
      <c r="Z26" s="148"/>
      <c r="AA26" s="148"/>
      <c r="AB26" s="131"/>
      <c r="AC26" s="148"/>
      <c r="AD26" s="131"/>
      <c r="AE26" s="148"/>
      <c r="AF26" s="131"/>
    </row>
    <row r="27" spans="1:34">
      <c r="A27" s="133" t="s">
        <v>118</v>
      </c>
      <c r="F27" s="172">
        <v>20</v>
      </c>
      <c r="G27" s="130"/>
      <c r="H27" s="146">
        <v>539</v>
      </c>
      <c r="I27" s="147"/>
      <c r="J27" s="148">
        <v>0</v>
      </c>
      <c r="K27" s="147"/>
      <c r="L27" s="146">
        <v>2156</v>
      </c>
      <c r="M27" s="147"/>
      <c r="N27" s="148">
        <v>0</v>
      </c>
      <c r="O27" s="146"/>
      <c r="P27" s="119">
        <v>2468670</v>
      </c>
      <c r="Q27" s="146"/>
      <c r="R27" s="146">
        <v>0</v>
      </c>
      <c r="S27" s="146"/>
      <c r="T27" s="146">
        <v>0</v>
      </c>
      <c r="U27" s="146"/>
      <c r="V27" s="146">
        <v>0</v>
      </c>
      <c r="W27" s="146"/>
      <c r="X27" s="146">
        <v>0</v>
      </c>
      <c r="Y27" s="146"/>
      <c r="Z27" s="175">
        <v>2471365</v>
      </c>
      <c r="AA27" s="146"/>
      <c r="AB27" s="148">
        <v>0</v>
      </c>
      <c r="AC27" s="146"/>
      <c r="AD27" s="148">
        <v>0</v>
      </c>
      <c r="AE27" s="131"/>
      <c r="AF27" s="131">
        <v>2471365</v>
      </c>
    </row>
    <row r="28" spans="1:34">
      <c r="A28" s="133" t="s">
        <v>240</v>
      </c>
      <c r="F28" s="172">
        <v>20</v>
      </c>
      <c r="G28" s="130"/>
      <c r="H28" s="146">
        <v>0</v>
      </c>
      <c r="I28" s="147"/>
      <c r="J28" s="148">
        <v>0</v>
      </c>
      <c r="K28" s="147"/>
      <c r="L28" s="146">
        <v>0</v>
      </c>
      <c r="M28" s="147"/>
      <c r="N28" s="148">
        <v>0</v>
      </c>
      <c r="O28" s="146"/>
      <c r="P28" s="119">
        <v>5410777</v>
      </c>
      <c r="Q28" s="146"/>
      <c r="R28" s="146">
        <v>0</v>
      </c>
      <c r="S28" s="146"/>
      <c r="T28" s="119">
        <v>-9566523</v>
      </c>
      <c r="U28" s="146"/>
      <c r="V28" s="146">
        <v>0</v>
      </c>
      <c r="W28" s="146"/>
      <c r="X28" s="146">
        <v>0</v>
      </c>
      <c r="Y28" s="146"/>
      <c r="Z28" s="175">
        <v>-4155746</v>
      </c>
      <c r="AA28" s="146"/>
      <c r="AB28" s="148">
        <v>0</v>
      </c>
      <c r="AC28" s="146"/>
      <c r="AD28" s="148">
        <v>0</v>
      </c>
      <c r="AE28" s="131"/>
      <c r="AF28" s="131">
        <v>-4155746</v>
      </c>
    </row>
    <row r="29" spans="1:34">
      <c r="A29" s="133" t="s">
        <v>104</v>
      </c>
      <c r="F29" s="172">
        <v>19.2</v>
      </c>
      <c r="G29" s="130"/>
      <c r="H29" s="146">
        <v>0</v>
      </c>
      <c r="I29" s="147"/>
      <c r="J29" s="148">
        <v>0</v>
      </c>
      <c r="K29" s="147"/>
      <c r="L29" s="146">
        <v>0</v>
      </c>
      <c r="M29" s="147"/>
      <c r="N29" s="148">
        <v>0</v>
      </c>
      <c r="O29" s="146"/>
      <c r="P29" s="146">
        <v>0</v>
      </c>
      <c r="Q29" s="146"/>
      <c r="R29" s="146">
        <v>-355462757</v>
      </c>
      <c r="S29" s="146"/>
      <c r="T29" s="146">
        <v>0</v>
      </c>
      <c r="U29" s="146"/>
      <c r="V29" s="146">
        <v>0</v>
      </c>
      <c r="W29" s="146"/>
      <c r="X29" s="146">
        <v>0</v>
      </c>
      <c r="Y29" s="146"/>
      <c r="Z29" s="175">
        <v>-355462757</v>
      </c>
      <c r="AA29" s="146"/>
      <c r="AB29" s="148">
        <v>0</v>
      </c>
      <c r="AC29" s="146"/>
      <c r="AD29" s="148">
        <v>0</v>
      </c>
      <c r="AE29" s="131"/>
      <c r="AF29" s="131">
        <v>-355462757</v>
      </c>
    </row>
    <row r="30" spans="1:34">
      <c r="A30" s="133" t="s">
        <v>208</v>
      </c>
      <c r="F30" s="130"/>
      <c r="G30" s="130"/>
      <c r="H30" s="146">
        <v>0</v>
      </c>
      <c r="I30" s="147"/>
      <c r="J30" s="148">
        <v>0</v>
      </c>
      <c r="K30" s="147"/>
      <c r="L30" s="146">
        <v>0</v>
      </c>
      <c r="M30" s="147"/>
      <c r="N30" s="148">
        <v>0</v>
      </c>
      <c r="O30" s="146"/>
      <c r="P30" s="146">
        <v>0</v>
      </c>
      <c r="Q30" s="146"/>
      <c r="R30" s="146">
        <v>301801298</v>
      </c>
      <c r="S30" s="146"/>
      <c r="T30" s="146">
        <v>0</v>
      </c>
      <c r="U30" s="146"/>
      <c r="V30" s="146">
        <v>-1226305</v>
      </c>
      <c r="W30" s="146"/>
      <c r="X30" s="146">
        <v>0</v>
      </c>
      <c r="Y30" s="146"/>
      <c r="Z30" s="175">
        <v>300574993</v>
      </c>
      <c r="AA30" s="146"/>
      <c r="AB30" s="148">
        <v>43231932</v>
      </c>
      <c r="AC30" s="146"/>
      <c r="AD30" s="148">
        <v>1039005</v>
      </c>
      <c r="AE30" s="131"/>
      <c r="AF30" s="131">
        <v>344845930</v>
      </c>
    </row>
    <row r="31" spans="1:34">
      <c r="A31" s="133" t="s">
        <v>176</v>
      </c>
      <c r="E31" s="130"/>
      <c r="F31" s="130"/>
      <c r="G31" s="130"/>
      <c r="H31" s="148">
        <v>0</v>
      </c>
      <c r="I31" s="148"/>
      <c r="J31" s="148">
        <v>0</v>
      </c>
      <c r="K31" s="176"/>
      <c r="L31" s="148">
        <v>0</v>
      </c>
      <c r="M31" s="177"/>
      <c r="N31" s="148">
        <v>0</v>
      </c>
      <c r="O31" s="148"/>
      <c r="P31" s="148">
        <v>0</v>
      </c>
      <c r="Q31" s="149"/>
      <c r="R31" s="146">
        <v>-187300</v>
      </c>
      <c r="S31" s="149"/>
      <c r="T31" s="146">
        <v>0</v>
      </c>
      <c r="U31" s="149"/>
      <c r="V31" s="146">
        <v>1226305</v>
      </c>
      <c r="W31" s="148"/>
      <c r="X31" s="148">
        <v>0</v>
      </c>
      <c r="Y31" s="148"/>
      <c r="Z31" s="175">
        <v>1039005</v>
      </c>
      <c r="AA31" s="148"/>
      <c r="AB31" s="148">
        <v>0</v>
      </c>
      <c r="AC31" s="148"/>
      <c r="AD31" s="148">
        <v>-1039005</v>
      </c>
      <c r="AE31" s="148"/>
      <c r="AF31" s="131">
        <v>0</v>
      </c>
    </row>
    <row r="32" spans="1:34" s="160" customFormat="1">
      <c r="A32" s="133" t="s">
        <v>152</v>
      </c>
      <c r="B32" s="133"/>
      <c r="C32" s="133"/>
      <c r="D32" s="133"/>
      <c r="E32" s="133"/>
      <c r="F32" s="130"/>
      <c r="G32" s="130"/>
      <c r="H32" s="146">
        <v>0</v>
      </c>
      <c r="I32" s="147"/>
      <c r="J32" s="148">
        <v>0</v>
      </c>
      <c r="K32" s="147"/>
      <c r="L32" s="146">
        <v>0</v>
      </c>
      <c r="M32" s="147"/>
      <c r="N32" s="148">
        <v>0</v>
      </c>
      <c r="O32" s="146"/>
      <c r="P32" s="146">
        <v>0</v>
      </c>
      <c r="Q32" s="146"/>
      <c r="R32" s="146">
        <v>250390</v>
      </c>
      <c r="S32" s="146"/>
      <c r="T32" s="146">
        <v>0</v>
      </c>
      <c r="U32" s="146"/>
      <c r="V32" s="146">
        <v>0</v>
      </c>
      <c r="W32" s="146"/>
      <c r="X32" s="146">
        <v>0</v>
      </c>
      <c r="Y32" s="146"/>
      <c r="Z32" s="175">
        <v>250390</v>
      </c>
      <c r="AA32" s="146"/>
      <c r="AB32" s="148">
        <v>75</v>
      </c>
      <c r="AC32" s="146"/>
      <c r="AD32" s="148">
        <v>0</v>
      </c>
      <c r="AE32" s="131"/>
      <c r="AF32" s="131">
        <v>250465</v>
      </c>
    </row>
    <row r="33" spans="1:34">
      <c r="A33" s="133" t="s">
        <v>259</v>
      </c>
      <c r="E33" s="130"/>
      <c r="F33" s="130"/>
      <c r="G33" s="130"/>
      <c r="H33" s="148">
        <v>0</v>
      </c>
      <c r="I33" s="148"/>
      <c r="J33" s="148">
        <v>0</v>
      </c>
      <c r="K33" s="176"/>
      <c r="L33" s="148">
        <v>0</v>
      </c>
      <c r="M33" s="177"/>
      <c r="N33" s="148">
        <v>0</v>
      </c>
      <c r="O33" s="148"/>
      <c r="P33" s="148">
        <v>0</v>
      </c>
      <c r="Q33" s="149"/>
      <c r="R33" s="146">
        <v>0</v>
      </c>
      <c r="S33" s="149"/>
      <c r="T33" s="146">
        <v>0</v>
      </c>
      <c r="U33" s="149"/>
      <c r="V33" s="146">
        <v>0</v>
      </c>
      <c r="W33" s="148"/>
      <c r="X33" s="148">
        <v>0</v>
      </c>
      <c r="Y33" s="148"/>
      <c r="Z33" s="175">
        <v>0</v>
      </c>
      <c r="AA33" s="148"/>
      <c r="AB33" s="148">
        <v>3460719</v>
      </c>
      <c r="AC33" s="148"/>
      <c r="AD33" s="148">
        <v>0</v>
      </c>
      <c r="AE33" s="148"/>
      <c r="AF33" s="131">
        <v>3460719</v>
      </c>
    </row>
    <row r="34" spans="1:34">
      <c r="A34" s="136" t="s">
        <v>124</v>
      </c>
      <c r="C34" s="136"/>
      <c r="D34" s="136"/>
      <c r="E34" s="151"/>
      <c r="F34" s="151"/>
      <c r="G34" s="151"/>
      <c r="H34" s="152">
        <v>539</v>
      </c>
      <c r="I34" s="147"/>
      <c r="J34" s="152">
        <v>0</v>
      </c>
      <c r="K34" s="147"/>
      <c r="L34" s="152">
        <v>2156</v>
      </c>
      <c r="M34" s="147"/>
      <c r="N34" s="152">
        <v>0</v>
      </c>
      <c r="O34" s="148"/>
      <c r="P34" s="152">
        <v>7879447</v>
      </c>
      <c r="Q34" s="148"/>
      <c r="R34" s="152">
        <v>-53598369</v>
      </c>
      <c r="S34" s="147"/>
      <c r="T34" s="152">
        <v>-9566523</v>
      </c>
      <c r="U34" s="147"/>
      <c r="V34" s="152">
        <v>0</v>
      </c>
      <c r="W34" s="148"/>
      <c r="X34" s="152">
        <v>0</v>
      </c>
      <c r="Y34" s="148"/>
      <c r="Z34" s="152">
        <v>-55282750</v>
      </c>
      <c r="AA34" s="148"/>
      <c r="AB34" s="152">
        <v>46692726</v>
      </c>
      <c r="AC34" s="148"/>
      <c r="AD34" s="152">
        <v>0</v>
      </c>
      <c r="AE34" s="148"/>
      <c r="AF34" s="152">
        <v>-8590024</v>
      </c>
    </row>
    <row r="35" spans="1:34" ht="24" thickBot="1">
      <c r="A35" s="136" t="s">
        <v>269</v>
      </c>
      <c r="B35" s="136"/>
      <c r="C35" s="136"/>
      <c r="D35" s="136"/>
      <c r="E35" s="151"/>
      <c r="F35" s="151"/>
      <c r="G35" s="151"/>
      <c r="H35" s="153">
        <v>1442272937</v>
      </c>
      <c r="I35" s="154"/>
      <c r="J35" s="153">
        <v>72013979</v>
      </c>
      <c r="K35" s="154"/>
      <c r="L35" s="153">
        <v>608380498</v>
      </c>
      <c r="M35" s="154"/>
      <c r="N35" s="153">
        <v>182648313.19700003</v>
      </c>
      <c r="O35" s="150"/>
      <c r="P35" s="153">
        <v>26339581</v>
      </c>
      <c r="Q35" s="150"/>
      <c r="R35" s="153">
        <v>6147889976.8029995</v>
      </c>
      <c r="S35" s="154"/>
      <c r="T35" s="153">
        <v>-28811548</v>
      </c>
      <c r="U35" s="154"/>
      <c r="V35" s="153">
        <v>0</v>
      </c>
      <c r="W35" s="148"/>
      <c r="X35" s="153">
        <v>-331460592</v>
      </c>
      <c r="Y35" s="148"/>
      <c r="Z35" s="153">
        <v>8119273145</v>
      </c>
      <c r="AA35" s="148"/>
      <c r="AB35" s="153">
        <v>2139210686</v>
      </c>
      <c r="AC35" s="148"/>
      <c r="AD35" s="153">
        <v>0</v>
      </c>
      <c r="AE35" s="148"/>
      <c r="AF35" s="153">
        <v>10258483831</v>
      </c>
      <c r="AH35" s="148"/>
    </row>
    <row r="36" spans="1:34" ht="24" thickTop="1">
      <c r="A36" s="136"/>
      <c r="B36" s="136"/>
      <c r="C36" s="136"/>
      <c r="D36" s="136"/>
      <c r="E36" s="151"/>
      <c r="F36" s="151"/>
      <c r="G36" s="151"/>
      <c r="H36" s="154"/>
      <c r="I36" s="154"/>
      <c r="J36" s="154"/>
      <c r="K36" s="154"/>
      <c r="L36" s="154"/>
      <c r="M36" s="154"/>
      <c r="N36" s="154"/>
      <c r="O36" s="150"/>
      <c r="P36" s="154"/>
      <c r="Q36" s="150"/>
      <c r="R36" s="154"/>
      <c r="S36" s="154"/>
      <c r="T36" s="154"/>
      <c r="U36" s="154"/>
      <c r="V36" s="154"/>
      <c r="W36" s="148"/>
      <c r="X36" s="148"/>
      <c r="Y36" s="148"/>
      <c r="Z36" s="148"/>
      <c r="AA36" s="148"/>
      <c r="AB36" s="148"/>
      <c r="AC36" s="148"/>
      <c r="AD36" s="154"/>
      <c r="AE36" s="148"/>
      <c r="AF36" s="154"/>
    </row>
    <row r="37" spans="1:34" ht="25.2">
      <c r="E37" s="151"/>
      <c r="F37" s="151"/>
      <c r="G37" s="151"/>
      <c r="H37" s="157"/>
      <c r="I37" s="157"/>
      <c r="J37" s="157"/>
      <c r="K37" s="157"/>
      <c r="L37" s="157"/>
      <c r="M37" s="157"/>
      <c r="N37" s="157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31"/>
      <c r="AE37" s="158"/>
      <c r="AF37" s="157"/>
    </row>
    <row r="38" spans="1:34">
      <c r="E38" s="151"/>
      <c r="F38" s="151"/>
      <c r="G38" s="151"/>
    </row>
    <row r="39" spans="1:34">
      <c r="E39" s="159"/>
      <c r="F39" s="159"/>
      <c r="G39" s="159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</sheetData>
  <mergeCells count="5">
    <mergeCell ref="N7:R7"/>
    <mergeCell ref="H5:AF5"/>
    <mergeCell ref="H6:AF6"/>
    <mergeCell ref="V7:Z7"/>
    <mergeCell ref="AB7:AD7"/>
  </mergeCells>
  <pageMargins left="0.39370078740157483" right="0.19685039370078741" top="0.59055118110236227" bottom="0.59055118110236227" header="0.19685039370078741" footer="0.19685039370078741"/>
  <pageSetup paperSize="9" scale="48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V30"/>
  <sheetViews>
    <sheetView view="pageBreakPreview" zoomScale="70" zoomScaleNormal="90" zoomScaleSheetLayoutView="70" workbookViewId="0">
      <selection activeCell="L8" sqref="L8:P8"/>
    </sheetView>
  </sheetViews>
  <sheetFormatPr defaultColWidth="9.44140625" defaultRowHeight="19.8"/>
  <cols>
    <col min="1" max="3" width="1.6640625" style="28" customWidth="1"/>
    <col min="4" max="4" width="50.6640625" style="28" customWidth="1"/>
    <col min="5" max="5" width="2" style="28" customWidth="1"/>
    <col min="6" max="6" width="7.5546875" style="28" customWidth="1"/>
    <col min="7" max="7" width="2" style="28" customWidth="1"/>
    <col min="8" max="8" width="18.6640625" style="28" customWidth="1"/>
    <col min="9" max="9" width="2" style="28" customWidth="1"/>
    <col min="10" max="10" width="18.6640625" style="28" customWidth="1"/>
    <col min="11" max="11" width="2" style="28" customWidth="1"/>
    <col min="12" max="12" width="18.6640625" style="28" customWidth="1"/>
    <col min="13" max="13" width="2" style="28" customWidth="1"/>
    <col min="14" max="14" width="18.6640625" style="28" customWidth="1"/>
    <col min="15" max="15" width="2" style="28" customWidth="1"/>
    <col min="16" max="16" width="18.6640625" style="28" customWidth="1"/>
    <col min="17" max="17" width="2" style="28" customWidth="1"/>
    <col min="18" max="18" width="18.6640625" style="28" customWidth="1"/>
    <col min="19" max="19" width="2" style="28" customWidth="1"/>
    <col min="20" max="20" width="27.109375" style="28" customWidth="1"/>
    <col min="21" max="21" width="2" style="28" customWidth="1"/>
    <col min="22" max="22" width="18.6640625" style="28" customWidth="1"/>
    <col min="23" max="23" width="11.5546875" style="28" bestFit="1" customWidth="1"/>
    <col min="24" max="24" width="12" style="28" bestFit="1" customWidth="1"/>
    <col min="25" max="16384" width="9.44140625" style="28"/>
  </cols>
  <sheetData>
    <row r="1" spans="1:22" s="30" customFormat="1" ht="20.399999999999999">
      <c r="A1" s="2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7" t="s">
        <v>204</v>
      </c>
    </row>
    <row r="2" spans="1:22" s="30" customFormat="1" ht="20.399999999999999">
      <c r="A2" s="26" t="str">
        <f>+CH_CON!A2</f>
        <v>STATEMENT OF CHANGES IN SHAREHOLDERS' EQUITY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 t="s">
        <v>205</v>
      </c>
    </row>
    <row r="3" spans="1:22" s="30" customFormat="1" ht="20.399999999999999">
      <c r="A3" s="29" t="str">
        <f>CH_CON!A3</f>
        <v>FOR THE NINE - MONTH PERIOD ENDED SEPTEMBER 30, 2024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s="30" customFormat="1" ht="20.399999999999999">
      <c r="A4" s="26"/>
      <c r="B4" s="36"/>
      <c r="C4" s="36"/>
      <c r="D4" s="36"/>
      <c r="E4" s="36"/>
      <c r="F4" s="36"/>
      <c r="G4" s="36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 t="s">
        <v>3</v>
      </c>
    </row>
    <row r="5" spans="1:22" s="30" customFormat="1" ht="20.399999999999999">
      <c r="H5" s="189" t="s">
        <v>132</v>
      </c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</row>
    <row r="6" spans="1:22" s="30" customFormat="1" ht="20.399999999999999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178" t="s">
        <v>213</v>
      </c>
      <c r="U6" s="38"/>
      <c r="V6" s="38"/>
    </row>
    <row r="7" spans="1:22" s="30" customFormat="1" ht="20.399999999999999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178" t="s">
        <v>214</v>
      </c>
      <c r="U7" s="50"/>
      <c r="V7" s="38"/>
    </row>
    <row r="8" spans="1:22" s="30" customFormat="1" ht="20.399999999999999">
      <c r="I8" s="36"/>
      <c r="K8" s="36"/>
      <c r="L8" s="190" t="s">
        <v>34</v>
      </c>
      <c r="M8" s="190"/>
      <c r="N8" s="190"/>
      <c r="O8" s="190"/>
      <c r="P8" s="190"/>
      <c r="Q8" s="38"/>
      <c r="R8" s="38"/>
      <c r="S8" s="38"/>
      <c r="T8" s="179" t="s">
        <v>224</v>
      </c>
      <c r="U8" s="51"/>
    </row>
    <row r="9" spans="1:22" s="30" customFormat="1" ht="20.399999999999999">
      <c r="I9" s="36"/>
      <c r="K9" s="36"/>
      <c r="L9" s="38"/>
      <c r="M9" s="38"/>
      <c r="N9" s="38" t="s">
        <v>141</v>
      </c>
      <c r="O9" s="38"/>
      <c r="P9" s="38"/>
      <c r="Q9" s="38"/>
      <c r="R9" s="38"/>
      <c r="S9" s="38"/>
      <c r="T9" s="38"/>
      <c r="U9" s="38"/>
      <c r="V9" s="38"/>
    </row>
    <row r="10" spans="1:22" s="30" customFormat="1" ht="20.399999999999999">
      <c r="H10" s="38" t="s">
        <v>140</v>
      </c>
      <c r="I10" s="36"/>
      <c r="J10" s="38" t="s">
        <v>92</v>
      </c>
      <c r="L10" s="180" t="s">
        <v>35</v>
      </c>
      <c r="N10" s="38" t="s">
        <v>56</v>
      </c>
      <c r="O10" s="181"/>
      <c r="P10" s="38"/>
      <c r="Q10" s="38"/>
      <c r="R10" s="38"/>
      <c r="S10" s="38"/>
      <c r="T10" s="33" t="s">
        <v>178</v>
      </c>
      <c r="U10" s="38"/>
      <c r="V10" s="38" t="s">
        <v>77</v>
      </c>
    </row>
    <row r="11" spans="1:22" s="30" customFormat="1" ht="23.4">
      <c r="F11" s="182" t="s">
        <v>4</v>
      </c>
      <c r="H11" s="39" t="s">
        <v>53</v>
      </c>
      <c r="I11" s="36"/>
      <c r="J11" s="39" t="s">
        <v>83</v>
      </c>
      <c r="L11" s="183" t="s">
        <v>93</v>
      </c>
      <c r="N11" s="39" t="s">
        <v>142</v>
      </c>
      <c r="O11" s="181"/>
      <c r="P11" s="39" t="s">
        <v>37</v>
      </c>
      <c r="Q11" s="38"/>
      <c r="R11" s="170" t="s">
        <v>238</v>
      </c>
      <c r="S11" s="38"/>
      <c r="T11" s="34" t="s">
        <v>177</v>
      </c>
      <c r="U11" s="38"/>
      <c r="V11" s="39" t="s">
        <v>72</v>
      </c>
    </row>
    <row r="12" spans="1:22" ht="21.6">
      <c r="A12" s="30" t="s">
        <v>207</v>
      </c>
      <c r="B12" s="30"/>
      <c r="C12" s="30"/>
      <c r="D12" s="30"/>
      <c r="E12" s="30"/>
      <c r="F12" s="26"/>
      <c r="G12" s="30"/>
      <c r="H12" s="42">
        <v>1442030968</v>
      </c>
      <c r="I12" s="42"/>
      <c r="J12" s="42">
        <v>607600930</v>
      </c>
      <c r="K12" s="42"/>
      <c r="L12" s="42">
        <v>181754841</v>
      </c>
      <c r="M12" s="41"/>
      <c r="N12" s="42">
        <v>10553216</v>
      </c>
      <c r="O12" s="41"/>
      <c r="P12" s="42">
        <v>5692540882</v>
      </c>
      <c r="Q12" s="42"/>
      <c r="R12" s="42">
        <v>0</v>
      </c>
      <c r="S12" s="44"/>
      <c r="T12" s="42">
        <v>0</v>
      </c>
      <c r="U12" s="44"/>
      <c r="V12" s="42">
        <v>7934480837</v>
      </c>
    </row>
    <row r="13" spans="1:22" s="30" customFormat="1" ht="21.6">
      <c r="A13" s="30" t="s">
        <v>123</v>
      </c>
      <c r="B13" s="28"/>
      <c r="C13" s="28"/>
      <c r="D13" s="28"/>
      <c r="E13" s="28"/>
      <c r="F13" s="26"/>
      <c r="G13" s="28"/>
      <c r="H13" s="42"/>
      <c r="I13" s="42"/>
      <c r="J13" s="42"/>
      <c r="K13" s="42"/>
      <c r="L13" s="42"/>
      <c r="M13" s="41"/>
      <c r="N13" s="42"/>
      <c r="O13" s="41"/>
      <c r="P13" s="42"/>
      <c r="Q13" s="42"/>
      <c r="R13" s="42"/>
      <c r="S13" s="44"/>
      <c r="T13" s="42"/>
      <c r="U13" s="44"/>
      <c r="V13" s="41"/>
    </row>
    <row r="14" spans="1:22" ht="21.6">
      <c r="A14" s="28" t="s">
        <v>118</v>
      </c>
      <c r="D14" s="27"/>
      <c r="F14" s="16"/>
      <c r="H14" s="42">
        <v>241430</v>
      </c>
      <c r="I14" s="42"/>
      <c r="J14" s="42">
        <v>777412</v>
      </c>
      <c r="K14" s="42"/>
      <c r="L14" s="42">
        <v>0</v>
      </c>
      <c r="M14" s="41"/>
      <c r="N14" s="42">
        <v>2385097</v>
      </c>
      <c r="O14" s="41"/>
      <c r="P14" s="42">
        <v>0</v>
      </c>
      <c r="Q14" s="42"/>
      <c r="R14" s="42">
        <v>0</v>
      </c>
      <c r="S14" s="44"/>
      <c r="T14" s="42">
        <v>0</v>
      </c>
      <c r="U14" s="44"/>
      <c r="V14" s="42">
        <v>3403939</v>
      </c>
    </row>
    <row r="15" spans="1:22" ht="21.6">
      <c r="A15" s="28" t="s">
        <v>240</v>
      </c>
      <c r="D15" s="27"/>
      <c r="F15" s="16"/>
      <c r="H15" s="42">
        <v>0</v>
      </c>
      <c r="I15" s="42"/>
      <c r="J15" s="42">
        <v>0</v>
      </c>
      <c r="K15" s="42"/>
      <c r="L15" s="42">
        <v>0</v>
      </c>
      <c r="M15" s="41"/>
      <c r="N15" s="42">
        <v>2177029</v>
      </c>
      <c r="O15" s="41"/>
      <c r="P15" s="42">
        <v>0</v>
      </c>
      <c r="Q15" s="42"/>
      <c r="R15" s="42">
        <v>-9260442</v>
      </c>
      <c r="S15" s="44"/>
      <c r="T15" s="42">
        <v>0</v>
      </c>
      <c r="U15" s="44"/>
      <c r="V15" s="42">
        <v>-7083413</v>
      </c>
    </row>
    <row r="16" spans="1:22" ht="21.6">
      <c r="A16" s="28" t="s">
        <v>104</v>
      </c>
      <c r="D16" s="27"/>
      <c r="F16" s="16">
        <v>19.2</v>
      </c>
      <c r="H16" s="42">
        <v>0</v>
      </c>
      <c r="I16" s="42"/>
      <c r="J16" s="42">
        <v>0</v>
      </c>
      <c r="K16" s="42"/>
      <c r="L16" s="42">
        <v>0</v>
      </c>
      <c r="M16" s="41"/>
      <c r="N16" s="42">
        <v>0</v>
      </c>
      <c r="O16" s="41"/>
      <c r="P16" s="42">
        <v>-113027173</v>
      </c>
      <c r="Q16" s="42"/>
      <c r="R16" s="42">
        <v>0</v>
      </c>
      <c r="S16" s="44"/>
      <c r="T16" s="42">
        <v>0</v>
      </c>
      <c r="U16" s="44"/>
      <c r="V16" s="42">
        <v>-113027173</v>
      </c>
    </row>
    <row r="17" spans="1:22" ht="21.6">
      <c r="A17" s="28" t="s">
        <v>208</v>
      </c>
      <c r="D17" s="27"/>
      <c r="F17" s="27"/>
      <c r="H17" s="42">
        <v>0</v>
      </c>
      <c r="I17" s="42"/>
      <c r="J17" s="42">
        <v>0</v>
      </c>
      <c r="K17" s="42"/>
      <c r="L17" s="184">
        <v>0</v>
      </c>
      <c r="M17" s="41"/>
      <c r="N17" s="42">
        <v>0</v>
      </c>
      <c r="O17" s="41"/>
      <c r="P17" s="35">
        <v>413740904</v>
      </c>
      <c r="Q17" s="35"/>
      <c r="R17" s="35">
        <v>0</v>
      </c>
      <c r="S17" s="44"/>
      <c r="T17" s="42">
        <v>0</v>
      </c>
      <c r="U17" s="44"/>
      <c r="V17" s="42">
        <v>413740904</v>
      </c>
    </row>
    <row r="18" spans="1:22" ht="21.6">
      <c r="A18" s="30" t="s">
        <v>125</v>
      </c>
      <c r="B18" s="30"/>
      <c r="C18" s="30"/>
      <c r="D18" s="30"/>
      <c r="E18" s="30"/>
      <c r="F18" s="30"/>
      <c r="G18" s="30"/>
      <c r="H18" s="47">
        <v>241430</v>
      </c>
      <c r="I18" s="45"/>
      <c r="J18" s="47">
        <v>777412</v>
      </c>
      <c r="K18" s="45"/>
      <c r="L18" s="47">
        <v>0</v>
      </c>
      <c r="M18" s="45"/>
      <c r="N18" s="47">
        <v>4562126</v>
      </c>
      <c r="O18" s="45"/>
      <c r="P18" s="47">
        <v>300713731</v>
      </c>
      <c r="Q18" s="118"/>
      <c r="R18" s="47">
        <v>-9260442</v>
      </c>
      <c r="S18" s="46"/>
      <c r="T18" s="47">
        <v>0</v>
      </c>
      <c r="U18" s="46"/>
      <c r="V18" s="47">
        <v>297034257</v>
      </c>
    </row>
    <row r="19" spans="1:22" s="30" customFormat="1" ht="22.2" thickBot="1">
      <c r="A19" s="30" t="s">
        <v>268</v>
      </c>
      <c r="H19" s="40">
        <v>1442272398</v>
      </c>
      <c r="I19" s="41"/>
      <c r="J19" s="40">
        <v>608378342</v>
      </c>
      <c r="K19" s="45"/>
      <c r="L19" s="40">
        <v>181754841</v>
      </c>
      <c r="M19" s="41"/>
      <c r="N19" s="40">
        <v>15115342</v>
      </c>
      <c r="O19" s="41"/>
      <c r="P19" s="40">
        <v>5993254613</v>
      </c>
      <c r="Q19" s="48"/>
      <c r="R19" s="40">
        <v>-9260442</v>
      </c>
      <c r="S19" s="43"/>
      <c r="T19" s="40">
        <v>0</v>
      </c>
      <c r="U19" s="43"/>
      <c r="V19" s="40">
        <v>8231515094</v>
      </c>
    </row>
    <row r="20" spans="1:22" s="30" customFormat="1" ht="21" thickTop="1">
      <c r="A20" s="28"/>
      <c r="B20" s="28"/>
      <c r="C20" s="28"/>
      <c r="D20" s="28"/>
      <c r="E20" s="28"/>
      <c r="F20" s="26"/>
      <c r="G20" s="28"/>
      <c r="H20" s="27"/>
      <c r="I20" s="28"/>
      <c r="J20" s="185"/>
      <c r="K20" s="185"/>
      <c r="L20" s="27"/>
      <c r="M20" s="28"/>
      <c r="N20" s="27"/>
      <c r="O20" s="28"/>
      <c r="P20" s="27"/>
      <c r="Q20" s="27"/>
      <c r="R20" s="27"/>
      <c r="S20" s="27"/>
      <c r="T20" s="27"/>
      <c r="U20" s="27"/>
      <c r="V20" s="27"/>
    </row>
    <row r="21" spans="1:22" ht="21.6">
      <c r="A21" s="30" t="s">
        <v>241</v>
      </c>
      <c r="B21" s="30"/>
      <c r="C21" s="30"/>
      <c r="D21" s="30"/>
      <c r="E21" s="30"/>
      <c r="F21" s="26"/>
      <c r="G21" s="30"/>
      <c r="H21" s="42">
        <v>1442272398</v>
      </c>
      <c r="I21" s="42"/>
      <c r="J21" s="42">
        <v>608378342</v>
      </c>
      <c r="K21" s="42"/>
      <c r="L21" s="42">
        <v>182648313</v>
      </c>
      <c r="M21" s="41"/>
      <c r="N21" s="42">
        <v>16861989</v>
      </c>
      <c r="O21" s="41"/>
      <c r="P21" s="42">
        <v>6131903490</v>
      </c>
      <c r="Q21" s="42"/>
      <c r="R21" s="42">
        <v>-12926094</v>
      </c>
      <c r="S21" s="44"/>
      <c r="T21" s="42">
        <v>0</v>
      </c>
      <c r="U21" s="44"/>
      <c r="V21" s="42">
        <v>8369138438</v>
      </c>
    </row>
    <row r="22" spans="1:22" s="30" customFormat="1" ht="21.6">
      <c r="A22" s="30" t="s">
        <v>123</v>
      </c>
      <c r="B22" s="28"/>
      <c r="C22" s="28"/>
      <c r="D22" s="28"/>
      <c r="E22" s="28"/>
      <c r="F22" s="26"/>
      <c r="G22" s="28"/>
      <c r="H22" s="42"/>
      <c r="I22" s="42"/>
      <c r="J22" s="42"/>
      <c r="K22" s="42"/>
      <c r="L22" s="42"/>
      <c r="M22" s="41"/>
      <c r="N22" s="42"/>
      <c r="O22" s="41"/>
      <c r="P22" s="42"/>
      <c r="Q22" s="42"/>
      <c r="R22" s="42"/>
      <c r="S22" s="44"/>
      <c r="T22" s="42"/>
      <c r="U22" s="44"/>
      <c r="V22" s="41"/>
    </row>
    <row r="23" spans="1:22" ht="21.6">
      <c r="A23" s="28" t="s">
        <v>118</v>
      </c>
      <c r="D23" s="27"/>
      <c r="F23" s="16">
        <v>20</v>
      </c>
      <c r="H23" s="42">
        <v>539</v>
      </c>
      <c r="I23" s="42"/>
      <c r="J23" s="42">
        <v>2156</v>
      </c>
      <c r="K23" s="42"/>
      <c r="L23" s="42">
        <v>0</v>
      </c>
      <c r="M23" s="41"/>
      <c r="N23" s="42">
        <v>2468670</v>
      </c>
      <c r="O23" s="41"/>
      <c r="P23" s="42">
        <v>0</v>
      </c>
      <c r="Q23" s="42"/>
      <c r="R23" s="42">
        <v>0</v>
      </c>
      <c r="S23" s="44"/>
      <c r="T23" s="42">
        <v>0</v>
      </c>
      <c r="U23" s="44"/>
      <c r="V23" s="42">
        <v>2471365</v>
      </c>
    </row>
    <row r="24" spans="1:22" ht="21.6">
      <c r="A24" s="28" t="s">
        <v>240</v>
      </c>
      <c r="D24" s="27"/>
      <c r="F24" s="16">
        <v>20</v>
      </c>
      <c r="H24" s="42">
        <v>0</v>
      </c>
      <c r="I24" s="42"/>
      <c r="J24" s="42">
        <v>0</v>
      </c>
      <c r="K24" s="42"/>
      <c r="L24" s="42">
        <v>0</v>
      </c>
      <c r="M24" s="41"/>
      <c r="N24" s="42">
        <v>3528183</v>
      </c>
      <c r="O24" s="41"/>
      <c r="P24" s="42">
        <v>0</v>
      </c>
      <c r="Q24" s="42"/>
      <c r="R24" s="42">
        <v>-6728699</v>
      </c>
      <c r="S24" s="44"/>
      <c r="T24" s="42">
        <v>0</v>
      </c>
      <c r="U24" s="44"/>
      <c r="V24" s="42">
        <v>-3200516</v>
      </c>
    </row>
    <row r="25" spans="1:22" ht="21.6">
      <c r="A25" s="28" t="s">
        <v>104</v>
      </c>
      <c r="D25" s="27"/>
      <c r="F25" s="16">
        <v>19.2</v>
      </c>
      <c r="H25" s="42">
        <v>0</v>
      </c>
      <c r="I25" s="42"/>
      <c r="J25" s="42">
        <v>0</v>
      </c>
      <c r="K25" s="42"/>
      <c r="L25" s="42">
        <v>0</v>
      </c>
      <c r="M25" s="41"/>
      <c r="N25" s="42">
        <v>0</v>
      </c>
      <c r="O25" s="41"/>
      <c r="P25" s="42">
        <v>-337798005</v>
      </c>
      <c r="Q25" s="42"/>
      <c r="R25" s="42">
        <v>0</v>
      </c>
      <c r="S25" s="44"/>
      <c r="T25" s="42">
        <v>0</v>
      </c>
      <c r="U25" s="44"/>
      <c r="V25" s="42">
        <v>-337798005</v>
      </c>
    </row>
    <row r="26" spans="1:22" ht="21.6">
      <c r="A26" s="28" t="s">
        <v>208</v>
      </c>
      <c r="D26" s="27"/>
      <c r="F26" s="16"/>
      <c r="H26" s="42">
        <v>0</v>
      </c>
      <c r="I26" s="42"/>
      <c r="J26" s="42">
        <v>0</v>
      </c>
      <c r="K26" s="42"/>
      <c r="L26" s="42">
        <v>0</v>
      </c>
      <c r="M26" s="41"/>
      <c r="N26" s="42">
        <v>0</v>
      </c>
      <c r="O26" s="41"/>
      <c r="P26" s="42">
        <v>313198168</v>
      </c>
      <c r="Q26" s="42"/>
      <c r="R26" s="42">
        <v>0</v>
      </c>
      <c r="S26" s="44"/>
      <c r="T26" s="42">
        <v>-408618</v>
      </c>
      <c r="U26" s="44"/>
      <c r="V26" s="42">
        <v>312789550</v>
      </c>
    </row>
    <row r="27" spans="1:22" ht="21.6">
      <c r="A27" s="28" t="s">
        <v>176</v>
      </c>
      <c r="D27" s="27"/>
      <c r="F27" s="16"/>
      <c r="H27" s="121">
        <v>0</v>
      </c>
      <c r="I27" s="42"/>
      <c r="J27" s="121">
        <v>0</v>
      </c>
      <c r="K27" s="42"/>
      <c r="L27" s="121">
        <v>0</v>
      </c>
      <c r="M27" s="41"/>
      <c r="N27" s="121">
        <v>0</v>
      </c>
      <c r="O27" s="41"/>
      <c r="P27" s="121">
        <v>-408618</v>
      </c>
      <c r="Q27" s="42"/>
      <c r="R27" s="121">
        <v>0</v>
      </c>
      <c r="S27" s="44"/>
      <c r="T27" s="121">
        <v>408618</v>
      </c>
      <c r="U27" s="44"/>
      <c r="V27" s="121">
        <v>0</v>
      </c>
    </row>
    <row r="28" spans="1:22" ht="21.6">
      <c r="A28" s="30" t="s">
        <v>125</v>
      </c>
      <c r="B28" s="30"/>
      <c r="C28" s="30"/>
      <c r="D28" s="30"/>
      <c r="E28" s="30"/>
      <c r="F28" s="30"/>
      <c r="G28" s="30"/>
      <c r="H28" s="47">
        <v>539</v>
      </c>
      <c r="I28" s="45"/>
      <c r="J28" s="47">
        <v>2156</v>
      </c>
      <c r="K28" s="45"/>
      <c r="L28" s="47">
        <v>0</v>
      </c>
      <c r="M28" s="45"/>
      <c r="N28" s="47">
        <v>5996853</v>
      </c>
      <c r="O28" s="45"/>
      <c r="P28" s="47">
        <v>-25008455</v>
      </c>
      <c r="Q28" s="118"/>
      <c r="R28" s="47">
        <v>-6728699</v>
      </c>
      <c r="S28" s="46"/>
      <c r="T28" s="47">
        <v>0</v>
      </c>
      <c r="U28" s="46"/>
      <c r="V28" s="47">
        <v>-25737606</v>
      </c>
    </row>
    <row r="29" spans="1:22" s="30" customFormat="1" ht="22.2" thickBot="1">
      <c r="A29" s="30" t="s">
        <v>269</v>
      </c>
      <c r="H29" s="40">
        <v>1442272937</v>
      </c>
      <c r="I29" s="41"/>
      <c r="J29" s="40">
        <v>608380498</v>
      </c>
      <c r="K29" s="45"/>
      <c r="L29" s="40">
        <v>182648313</v>
      </c>
      <c r="M29" s="41"/>
      <c r="N29" s="40">
        <v>22858842</v>
      </c>
      <c r="O29" s="41"/>
      <c r="P29" s="40">
        <v>6106895035</v>
      </c>
      <c r="Q29" s="48"/>
      <c r="R29" s="40">
        <v>-19654793</v>
      </c>
      <c r="S29" s="43"/>
      <c r="T29" s="40">
        <v>0</v>
      </c>
      <c r="U29" s="43"/>
      <c r="V29" s="40">
        <v>8343400832</v>
      </c>
    </row>
    <row r="30" spans="1:22" s="30" customFormat="1" ht="22.2" thickTop="1">
      <c r="H30" s="48"/>
      <c r="I30" s="41"/>
      <c r="J30" s="48"/>
      <c r="K30" s="45"/>
      <c r="L30" s="48"/>
      <c r="M30" s="41"/>
      <c r="N30" s="48"/>
      <c r="O30" s="41"/>
      <c r="P30" s="48"/>
      <c r="Q30" s="48"/>
      <c r="R30" s="48"/>
      <c r="S30" s="43"/>
      <c r="T30" s="43"/>
      <c r="U30" s="43"/>
      <c r="V30" s="48"/>
    </row>
  </sheetData>
  <mergeCells count="2">
    <mergeCell ref="H5:V5"/>
    <mergeCell ref="L8:P8"/>
  </mergeCells>
  <pageMargins left="0.59055118110236227" right="0.31496062992125984" top="0.59055118110236227" bottom="0.59055118110236227" header="0.19685039370078741" footer="0.19685039370078741"/>
  <pageSetup paperSize="9" scale="62" firstPageNumber="8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</sheetPr>
  <dimension ref="A1:P122"/>
  <sheetViews>
    <sheetView tabSelected="1" view="pageBreakPreview" zoomScaleNormal="90" zoomScaleSheetLayoutView="100" workbookViewId="0">
      <pane xSplit="5" topLeftCell="F1" activePane="topRight" state="frozen"/>
      <selection activeCell="I84" sqref="I84"/>
      <selection pane="topRight" activeCell="N109" sqref="N109"/>
    </sheetView>
  </sheetViews>
  <sheetFormatPr defaultColWidth="9.44140625" defaultRowHeight="19.8"/>
  <cols>
    <col min="1" max="4" width="1.6640625" style="101" customWidth="1"/>
    <col min="5" max="5" width="75.6640625" style="101" customWidth="1"/>
    <col min="6" max="6" width="4.6640625" style="101" customWidth="1"/>
    <col min="7" max="7" width="1.44140625" style="101" customWidth="1"/>
    <col min="8" max="8" width="15.88671875" style="101" customWidth="1"/>
    <col min="9" max="9" width="1.44140625" style="101" customWidth="1"/>
    <col min="10" max="10" width="15.88671875" style="101" customWidth="1"/>
    <col min="11" max="11" width="1.44140625" style="101" customWidth="1"/>
    <col min="12" max="12" width="15.88671875" style="101" customWidth="1"/>
    <col min="13" max="13" width="1.44140625" style="101" customWidth="1"/>
    <col min="14" max="14" width="15.88671875" style="101" customWidth="1"/>
    <col min="15" max="15" width="13.109375" style="101" bestFit="1" customWidth="1"/>
    <col min="16" max="16" width="11.33203125" style="15" bestFit="1" customWidth="1"/>
    <col min="17" max="16384" width="9.44140625" style="101"/>
  </cols>
  <sheetData>
    <row r="1" spans="1:16" s="99" customFormat="1" ht="20.399999999999999">
      <c r="A1" s="60" t="s">
        <v>41</v>
      </c>
      <c r="B1" s="98"/>
      <c r="C1" s="98"/>
      <c r="D1" s="98"/>
      <c r="E1" s="98"/>
      <c r="F1" s="98"/>
      <c r="G1" s="98"/>
      <c r="H1" s="8"/>
      <c r="I1" s="8"/>
      <c r="J1" s="8"/>
      <c r="K1" s="8"/>
      <c r="L1" s="8"/>
      <c r="M1" s="8"/>
      <c r="N1" s="9" t="s">
        <v>204</v>
      </c>
      <c r="P1" s="49"/>
    </row>
    <row r="2" spans="1:16" s="99" customFormat="1" ht="20.399999999999999">
      <c r="A2" s="100" t="s">
        <v>157</v>
      </c>
      <c r="B2" s="98"/>
      <c r="C2" s="98"/>
      <c r="D2" s="98"/>
      <c r="E2" s="98"/>
      <c r="F2" s="98"/>
      <c r="G2" s="98"/>
      <c r="H2" s="8"/>
      <c r="I2" s="8"/>
      <c r="J2" s="8"/>
      <c r="K2" s="8"/>
      <c r="L2" s="8"/>
      <c r="M2" s="8"/>
      <c r="N2" s="9" t="s">
        <v>205</v>
      </c>
      <c r="P2" s="49"/>
    </row>
    <row r="3" spans="1:16" s="99" customFormat="1" ht="20.399999999999999">
      <c r="A3" s="60" t="str">
        <f>CH!A3</f>
        <v>FOR THE NINE - MONTH PERIOD ENDED SEPTEMBER 30, 2024</v>
      </c>
      <c r="B3" s="98"/>
      <c r="C3" s="98"/>
      <c r="D3" s="98"/>
      <c r="E3" s="98"/>
      <c r="F3" s="98"/>
      <c r="G3" s="98"/>
      <c r="H3" s="8"/>
      <c r="I3" s="8"/>
      <c r="J3" s="8"/>
      <c r="K3" s="8"/>
      <c r="L3" s="8"/>
      <c r="M3" s="8"/>
      <c r="N3" s="8"/>
      <c r="P3" s="49"/>
    </row>
    <row r="4" spans="1:16" ht="20.399999999999999">
      <c r="G4" s="98"/>
      <c r="H4" s="56"/>
      <c r="I4" s="56"/>
      <c r="J4" s="56"/>
      <c r="K4" s="56"/>
      <c r="L4" s="56"/>
      <c r="M4" s="56"/>
      <c r="N4" s="82" t="s">
        <v>3</v>
      </c>
    </row>
    <row r="5" spans="1:16" ht="20.399999999999999">
      <c r="G5" s="98"/>
      <c r="H5" s="58"/>
      <c r="I5" s="58" t="s">
        <v>131</v>
      </c>
      <c r="J5" s="58"/>
      <c r="K5" s="18"/>
      <c r="L5" s="58"/>
      <c r="M5" s="58" t="s">
        <v>132</v>
      </c>
      <c r="N5" s="58"/>
    </row>
    <row r="6" spans="1:16" ht="20.399999999999999">
      <c r="G6" s="98"/>
      <c r="H6" s="83">
        <v>2024</v>
      </c>
      <c r="I6" s="84"/>
      <c r="J6" s="83">
        <v>2023</v>
      </c>
      <c r="K6" s="85"/>
      <c r="L6" s="83">
        <v>2024</v>
      </c>
      <c r="M6" s="84"/>
      <c r="N6" s="83">
        <v>2023</v>
      </c>
    </row>
    <row r="7" spans="1:16" ht="20.399999999999999">
      <c r="A7" s="99" t="s">
        <v>57</v>
      </c>
      <c r="G7" s="98"/>
    </row>
    <row r="8" spans="1:16" ht="20.399999999999999">
      <c r="B8" s="101" t="s">
        <v>226</v>
      </c>
      <c r="G8" s="98"/>
      <c r="H8" s="4">
        <v>414574965</v>
      </c>
      <c r="I8" s="102"/>
      <c r="J8" s="4">
        <v>333837901</v>
      </c>
      <c r="K8" s="102"/>
      <c r="L8" s="4">
        <v>318936977</v>
      </c>
      <c r="M8" s="102"/>
      <c r="N8" s="4">
        <v>401937789</v>
      </c>
    </row>
    <row r="9" spans="1:16" ht="20.399999999999999">
      <c r="B9" s="101" t="s">
        <v>65</v>
      </c>
      <c r="G9" s="98"/>
      <c r="H9" s="4"/>
      <c r="I9" s="102"/>
      <c r="J9" s="4"/>
      <c r="K9" s="102"/>
      <c r="L9" s="4"/>
      <c r="M9" s="102"/>
      <c r="N9" s="103"/>
    </row>
    <row r="10" spans="1:16">
      <c r="C10" s="101" t="s">
        <v>58</v>
      </c>
      <c r="F10" s="104"/>
      <c r="H10" s="4">
        <v>282803797</v>
      </c>
      <c r="I10" s="102"/>
      <c r="J10" s="4">
        <v>343191221</v>
      </c>
      <c r="K10" s="102"/>
      <c r="L10" s="4">
        <v>284539066</v>
      </c>
      <c r="M10" s="102"/>
      <c r="N10" s="4">
        <v>306190872</v>
      </c>
    </row>
    <row r="11" spans="1:16">
      <c r="C11" s="101" t="s">
        <v>218</v>
      </c>
      <c r="E11" s="105"/>
      <c r="F11" s="106"/>
      <c r="G11" s="105"/>
      <c r="H11" s="4">
        <v>-26034316</v>
      </c>
      <c r="I11" s="102"/>
      <c r="J11" s="4">
        <v>-47737719</v>
      </c>
      <c r="K11" s="102"/>
      <c r="L11" s="4">
        <v>-58072699</v>
      </c>
      <c r="M11" s="102"/>
      <c r="N11" s="4">
        <v>-76322373</v>
      </c>
    </row>
    <row r="12" spans="1:16">
      <c r="C12" s="101" t="s">
        <v>158</v>
      </c>
      <c r="E12" s="105"/>
      <c r="F12" s="106"/>
      <c r="G12" s="105"/>
      <c r="H12" s="107">
        <v>0</v>
      </c>
      <c r="I12" s="102"/>
      <c r="J12" s="107">
        <v>0</v>
      </c>
      <c r="K12" s="102"/>
      <c r="L12" s="4">
        <v>-474328696</v>
      </c>
      <c r="M12" s="102"/>
      <c r="N12" s="4">
        <v>-555362655</v>
      </c>
    </row>
    <row r="13" spans="1:16">
      <c r="C13" s="101" t="s">
        <v>242</v>
      </c>
      <c r="E13" s="105"/>
      <c r="F13" s="106"/>
      <c r="G13" s="105"/>
      <c r="H13" s="107">
        <v>-10411795</v>
      </c>
      <c r="I13" s="102"/>
      <c r="J13" s="107">
        <v>0</v>
      </c>
      <c r="K13" s="102"/>
      <c r="L13" s="4">
        <v>-3231752</v>
      </c>
      <c r="M13" s="102"/>
      <c r="N13" s="4">
        <v>0</v>
      </c>
    </row>
    <row r="14" spans="1:16">
      <c r="C14" s="101" t="s">
        <v>231</v>
      </c>
      <c r="F14" s="104"/>
      <c r="H14" s="4">
        <v>13536333</v>
      </c>
      <c r="I14" s="102"/>
      <c r="J14" s="4">
        <v>-164919660</v>
      </c>
      <c r="K14" s="102"/>
      <c r="L14" s="4">
        <v>-28878100</v>
      </c>
      <c r="M14" s="102"/>
      <c r="N14" s="4">
        <v>-314740243</v>
      </c>
    </row>
    <row r="15" spans="1:16">
      <c r="C15" s="101" t="s">
        <v>229</v>
      </c>
      <c r="F15" s="104"/>
      <c r="H15" s="4">
        <v>2671335</v>
      </c>
      <c r="I15" s="102"/>
      <c r="J15" s="4">
        <v>-2104669</v>
      </c>
      <c r="K15" s="102"/>
      <c r="L15" s="4">
        <v>0</v>
      </c>
      <c r="M15" s="102"/>
      <c r="N15" s="4">
        <v>0</v>
      </c>
    </row>
    <row r="16" spans="1:16">
      <c r="C16" s="101" t="s">
        <v>219</v>
      </c>
      <c r="F16" s="104"/>
      <c r="H16" s="4">
        <v>-68609</v>
      </c>
      <c r="I16" s="102"/>
      <c r="J16" s="4">
        <v>669300</v>
      </c>
      <c r="K16" s="102"/>
      <c r="L16" s="4">
        <v>-68609</v>
      </c>
      <c r="M16" s="102"/>
      <c r="N16" s="4">
        <v>669300</v>
      </c>
    </row>
    <row r="17" spans="3:14">
      <c r="C17" s="101" t="s">
        <v>148</v>
      </c>
      <c r="F17" s="104"/>
      <c r="H17" s="4">
        <v>-5580893</v>
      </c>
      <c r="I17" s="102"/>
      <c r="J17" s="4">
        <v>0</v>
      </c>
      <c r="K17" s="102"/>
      <c r="L17" s="4">
        <v>0</v>
      </c>
      <c r="M17" s="102"/>
      <c r="N17" s="4">
        <v>0</v>
      </c>
    </row>
    <row r="18" spans="3:14">
      <c r="C18" s="101" t="s">
        <v>59</v>
      </c>
      <c r="F18" s="104"/>
      <c r="H18" s="4">
        <v>-23293055</v>
      </c>
      <c r="I18" s="102"/>
      <c r="J18" s="4">
        <v>-743606887</v>
      </c>
      <c r="K18" s="102"/>
      <c r="L18" s="4">
        <v>81583938</v>
      </c>
      <c r="M18" s="102"/>
      <c r="N18" s="4">
        <v>-539109881</v>
      </c>
    </row>
    <row r="19" spans="3:14">
      <c r="C19" s="101" t="s">
        <v>149</v>
      </c>
      <c r="F19" s="104"/>
      <c r="H19" s="4">
        <v>-982799484</v>
      </c>
      <c r="I19" s="102"/>
      <c r="J19" s="4">
        <v>-38447843</v>
      </c>
      <c r="K19" s="102"/>
      <c r="L19" s="4">
        <v>-613917750</v>
      </c>
      <c r="M19" s="102"/>
      <c r="N19" s="4">
        <v>-85894833</v>
      </c>
    </row>
    <row r="20" spans="3:14">
      <c r="C20" s="101" t="s">
        <v>220</v>
      </c>
      <c r="F20" s="104"/>
      <c r="H20" s="4">
        <v>-226417336</v>
      </c>
      <c r="I20" s="102"/>
      <c r="J20" s="4">
        <v>98285587</v>
      </c>
      <c r="K20" s="102"/>
      <c r="L20" s="4">
        <v>-67009916</v>
      </c>
      <c r="M20" s="102"/>
      <c r="N20" s="4">
        <v>53829028</v>
      </c>
    </row>
    <row r="21" spans="3:14">
      <c r="C21" s="101" t="s">
        <v>151</v>
      </c>
      <c r="F21" s="104"/>
      <c r="H21" s="4">
        <v>4858872</v>
      </c>
      <c r="I21" s="102"/>
      <c r="J21" s="4">
        <v>-17540744</v>
      </c>
      <c r="K21" s="102"/>
      <c r="L21" s="4">
        <v>-2590848</v>
      </c>
      <c r="M21" s="102"/>
      <c r="N21" s="4">
        <v>-6322721</v>
      </c>
    </row>
    <row r="22" spans="3:14">
      <c r="C22" s="101" t="s">
        <v>188</v>
      </c>
      <c r="H22" s="4">
        <v>96715669</v>
      </c>
      <c r="I22" s="102"/>
      <c r="J22" s="4">
        <v>97609853</v>
      </c>
      <c r="K22" s="102"/>
      <c r="L22" s="4">
        <v>58560637</v>
      </c>
      <c r="M22" s="102"/>
      <c r="N22" s="4">
        <v>58716759</v>
      </c>
    </row>
    <row r="23" spans="3:14">
      <c r="C23" s="101" t="s">
        <v>159</v>
      </c>
      <c r="F23" s="104"/>
      <c r="H23" s="4">
        <v>19870843</v>
      </c>
      <c r="I23" s="102"/>
      <c r="J23" s="4">
        <v>14516485</v>
      </c>
      <c r="K23" s="102"/>
      <c r="L23" s="4">
        <v>4859499</v>
      </c>
      <c r="M23" s="102"/>
      <c r="N23" s="4">
        <v>4181221</v>
      </c>
    </row>
    <row r="24" spans="3:14">
      <c r="C24" s="101" t="s">
        <v>263</v>
      </c>
      <c r="F24" s="104"/>
      <c r="H24" s="4">
        <v>8468550</v>
      </c>
      <c r="I24" s="4"/>
      <c r="J24" s="4">
        <v>15156801</v>
      </c>
      <c r="K24" s="102"/>
      <c r="L24" s="4">
        <v>-213181</v>
      </c>
      <c r="M24" s="102"/>
      <c r="N24" s="102">
        <v>107316</v>
      </c>
    </row>
    <row r="25" spans="3:14">
      <c r="C25" s="101" t="s">
        <v>201</v>
      </c>
      <c r="F25" s="104"/>
      <c r="H25" s="4">
        <v>-36037425</v>
      </c>
      <c r="I25" s="4"/>
      <c r="J25" s="4">
        <v>33858582</v>
      </c>
      <c r="K25" s="102"/>
      <c r="L25" s="4">
        <v>-28614425</v>
      </c>
      <c r="M25" s="102"/>
      <c r="N25" s="102">
        <v>59839082</v>
      </c>
    </row>
    <row r="26" spans="3:14">
      <c r="C26" s="101" t="s">
        <v>150</v>
      </c>
      <c r="F26" s="104"/>
      <c r="H26" s="102">
        <v>6066901</v>
      </c>
      <c r="I26" s="102"/>
      <c r="J26" s="102">
        <v>-972452</v>
      </c>
      <c r="K26" s="102"/>
      <c r="L26" s="4">
        <v>-50783</v>
      </c>
      <c r="M26" s="102"/>
      <c r="N26" s="4">
        <v>-49957</v>
      </c>
    </row>
    <row r="27" spans="3:14">
      <c r="C27" s="101" t="s">
        <v>193</v>
      </c>
      <c r="F27" s="104"/>
      <c r="H27" s="107">
        <v>-300570860</v>
      </c>
      <c r="I27" s="102"/>
      <c r="J27" s="107">
        <v>-330296311</v>
      </c>
      <c r="K27" s="102"/>
      <c r="L27" s="4">
        <v>0</v>
      </c>
      <c r="M27" s="102"/>
      <c r="N27" s="4">
        <v>0</v>
      </c>
    </row>
    <row r="28" spans="3:14">
      <c r="C28" s="101" t="s">
        <v>260</v>
      </c>
      <c r="F28" s="104"/>
      <c r="H28" s="107">
        <v>-102009200</v>
      </c>
      <c r="I28" s="102"/>
      <c r="J28" s="107">
        <v>0</v>
      </c>
      <c r="K28" s="102"/>
      <c r="L28" s="4">
        <v>0</v>
      </c>
      <c r="M28" s="102"/>
      <c r="N28" s="4">
        <v>0</v>
      </c>
    </row>
    <row r="29" spans="3:14">
      <c r="C29" s="101" t="s">
        <v>261</v>
      </c>
      <c r="F29" s="104"/>
      <c r="H29" s="107">
        <v>-4922459</v>
      </c>
      <c r="I29" s="102"/>
      <c r="J29" s="102">
        <v>14323239</v>
      </c>
      <c r="K29" s="102"/>
      <c r="L29" s="4">
        <v>0</v>
      </c>
      <c r="M29" s="102"/>
      <c r="N29" s="4">
        <v>9534486</v>
      </c>
    </row>
    <row r="30" spans="3:14">
      <c r="C30" s="101" t="s">
        <v>262</v>
      </c>
      <c r="F30" s="104"/>
      <c r="H30" s="107">
        <v>250390</v>
      </c>
      <c r="I30" s="102"/>
      <c r="J30" s="107">
        <v>0</v>
      </c>
      <c r="K30" s="102"/>
      <c r="L30" s="4">
        <v>0</v>
      </c>
      <c r="M30" s="102"/>
      <c r="N30" s="4">
        <v>0</v>
      </c>
    </row>
    <row r="31" spans="3:14">
      <c r="C31" s="101" t="s">
        <v>192</v>
      </c>
      <c r="F31" s="104"/>
      <c r="H31" s="4">
        <v>-47530</v>
      </c>
      <c r="I31" s="102"/>
      <c r="J31" s="4">
        <v>32790</v>
      </c>
      <c r="K31" s="102"/>
      <c r="L31" s="4">
        <v>0</v>
      </c>
      <c r="M31" s="102"/>
      <c r="N31" s="4">
        <v>0</v>
      </c>
    </row>
    <row r="32" spans="3:14">
      <c r="C32" s="101" t="s">
        <v>270</v>
      </c>
      <c r="F32" s="104"/>
      <c r="H32" s="4">
        <v>0</v>
      </c>
      <c r="I32" s="102"/>
      <c r="J32" s="4">
        <v>0</v>
      </c>
      <c r="K32" s="102"/>
      <c r="L32" s="4">
        <v>0</v>
      </c>
      <c r="M32" s="102"/>
      <c r="N32" s="4">
        <v>-1173950</v>
      </c>
    </row>
    <row r="33" spans="1:15">
      <c r="C33" s="101" t="s">
        <v>286</v>
      </c>
      <c r="F33" s="104"/>
      <c r="H33" s="4">
        <v>-1142766</v>
      </c>
      <c r="I33" s="102"/>
      <c r="J33" s="4">
        <v>0</v>
      </c>
      <c r="K33" s="102"/>
      <c r="L33" s="4">
        <v>0</v>
      </c>
      <c r="M33" s="102"/>
      <c r="N33" s="4">
        <v>0</v>
      </c>
    </row>
    <row r="34" spans="1:15">
      <c r="C34" s="101" t="s">
        <v>161</v>
      </c>
      <c r="F34" s="104"/>
      <c r="H34" s="4">
        <v>3188062</v>
      </c>
      <c r="I34" s="102"/>
      <c r="J34" s="4">
        <v>-3397952</v>
      </c>
      <c r="K34" s="102"/>
      <c r="L34" s="4">
        <v>0</v>
      </c>
      <c r="M34" s="102"/>
      <c r="N34" s="4">
        <v>0</v>
      </c>
    </row>
    <row r="35" spans="1:15" ht="20.399999999999999">
      <c r="A35" s="99"/>
      <c r="B35" s="99"/>
      <c r="C35" s="99" t="s">
        <v>66</v>
      </c>
      <c r="D35" s="99"/>
      <c r="E35" s="99"/>
      <c r="F35" s="108"/>
      <c r="G35" s="99"/>
      <c r="H35" s="11">
        <v>-1280904976</v>
      </c>
      <c r="I35" s="102"/>
      <c r="J35" s="11">
        <v>-731380379</v>
      </c>
      <c r="K35" s="102"/>
      <c r="L35" s="11">
        <v>-847433619</v>
      </c>
      <c r="M35" s="102"/>
      <c r="N35" s="11">
        <v>-1085908549</v>
      </c>
      <c r="O35" s="163"/>
    </row>
    <row r="36" spans="1:15" ht="20.399999999999999">
      <c r="B36" s="99" t="s">
        <v>162</v>
      </c>
      <c r="F36" s="104"/>
      <c r="H36" s="4">
        <v>-866330011</v>
      </c>
      <c r="I36" s="102"/>
      <c r="J36" s="4">
        <v>-397542478</v>
      </c>
      <c r="K36" s="102"/>
      <c r="L36" s="4">
        <v>-528496642</v>
      </c>
      <c r="M36" s="102"/>
      <c r="N36" s="4">
        <v>-683970760</v>
      </c>
    </row>
    <row r="37" spans="1:15">
      <c r="C37" s="101" t="s">
        <v>105</v>
      </c>
      <c r="H37" s="4">
        <v>-1440000</v>
      </c>
      <c r="I37" s="102"/>
      <c r="J37" s="4">
        <v>-897740</v>
      </c>
      <c r="K37" s="102"/>
      <c r="L37" s="4">
        <v>0</v>
      </c>
      <c r="M37" s="102"/>
      <c r="N37" s="4">
        <v>-897740</v>
      </c>
    </row>
    <row r="38" spans="1:15">
      <c r="C38" s="101" t="s">
        <v>160</v>
      </c>
      <c r="F38" s="104"/>
      <c r="H38" s="4">
        <v>7627558</v>
      </c>
      <c r="I38" s="102"/>
      <c r="J38" s="4">
        <v>4379142</v>
      </c>
      <c r="K38" s="102"/>
      <c r="L38" s="107">
        <v>3859769</v>
      </c>
      <c r="M38" s="102"/>
      <c r="N38" s="4">
        <v>2643388</v>
      </c>
    </row>
    <row r="39" spans="1:15" ht="20.399999999999999">
      <c r="B39" s="99"/>
      <c r="C39" s="101" t="s">
        <v>194</v>
      </c>
      <c r="F39" s="104"/>
      <c r="H39" s="4">
        <v>-91170405</v>
      </c>
      <c r="I39" s="102"/>
      <c r="J39" s="4">
        <v>-103626662</v>
      </c>
      <c r="K39" s="102"/>
      <c r="L39" s="4">
        <v>-10298502</v>
      </c>
      <c r="M39" s="102"/>
      <c r="N39" s="4">
        <v>-12456432</v>
      </c>
    </row>
    <row r="40" spans="1:15" ht="20.399999999999999">
      <c r="A40" s="99"/>
      <c r="B40" s="99" t="s">
        <v>163</v>
      </c>
      <c r="C40" s="99"/>
      <c r="D40" s="99"/>
      <c r="E40" s="99"/>
      <c r="F40" s="99"/>
      <c r="G40" s="99"/>
      <c r="H40" s="109">
        <v>-951312858</v>
      </c>
      <c r="I40" s="102"/>
      <c r="J40" s="109">
        <v>-497687738</v>
      </c>
      <c r="K40" s="102"/>
      <c r="L40" s="109">
        <v>-534935375</v>
      </c>
      <c r="M40" s="102"/>
      <c r="N40" s="109">
        <v>-694681544</v>
      </c>
    </row>
    <row r="41" spans="1:15" ht="20.399999999999999">
      <c r="A41" s="99" t="s">
        <v>60</v>
      </c>
      <c r="H41" s="110"/>
      <c r="I41" s="122"/>
      <c r="J41" s="110"/>
      <c r="K41" s="122"/>
      <c r="L41" s="110"/>
      <c r="M41" s="111"/>
      <c r="N41" s="110"/>
    </row>
    <row r="42" spans="1:15" ht="20.399999999999999">
      <c r="A42" s="99"/>
      <c r="C42" s="105" t="s">
        <v>81</v>
      </c>
      <c r="D42" s="105"/>
      <c r="H42" s="4">
        <v>-1249666</v>
      </c>
      <c r="I42" s="102"/>
      <c r="J42" s="4">
        <v>-35894507</v>
      </c>
      <c r="K42" s="102"/>
      <c r="L42" s="4">
        <v>-7037153</v>
      </c>
      <c r="M42" s="102"/>
      <c r="N42" s="4">
        <v>-24309833</v>
      </c>
    </row>
    <row r="43" spans="1:15" ht="20.399999999999999">
      <c r="A43" s="99"/>
      <c r="C43" s="105" t="s">
        <v>271</v>
      </c>
      <c r="D43" s="105"/>
      <c r="H43" s="4">
        <v>0</v>
      </c>
      <c r="I43" s="102"/>
      <c r="J43" s="4">
        <v>316938212</v>
      </c>
      <c r="K43" s="102"/>
      <c r="L43" s="4">
        <v>0</v>
      </c>
      <c r="M43" s="102"/>
      <c r="N43" s="4">
        <v>316938212</v>
      </c>
    </row>
    <row r="44" spans="1:15" ht="20.399999999999999">
      <c r="A44" s="99"/>
      <c r="C44" s="105" t="s">
        <v>257</v>
      </c>
      <c r="D44" s="105"/>
      <c r="H44" s="4">
        <v>0</v>
      </c>
      <c r="I44" s="102"/>
      <c r="J44" s="4">
        <v>-315764262</v>
      </c>
      <c r="K44" s="102"/>
      <c r="L44" s="4">
        <v>0</v>
      </c>
      <c r="M44" s="102"/>
      <c r="N44" s="4">
        <v>-315764262</v>
      </c>
    </row>
    <row r="45" spans="1:15">
      <c r="C45" s="101" t="s">
        <v>195</v>
      </c>
      <c r="H45" s="4">
        <v>-229879466</v>
      </c>
      <c r="I45" s="102"/>
      <c r="J45" s="4">
        <v>-1198627364</v>
      </c>
      <c r="K45" s="102"/>
      <c r="L45" s="4">
        <v>-229879466</v>
      </c>
      <c r="M45" s="102"/>
      <c r="N45" s="4">
        <v>-966256716</v>
      </c>
    </row>
    <row r="46" spans="1:15">
      <c r="C46" s="101" t="s">
        <v>283</v>
      </c>
      <c r="H46" s="107">
        <v>0</v>
      </c>
      <c r="I46" s="102"/>
      <c r="J46" s="107">
        <v>404115411</v>
      </c>
      <c r="K46" s="102"/>
      <c r="L46" s="4">
        <v>15500198</v>
      </c>
      <c r="M46" s="102"/>
      <c r="N46" s="107">
        <v>404115411</v>
      </c>
    </row>
    <row r="47" spans="1:15">
      <c r="C47" s="101" t="s">
        <v>282</v>
      </c>
      <c r="H47" s="107">
        <v>-5682198</v>
      </c>
      <c r="I47" s="102"/>
      <c r="J47" s="107">
        <v>-8517150</v>
      </c>
      <c r="K47" s="102"/>
      <c r="L47" s="4">
        <v>-205182398</v>
      </c>
      <c r="M47" s="102"/>
      <c r="N47" s="4">
        <v>-293999200</v>
      </c>
    </row>
    <row r="48" spans="1:15">
      <c r="C48" s="101" t="s">
        <v>254</v>
      </c>
      <c r="H48" s="107">
        <v>3239534</v>
      </c>
      <c r="I48" s="102"/>
      <c r="J48" s="107">
        <v>27282333</v>
      </c>
      <c r="K48" s="102"/>
      <c r="L48" s="4">
        <v>490000</v>
      </c>
      <c r="M48" s="102"/>
      <c r="N48" s="4">
        <v>29099960</v>
      </c>
    </row>
    <row r="49" spans="1:14">
      <c r="C49" s="101" t="s">
        <v>244</v>
      </c>
      <c r="H49" s="4">
        <v>-910972</v>
      </c>
      <c r="I49" s="102"/>
      <c r="J49" s="4">
        <v>-278548738</v>
      </c>
      <c r="K49" s="102"/>
      <c r="L49" s="4">
        <v>0</v>
      </c>
      <c r="M49" s="102"/>
      <c r="N49" s="4">
        <v>0</v>
      </c>
    </row>
    <row r="50" spans="1:14">
      <c r="C50" s="101" t="s">
        <v>281</v>
      </c>
      <c r="H50" s="4">
        <v>-115969197</v>
      </c>
      <c r="I50" s="102"/>
      <c r="J50" s="4">
        <v>-15388320</v>
      </c>
      <c r="K50" s="102"/>
      <c r="L50" s="4">
        <v>-16756440</v>
      </c>
      <c r="M50" s="102"/>
      <c r="N50" s="4">
        <v>-5443653</v>
      </c>
    </row>
    <row r="51" spans="1:14">
      <c r="C51" s="101" t="s">
        <v>196</v>
      </c>
      <c r="H51" s="4">
        <v>564014</v>
      </c>
      <c r="I51" s="102"/>
      <c r="J51" s="107">
        <v>5053630</v>
      </c>
      <c r="K51" s="102"/>
      <c r="L51" s="4">
        <v>40000</v>
      </c>
      <c r="M51" s="102"/>
      <c r="N51" s="107">
        <v>540000</v>
      </c>
    </row>
    <row r="52" spans="1:14">
      <c r="C52" s="101" t="s">
        <v>243</v>
      </c>
      <c r="H52" s="4">
        <v>-23977191</v>
      </c>
      <c r="I52" s="102"/>
      <c r="J52" s="4">
        <v>-23054627</v>
      </c>
      <c r="K52" s="102"/>
      <c r="L52" s="4">
        <v>-12069431</v>
      </c>
      <c r="M52" s="102"/>
      <c r="N52" s="4">
        <v>-311531</v>
      </c>
    </row>
    <row r="53" spans="1:14">
      <c r="C53" s="101" t="s">
        <v>221</v>
      </c>
      <c r="D53" s="105"/>
      <c r="H53" s="107"/>
      <c r="I53" s="102"/>
      <c r="J53" s="107"/>
      <c r="K53" s="102"/>
      <c r="L53" s="4"/>
      <c r="M53" s="102"/>
      <c r="N53" s="4"/>
    </row>
    <row r="54" spans="1:14">
      <c r="D54" s="105" t="s">
        <v>197</v>
      </c>
      <c r="H54" s="4">
        <v>398088889</v>
      </c>
      <c r="I54" s="102"/>
      <c r="J54" s="4">
        <v>1152960002</v>
      </c>
      <c r="K54" s="102"/>
      <c r="L54" s="4">
        <v>689610000</v>
      </c>
      <c r="M54" s="12"/>
      <c r="N54" s="4">
        <v>2247026300</v>
      </c>
    </row>
    <row r="55" spans="1:14">
      <c r="D55" s="105" t="s">
        <v>245</v>
      </c>
      <c r="H55" s="4">
        <v>7513823</v>
      </c>
      <c r="I55" s="102"/>
      <c r="J55" s="4">
        <v>446364</v>
      </c>
      <c r="K55" s="102"/>
      <c r="L55" s="4">
        <v>0</v>
      </c>
      <c r="M55" s="12"/>
      <c r="N55" s="4">
        <v>0</v>
      </c>
    </row>
    <row r="56" spans="1:14">
      <c r="C56" s="101" t="s">
        <v>198</v>
      </c>
      <c r="H56" s="4"/>
      <c r="I56" s="102"/>
      <c r="J56" s="4"/>
      <c r="K56" s="102"/>
      <c r="L56" s="4"/>
      <c r="M56" s="12"/>
      <c r="N56" s="4"/>
    </row>
    <row r="57" spans="1:14">
      <c r="D57" s="105" t="s">
        <v>197</v>
      </c>
      <c r="H57" s="4">
        <v>-360420649</v>
      </c>
      <c r="I57" s="102"/>
      <c r="J57" s="4">
        <v>-414922050</v>
      </c>
      <c r="K57" s="102"/>
      <c r="L57" s="4">
        <v>-1023441564</v>
      </c>
      <c r="M57" s="12"/>
      <c r="N57" s="4">
        <v>-1006020338</v>
      </c>
    </row>
    <row r="58" spans="1:14">
      <c r="D58" s="105" t="s">
        <v>255</v>
      </c>
      <c r="H58" s="4">
        <v>-9983047</v>
      </c>
      <c r="I58" s="102"/>
      <c r="J58" s="4">
        <v>-804127</v>
      </c>
      <c r="K58" s="102"/>
      <c r="L58" s="4">
        <v>0</v>
      </c>
      <c r="M58" s="12"/>
      <c r="N58" s="4">
        <v>0</v>
      </c>
    </row>
    <row r="59" spans="1:14">
      <c r="C59" s="101" t="s">
        <v>164</v>
      </c>
      <c r="H59" s="4">
        <v>153545357</v>
      </c>
      <c r="I59" s="102"/>
      <c r="J59" s="4">
        <v>337408096</v>
      </c>
      <c r="K59" s="102"/>
      <c r="L59" s="4">
        <v>278330897</v>
      </c>
      <c r="M59" s="12"/>
      <c r="N59" s="4">
        <v>491411415</v>
      </c>
    </row>
    <row r="60" spans="1:14">
      <c r="C60" s="101" t="s">
        <v>61</v>
      </c>
      <c r="H60" s="4">
        <v>25336349</v>
      </c>
      <c r="I60" s="102"/>
      <c r="J60" s="4">
        <v>58163175</v>
      </c>
      <c r="K60" s="102"/>
      <c r="L60" s="4">
        <v>29233928</v>
      </c>
      <c r="M60" s="102"/>
      <c r="N60" s="4">
        <v>80174330</v>
      </c>
    </row>
    <row r="61" spans="1:14" ht="20.399999999999999">
      <c r="A61" s="99"/>
      <c r="B61" s="99" t="s">
        <v>165</v>
      </c>
      <c r="C61" s="99"/>
      <c r="D61" s="99"/>
      <c r="E61" s="99"/>
      <c r="F61" s="99"/>
      <c r="G61" s="99"/>
      <c r="H61" s="87">
        <v>-159784420</v>
      </c>
      <c r="I61" s="4"/>
      <c r="J61" s="87">
        <v>10846078</v>
      </c>
      <c r="K61" s="4"/>
      <c r="L61" s="87">
        <v>-481161429</v>
      </c>
      <c r="M61" s="102"/>
      <c r="N61" s="87">
        <v>957200095</v>
      </c>
    </row>
    <row r="62" spans="1:14" ht="20.399999999999999">
      <c r="A62" s="99" t="s">
        <v>62</v>
      </c>
      <c r="H62" s="102"/>
      <c r="I62" s="102"/>
      <c r="J62" s="102"/>
      <c r="K62" s="102"/>
      <c r="L62" s="102"/>
      <c r="M62" s="102"/>
      <c r="N62" s="102"/>
    </row>
    <row r="63" spans="1:14" ht="20.399999999999999">
      <c r="A63" s="99"/>
      <c r="C63" s="101" t="s">
        <v>246</v>
      </c>
      <c r="H63" s="102">
        <v>-9566523</v>
      </c>
      <c r="I63" s="102"/>
      <c r="J63" s="102">
        <v>-13685644</v>
      </c>
      <c r="K63" s="102"/>
      <c r="L63" s="102">
        <v>-6728699</v>
      </c>
      <c r="M63" s="102"/>
      <c r="N63" s="102">
        <v>-9260442</v>
      </c>
    </row>
    <row r="64" spans="1:14" ht="20.399999999999999">
      <c r="A64" s="99"/>
      <c r="C64" s="101" t="s">
        <v>202</v>
      </c>
      <c r="H64" s="102">
        <v>3461256</v>
      </c>
      <c r="I64" s="102"/>
      <c r="J64" s="102">
        <v>818488</v>
      </c>
      <c r="K64" s="102"/>
      <c r="L64" s="102">
        <v>2695</v>
      </c>
      <c r="M64" s="102"/>
      <c r="N64" s="102">
        <v>818488</v>
      </c>
    </row>
    <row r="65" spans="1:16">
      <c r="C65" s="101" t="s">
        <v>63</v>
      </c>
      <c r="H65" s="4"/>
      <c r="I65" s="12"/>
      <c r="J65" s="4"/>
      <c r="K65" s="12"/>
      <c r="L65" s="102"/>
      <c r="M65" s="12"/>
      <c r="N65" s="4"/>
    </row>
    <row r="66" spans="1:16">
      <c r="D66" s="105" t="s">
        <v>67</v>
      </c>
      <c r="F66" s="105"/>
      <c r="G66" s="105"/>
      <c r="H66" s="107">
        <v>800000</v>
      </c>
      <c r="I66" s="12"/>
      <c r="J66" s="107">
        <v>0</v>
      </c>
      <c r="K66" s="12"/>
      <c r="L66" s="102">
        <v>137401510</v>
      </c>
      <c r="M66" s="12"/>
      <c r="N66" s="4">
        <v>92300000</v>
      </c>
    </row>
    <row r="67" spans="1:16">
      <c r="D67" s="105" t="s">
        <v>112</v>
      </c>
      <c r="F67" s="105"/>
      <c r="G67" s="105"/>
      <c r="H67" s="4">
        <v>7699165774</v>
      </c>
      <c r="I67" s="12"/>
      <c r="J67" s="4">
        <v>7012433550</v>
      </c>
      <c r="K67" s="12"/>
      <c r="L67" s="102">
        <v>7301006125</v>
      </c>
      <c r="M67" s="12"/>
      <c r="N67" s="4">
        <v>6446875266</v>
      </c>
    </row>
    <row r="68" spans="1:16" s="99" customFormat="1" ht="20.399999999999999">
      <c r="A68" s="101"/>
      <c r="B68" s="101"/>
      <c r="C68" s="101" t="s">
        <v>113</v>
      </c>
      <c r="D68" s="101"/>
      <c r="E68" s="105"/>
      <c r="F68" s="105"/>
      <c r="G68" s="105"/>
      <c r="H68" s="4"/>
      <c r="I68" s="12"/>
      <c r="J68" s="4"/>
      <c r="K68" s="102"/>
      <c r="L68" s="102"/>
      <c r="M68" s="102"/>
      <c r="N68" s="4"/>
      <c r="P68" s="49"/>
    </row>
    <row r="69" spans="1:16" s="99" customFormat="1" ht="20.399999999999999">
      <c r="A69" s="101"/>
      <c r="B69" s="101"/>
      <c r="C69" s="101"/>
      <c r="D69" s="105" t="s">
        <v>67</v>
      </c>
      <c r="F69" s="105"/>
      <c r="G69" s="105"/>
      <c r="H69" s="14">
        <v>-18877200</v>
      </c>
      <c r="I69" s="12"/>
      <c r="J69" s="14">
        <v>0</v>
      </c>
      <c r="K69" s="12"/>
      <c r="L69" s="102">
        <v>0</v>
      </c>
      <c r="M69" s="12"/>
      <c r="N69" s="14">
        <v>0</v>
      </c>
      <c r="P69" s="49"/>
    </row>
    <row r="70" spans="1:16">
      <c r="D70" s="105" t="s">
        <v>112</v>
      </c>
      <c r="F70" s="105"/>
      <c r="G70" s="105"/>
      <c r="H70" s="4">
        <v>-7652751858</v>
      </c>
      <c r="I70" s="12"/>
      <c r="J70" s="4">
        <v>-6604746514</v>
      </c>
      <c r="K70" s="12"/>
      <c r="L70" s="102">
        <v>-7302759935</v>
      </c>
      <c r="M70" s="12"/>
      <c r="N70" s="4">
        <v>-6168948781</v>
      </c>
    </row>
    <row r="71" spans="1:16">
      <c r="C71" s="101" t="s">
        <v>166</v>
      </c>
      <c r="E71" s="105"/>
      <c r="F71" s="105"/>
      <c r="G71" s="105"/>
      <c r="H71" s="4">
        <v>-18346041</v>
      </c>
      <c r="I71" s="12"/>
      <c r="J71" s="4">
        <v>-21064298</v>
      </c>
      <c r="K71" s="12"/>
      <c r="L71" s="102">
        <v>-8953546</v>
      </c>
      <c r="M71" s="12"/>
      <c r="N71" s="4">
        <v>-9694964</v>
      </c>
    </row>
    <row r="72" spans="1:16">
      <c r="C72" s="101" t="s">
        <v>104</v>
      </c>
      <c r="E72" s="105"/>
      <c r="F72" s="105"/>
      <c r="G72" s="105"/>
      <c r="H72" s="107">
        <v>-355462757</v>
      </c>
      <c r="I72" s="12"/>
      <c r="J72" s="107">
        <v>-113085325</v>
      </c>
      <c r="K72" s="12"/>
      <c r="L72" s="102">
        <v>-337798005</v>
      </c>
      <c r="M72" s="12"/>
      <c r="N72" s="4">
        <v>-113027173</v>
      </c>
    </row>
    <row r="73" spans="1:16">
      <c r="C73" s="101" t="s">
        <v>64</v>
      </c>
      <c r="H73" s="4">
        <v>-587809112</v>
      </c>
      <c r="I73" s="12"/>
      <c r="J73" s="4">
        <v>-446657000</v>
      </c>
      <c r="K73" s="102"/>
      <c r="L73" s="102">
        <v>-518444830</v>
      </c>
      <c r="M73" s="102"/>
      <c r="N73" s="4">
        <v>-394284389</v>
      </c>
    </row>
    <row r="74" spans="1:16" ht="20.399999999999999">
      <c r="B74" s="99" t="s">
        <v>167</v>
      </c>
      <c r="C74" s="99"/>
      <c r="D74" s="99"/>
      <c r="E74" s="99"/>
      <c r="F74" s="99"/>
      <c r="G74" s="99"/>
      <c r="H74" s="87">
        <v>-939386461</v>
      </c>
      <c r="I74" s="4"/>
      <c r="J74" s="87">
        <v>-185986743</v>
      </c>
      <c r="K74" s="4"/>
      <c r="L74" s="87">
        <v>-736274685</v>
      </c>
      <c r="M74" s="102"/>
      <c r="N74" s="87">
        <v>-155221995</v>
      </c>
    </row>
    <row r="75" spans="1:16" ht="20.399999999999999">
      <c r="A75" s="99" t="s">
        <v>186</v>
      </c>
      <c r="C75" s="99"/>
      <c r="D75" s="99"/>
      <c r="E75" s="99"/>
      <c r="F75" s="99"/>
      <c r="G75" s="99"/>
      <c r="H75" s="4">
        <v>-2050483739</v>
      </c>
      <c r="I75" s="4"/>
      <c r="J75" s="4">
        <v>-672828403</v>
      </c>
      <c r="K75" s="4"/>
      <c r="L75" s="4">
        <v>-1752371489</v>
      </c>
      <c r="M75" s="102"/>
      <c r="N75" s="4">
        <v>107296556</v>
      </c>
    </row>
    <row r="76" spans="1:16" ht="20.399999999999999">
      <c r="A76" s="99" t="s">
        <v>216</v>
      </c>
      <c r="B76" s="99"/>
      <c r="C76" s="99"/>
      <c r="D76" s="99"/>
      <c r="H76" s="102">
        <v>2449544858</v>
      </c>
      <c r="I76" s="4"/>
      <c r="J76" s="102">
        <v>2090036701</v>
      </c>
      <c r="K76" s="4"/>
      <c r="L76" s="102">
        <v>1904544534</v>
      </c>
      <c r="M76" s="4"/>
      <c r="N76" s="102">
        <v>733452180</v>
      </c>
    </row>
    <row r="77" spans="1:16" ht="20.399999999999999">
      <c r="A77" s="99" t="s">
        <v>203</v>
      </c>
      <c r="B77" s="99"/>
      <c r="C77" s="99"/>
      <c r="D77" s="99"/>
      <c r="H77" s="102">
        <v>-454564</v>
      </c>
      <c r="I77" s="4"/>
      <c r="J77" s="102">
        <v>3082321</v>
      </c>
      <c r="K77" s="4"/>
      <c r="L77" s="102">
        <v>0</v>
      </c>
      <c r="M77" s="102"/>
      <c r="N77" s="102">
        <v>0</v>
      </c>
    </row>
    <row r="78" spans="1:16" ht="21" thickBot="1">
      <c r="A78" s="99" t="s">
        <v>217</v>
      </c>
      <c r="B78" s="99"/>
      <c r="C78" s="99"/>
      <c r="D78" s="99"/>
      <c r="E78" s="99"/>
      <c r="F78" s="99"/>
      <c r="G78" s="99"/>
      <c r="H78" s="92">
        <v>398606555</v>
      </c>
      <c r="I78" s="102"/>
      <c r="J78" s="92">
        <v>1420290619</v>
      </c>
      <c r="K78" s="102"/>
      <c r="L78" s="92">
        <v>152173045</v>
      </c>
      <c r="M78" s="102"/>
      <c r="N78" s="92">
        <v>840748736</v>
      </c>
    </row>
    <row r="79" spans="1:16" ht="21" thickTop="1">
      <c r="A79" s="99"/>
      <c r="B79" s="99"/>
      <c r="C79" s="99"/>
      <c r="D79" s="99"/>
      <c r="E79" s="99"/>
      <c r="F79" s="99"/>
      <c r="G79" s="99"/>
      <c r="H79" s="4"/>
      <c r="I79" s="102"/>
      <c r="J79" s="4"/>
      <c r="K79" s="102"/>
      <c r="L79" s="4"/>
      <c r="M79" s="102"/>
      <c r="N79" s="4"/>
    </row>
    <row r="80" spans="1:16" ht="20.399999999999999">
      <c r="A80" s="112" t="s">
        <v>168</v>
      </c>
      <c r="B80" s="113"/>
      <c r="C80" s="113"/>
      <c r="D80" s="113"/>
      <c r="E80" s="99"/>
      <c r="F80" s="99"/>
      <c r="G80" s="99"/>
      <c r="H80" s="114"/>
      <c r="I80" s="114"/>
      <c r="J80" s="114"/>
      <c r="K80" s="114"/>
      <c r="L80" s="114"/>
      <c r="M80" s="114"/>
      <c r="N80" s="114"/>
    </row>
    <row r="81" spans="1:14">
      <c r="A81" s="101" t="s">
        <v>0</v>
      </c>
      <c r="C81" s="101" t="s">
        <v>116</v>
      </c>
      <c r="F81" s="115"/>
      <c r="G81" s="115"/>
      <c r="H81" s="4">
        <v>287619742</v>
      </c>
      <c r="I81" s="13"/>
      <c r="J81" s="4">
        <v>112945038</v>
      </c>
      <c r="K81" s="13"/>
      <c r="L81" s="4">
        <v>215367821</v>
      </c>
      <c r="M81" s="13"/>
      <c r="N81" s="4">
        <v>96329328</v>
      </c>
    </row>
    <row r="82" spans="1:14">
      <c r="A82" s="101" t="s">
        <v>1</v>
      </c>
      <c r="C82" s="101" t="s">
        <v>227</v>
      </c>
      <c r="G82" s="115"/>
      <c r="H82" s="14"/>
      <c r="I82" s="13"/>
      <c r="J82" s="14"/>
      <c r="K82" s="116"/>
      <c r="L82" s="14"/>
      <c r="M82" s="116"/>
      <c r="N82" s="14"/>
    </row>
    <row r="83" spans="1:14">
      <c r="C83" s="101" t="s">
        <v>222</v>
      </c>
      <c r="G83" s="115"/>
      <c r="H83" s="14"/>
      <c r="I83" s="13"/>
      <c r="J83" s="14"/>
      <c r="K83" s="116"/>
      <c r="L83" s="14"/>
      <c r="M83" s="116"/>
      <c r="N83" s="14"/>
    </row>
    <row r="84" spans="1:14">
      <c r="D84" s="101" t="s">
        <v>146</v>
      </c>
      <c r="G84" s="115"/>
      <c r="H84" s="14">
        <v>195733119</v>
      </c>
      <c r="I84" s="13"/>
      <c r="J84" s="14">
        <v>557945130</v>
      </c>
      <c r="K84" s="97"/>
      <c r="L84" s="4">
        <v>0</v>
      </c>
      <c r="M84" s="97"/>
      <c r="N84" s="4">
        <v>0</v>
      </c>
    </row>
    <row r="85" spans="1:14">
      <c r="D85" s="101" t="s">
        <v>147</v>
      </c>
      <c r="G85" s="115"/>
      <c r="H85" s="14">
        <v>-210580927</v>
      </c>
      <c r="I85" s="13"/>
      <c r="J85" s="14">
        <v>-352388452</v>
      </c>
      <c r="K85" s="97"/>
      <c r="L85" s="4">
        <v>0</v>
      </c>
      <c r="M85" s="97"/>
      <c r="N85" s="4">
        <v>0</v>
      </c>
    </row>
    <row r="86" spans="1:14">
      <c r="D86" s="101" t="s">
        <v>223</v>
      </c>
      <c r="G86" s="115"/>
      <c r="H86" s="14">
        <v>14393244</v>
      </c>
      <c r="I86" s="13"/>
      <c r="J86" s="14">
        <v>-202474357</v>
      </c>
      <c r="K86" s="97"/>
      <c r="L86" s="7">
        <v>0</v>
      </c>
      <c r="M86" s="97"/>
      <c r="N86" s="7">
        <v>0</v>
      </c>
    </row>
    <row r="87" spans="1:14" ht="20.399999999999999" thickBot="1">
      <c r="D87" s="101" t="s">
        <v>228</v>
      </c>
      <c r="G87" s="115"/>
      <c r="H87" s="92">
        <v>-454564</v>
      </c>
      <c r="I87" s="13"/>
      <c r="J87" s="92">
        <v>3082321</v>
      </c>
      <c r="K87" s="13"/>
      <c r="L87" s="92">
        <v>0</v>
      </c>
      <c r="M87" s="13"/>
      <c r="N87" s="92">
        <v>0</v>
      </c>
    </row>
    <row r="88" spans="1:14" ht="20.399999999999999" thickTop="1">
      <c r="A88" s="101" t="s">
        <v>2</v>
      </c>
      <c r="C88" s="101" t="s">
        <v>199</v>
      </c>
      <c r="H88" s="107">
        <v>-3956249</v>
      </c>
      <c r="I88" s="13"/>
      <c r="J88" s="107">
        <v>0</v>
      </c>
      <c r="K88" s="13"/>
      <c r="L88" s="107">
        <v>510000</v>
      </c>
      <c r="M88" s="107"/>
      <c r="N88" s="107">
        <v>212999600</v>
      </c>
    </row>
    <row r="89" spans="1:14">
      <c r="A89" s="101" t="s">
        <v>79</v>
      </c>
      <c r="C89" s="101" t="s">
        <v>284</v>
      </c>
      <c r="H89" s="107">
        <v>0</v>
      </c>
      <c r="I89" s="13"/>
      <c r="J89" s="107">
        <v>0</v>
      </c>
      <c r="K89" s="13"/>
      <c r="L89" s="107">
        <v>4466249</v>
      </c>
      <c r="M89" s="107"/>
      <c r="N89" s="107">
        <v>0</v>
      </c>
    </row>
    <row r="90" spans="1:14">
      <c r="A90" s="101" t="s">
        <v>80</v>
      </c>
      <c r="C90" s="101" t="s">
        <v>272</v>
      </c>
      <c r="H90" s="107">
        <v>0</v>
      </c>
      <c r="I90" s="13"/>
      <c r="J90" s="107">
        <v>33251475</v>
      </c>
      <c r="K90" s="13"/>
      <c r="L90" s="107">
        <v>0</v>
      </c>
      <c r="M90" s="107"/>
      <c r="N90" s="107">
        <v>3141852</v>
      </c>
    </row>
    <row r="91" spans="1:14">
      <c r="A91" s="101" t="s">
        <v>89</v>
      </c>
      <c r="C91" s="101" t="s">
        <v>114</v>
      </c>
      <c r="H91" s="107">
        <v>43798926</v>
      </c>
      <c r="I91" s="123"/>
      <c r="J91" s="107">
        <v>14710242</v>
      </c>
      <c r="K91" s="123"/>
      <c r="L91" s="107">
        <v>10407848</v>
      </c>
      <c r="M91" s="107"/>
      <c r="N91" s="107">
        <v>5271756</v>
      </c>
    </row>
    <row r="92" spans="1:14">
      <c r="A92" s="101" t="s">
        <v>103</v>
      </c>
      <c r="C92" s="101" t="s">
        <v>292</v>
      </c>
      <c r="H92" s="107">
        <v>-10798503</v>
      </c>
      <c r="I92" s="123"/>
      <c r="J92" s="107">
        <v>-1027272</v>
      </c>
      <c r="K92" s="123"/>
      <c r="L92" s="107">
        <v>-350000</v>
      </c>
      <c r="M92" s="107"/>
      <c r="N92" s="107">
        <v>0</v>
      </c>
    </row>
    <row r="93" spans="1:14">
      <c r="A93" s="101" t="s">
        <v>230</v>
      </c>
      <c r="C93" s="101" t="s">
        <v>293</v>
      </c>
      <c r="H93" s="107">
        <v>0</v>
      </c>
      <c r="J93" s="107">
        <v>0</v>
      </c>
      <c r="K93" s="107"/>
      <c r="L93" s="107">
        <v>20000000</v>
      </c>
      <c r="M93" s="107"/>
      <c r="N93" s="107">
        <v>187199000</v>
      </c>
    </row>
    <row r="94" spans="1:14">
      <c r="A94" s="101" t="s">
        <v>248</v>
      </c>
      <c r="C94" s="101" t="s">
        <v>294</v>
      </c>
      <c r="H94" s="107">
        <v>61862539</v>
      </c>
      <c r="J94" s="107">
        <v>38713927</v>
      </c>
      <c r="K94" s="107"/>
      <c r="L94" s="107">
        <v>19998446</v>
      </c>
      <c r="M94" s="107"/>
      <c r="N94" s="107">
        <v>16114907</v>
      </c>
    </row>
    <row r="95" spans="1:14">
      <c r="A95" s="101" t="s">
        <v>249</v>
      </c>
      <c r="C95" s="101" t="s">
        <v>295</v>
      </c>
      <c r="H95" s="107">
        <v>0</v>
      </c>
      <c r="J95" s="107">
        <v>0</v>
      </c>
      <c r="K95" s="107"/>
      <c r="L95" s="107">
        <v>115801510</v>
      </c>
      <c r="M95" s="107"/>
      <c r="N95" s="107">
        <v>23951050</v>
      </c>
    </row>
    <row r="96" spans="1:14">
      <c r="A96" s="101" t="s">
        <v>250</v>
      </c>
      <c r="C96" s="101" t="s">
        <v>252</v>
      </c>
      <c r="H96" s="107">
        <v>51562070</v>
      </c>
      <c r="J96" s="107">
        <v>0</v>
      </c>
      <c r="K96" s="107"/>
      <c r="L96" s="107">
        <v>51562070</v>
      </c>
      <c r="M96" s="107"/>
      <c r="N96" s="107">
        <v>40000190</v>
      </c>
    </row>
    <row r="97" spans="1:14">
      <c r="A97" s="101" t="s">
        <v>251</v>
      </c>
      <c r="C97" s="101" t="s">
        <v>256</v>
      </c>
      <c r="H97" s="107">
        <v>0</v>
      </c>
      <c r="J97" s="107">
        <v>0</v>
      </c>
      <c r="K97" s="107"/>
      <c r="L97" s="107">
        <v>0</v>
      </c>
      <c r="M97" s="107"/>
      <c r="N97" s="107">
        <v>0</v>
      </c>
    </row>
    <row r="98" spans="1:14">
      <c r="A98" s="101" t="s">
        <v>273</v>
      </c>
      <c r="C98" s="101" t="s">
        <v>275</v>
      </c>
      <c r="H98" s="107">
        <v>0</v>
      </c>
      <c r="J98" s="107">
        <v>348050000</v>
      </c>
      <c r="K98" s="107"/>
      <c r="L98" s="107">
        <v>0</v>
      </c>
      <c r="M98" s="107"/>
      <c r="N98" s="107">
        <v>348050000</v>
      </c>
    </row>
    <row r="99" spans="1:14">
      <c r="A99" s="101" t="s">
        <v>274</v>
      </c>
      <c r="C99" s="101" t="s">
        <v>276</v>
      </c>
      <c r="H99" s="107">
        <v>0</v>
      </c>
      <c r="J99" s="107">
        <v>0</v>
      </c>
      <c r="K99" s="107"/>
      <c r="L99" s="107">
        <v>237073322</v>
      </c>
      <c r="M99" s="107"/>
      <c r="N99" s="107">
        <v>374954</v>
      </c>
    </row>
    <row r="100" spans="1:14">
      <c r="A100" s="101" t="s">
        <v>278</v>
      </c>
      <c r="C100" s="101" t="s">
        <v>277</v>
      </c>
      <c r="H100" s="107">
        <v>0</v>
      </c>
      <c r="J100" s="107">
        <v>0</v>
      </c>
      <c r="K100" s="107"/>
      <c r="L100" s="107">
        <v>28634219</v>
      </c>
      <c r="M100" s="107"/>
      <c r="N100" s="107">
        <v>0</v>
      </c>
    </row>
    <row r="101" spans="1:14">
      <c r="A101" s="101" t="s">
        <v>279</v>
      </c>
      <c r="C101" s="101" t="s">
        <v>280</v>
      </c>
      <c r="H101" s="107">
        <v>0</v>
      </c>
      <c r="J101" s="107">
        <v>0</v>
      </c>
      <c r="K101" s="107"/>
      <c r="L101" s="107">
        <v>22263480</v>
      </c>
      <c r="M101" s="107"/>
      <c r="N101" s="107">
        <v>0</v>
      </c>
    </row>
    <row r="102" spans="1:14">
      <c r="A102" s="101" t="s">
        <v>285</v>
      </c>
      <c r="C102" s="101" t="s">
        <v>287</v>
      </c>
      <c r="H102" s="107">
        <v>36611978</v>
      </c>
      <c r="J102" s="107">
        <v>0</v>
      </c>
      <c r="K102" s="107"/>
      <c r="L102" s="107">
        <v>13714997</v>
      </c>
      <c r="M102" s="107"/>
      <c r="N102" s="107">
        <v>0</v>
      </c>
    </row>
    <row r="103" spans="1:14" ht="23.4">
      <c r="A103" s="101" t="s">
        <v>288</v>
      </c>
      <c r="C103" s="101" t="s">
        <v>290</v>
      </c>
      <c r="H103" s="107">
        <v>1484433</v>
      </c>
      <c r="J103" s="186">
        <v>0</v>
      </c>
      <c r="K103" s="186"/>
      <c r="L103" s="186">
        <v>0</v>
      </c>
      <c r="M103" s="186"/>
      <c r="N103" s="186">
        <v>0</v>
      </c>
    </row>
    <row r="104" spans="1:14" ht="23.4">
      <c r="A104" s="101" t="s">
        <v>289</v>
      </c>
      <c r="C104" s="101" t="s">
        <v>291</v>
      </c>
      <c r="H104" s="107">
        <v>9983047</v>
      </c>
      <c r="J104" s="186">
        <v>0</v>
      </c>
      <c r="K104" s="186"/>
      <c r="L104" s="186">
        <v>0</v>
      </c>
      <c r="M104" s="186"/>
      <c r="N104" s="186">
        <v>0</v>
      </c>
    </row>
    <row r="105" spans="1:14">
      <c r="N105" s="107"/>
    </row>
    <row r="106" spans="1:14">
      <c r="N106" s="107"/>
    </row>
    <row r="107" spans="1:14">
      <c r="N107" s="107"/>
    </row>
    <row r="108" spans="1:14">
      <c r="N108" s="107"/>
    </row>
    <row r="109" spans="1:14">
      <c r="N109" s="107"/>
    </row>
    <row r="110" spans="1:14">
      <c r="N110" s="107"/>
    </row>
    <row r="111" spans="1:14">
      <c r="N111" s="107"/>
    </row>
    <row r="112" spans="1:14">
      <c r="N112" s="107"/>
    </row>
    <row r="113" spans="14:14">
      <c r="N113" s="107"/>
    </row>
    <row r="114" spans="14:14">
      <c r="N114" s="107"/>
    </row>
    <row r="115" spans="14:14">
      <c r="N115" s="107"/>
    </row>
    <row r="116" spans="14:14">
      <c r="N116" s="107"/>
    </row>
    <row r="117" spans="14:14">
      <c r="N117" s="107"/>
    </row>
    <row r="118" spans="14:14">
      <c r="N118" s="107"/>
    </row>
    <row r="119" spans="14:14">
      <c r="N119" s="107"/>
    </row>
    <row r="120" spans="14:14">
      <c r="N120" s="107"/>
    </row>
    <row r="121" spans="14:14">
      <c r="N121" s="107"/>
    </row>
    <row r="122" spans="14:14">
      <c r="N122" s="117"/>
    </row>
  </sheetData>
  <pageMargins left="0.70866141732283472" right="0.39370078740157483" top="0.74803149606299213" bottom="0.74803149606299213" header="0.31496062992125984" footer="0.31496062992125984"/>
  <pageSetup paperSize="9" scale="61" firstPageNumber="9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40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MO'my mint</cp:lastModifiedBy>
  <cp:lastPrinted>2024-11-14T09:35:50Z</cp:lastPrinted>
  <dcterms:created xsi:type="dcterms:W3CDTF">2010-02-24T06:21:24Z</dcterms:created>
  <dcterms:modified xsi:type="dcterms:W3CDTF">2024-11-14T09:40:27Z</dcterms:modified>
</cp:coreProperties>
</file>