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BLA-INSURANCE (1644764 )\FS - Q3\"/>
    </mc:Choice>
  </mc:AlternateContent>
  <xr:revisionPtr revIDLastSave="0" documentId="13_ncr:1_{95D499BA-6A4B-4F6B-A3E9-285416959C1B}" xr6:coauthVersionLast="47" xr6:coauthVersionMax="47" xr10:uidLastSave="{00000000-0000-0000-0000-000000000000}"/>
  <bookViews>
    <workbookView xWindow="150" yWindow="10" windowWidth="19050" windowHeight="11390" tabRatio="826" xr2:uid="{00000000-000D-0000-FFFF-FFFF00000000}"/>
  </bookViews>
  <sheets>
    <sheet name="BS" sheetId="9" r:id="rId1"/>
    <sheet name="PL 3M" sheetId="10" r:id="rId2"/>
    <sheet name="PL 9M" sheetId="23" r:id="rId3"/>
    <sheet name="SCSE_Conso 66" sheetId="19" r:id="rId4"/>
    <sheet name="SCSE_Conso 67" sheetId="25" r:id="rId5"/>
    <sheet name="SCSE_Separate 66" sheetId="20" r:id="rId6"/>
    <sheet name="SCSE_Separate 67" sheetId="24" r:id="rId7"/>
    <sheet name="CF" sheetId="15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5" i="24" l="1"/>
  <c r="S26" i="24" s="1"/>
  <c r="Q26" i="24"/>
  <c r="O26" i="24"/>
  <c r="M26" i="24"/>
  <c r="K26" i="24"/>
  <c r="I26" i="24"/>
  <c r="G26" i="24"/>
  <c r="E26" i="24"/>
  <c r="Q25" i="24"/>
  <c r="O25" i="24"/>
  <c r="M25" i="24"/>
  <c r="K25" i="24"/>
  <c r="I25" i="24"/>
  <c r="G25" i="24"/>
  <c r="E25" i="24"/>
  <c r="S22" i="20" l="1"/>
  <c r="S20" i="20"/>
  <c r="S17" i="20"/>
  <c r="S16" i="20"/>
  <c r="S23" i="19"/>
  <c r="S21" i="19"/>
  <c r="S18" i="19"/>
  <c r="Q24" i="20"/>
  <c r="O24" i="20"/>
  <c r="M24" i="20"/>
  <c r="K24" i="20"/>
  <c r="I24" i="20"/>
  <c r="G24" i="20"/>
  <c r="E24" i="20"/>
  <c r="Q23" i="20"/>
  <c r="O23" i="20"/>
  <c r="M23" i="20"/>
  <c r="K23" i="20"/>
  <c r="I23" i="20"/>
  <c r="G23" i="20"/>
  <c r="E23" i="20"/>
  <c r="W27" i="25"/>
  <c r="U27" i="25"/>
  <c r="S27" i="25"/>
  <c r="Q27" i="25"/>
  <c r="O27" i="25"/>
  <c r="M27" i="25"/>
  <c r="K27" i="25"/>
  <c r="I27" i="25"/>
  <c r="G27" i="25"/>
  <c r="E27" i="25"/>
  <c r="W26" i="25"/>
  <c r="U26" i="25"/>
  <c r="S26" i="25"/>
  <c r="Q26" i="25"/>
  <c r="O26" i="25"/>
  <c r="M26" i="25"/>
  <c r="K26" i="25"/>
  <c r="I26" i="25"/>
  <c r="G26" i="25"/>
  <c r="E26" i="25"/>
  <c r="U24" i="19"/>
  <c r="Q24" i="19"/>
  <c r="O24" i="19"/>
  <c r="M24" i="19"/>
  <c r="U25" i="19"/>
  <c r="Q25" i="19"/>
  <c r="O25" i="19"/>
  <c r="M25" i="19"/>
  <c r="K25" i="19"/>
  <c r="I25" i="19"/>
  <c r="G25" i="19"/>
  <c r="E25" i="19"/>
  <c r="S23" i="20" l="1"/>
  <c r="S24" i="20" s="1"/>
  <c r="S24" i="19"/>
  <c r="S25" i="19" s="1"/>
  <c r="I66" i="10" l="1"/>
  <c r="G66" i="10"/>
  <c r="E66" i="10"/>
  <c r="C66" i="10"/>
  <c r="D29" i="9" l="1"/>
  <c r="C31" i="15" l="1"/>
  <c r="C27" i="15"/>
  <c r="C23" i="15"/>
  <c r="G31" i="15"/>
  <c r="G27" i="15"/>
  <c r="G23" i="15"/>
  <c r="G33" i="15" l="1"/>
  <c r="G35" i="15" s="1"/>
  <c r="C33" i="15"/>
  <c r="C35" i="15" s="1"/>
  <c r="U18" i="25" l="1"/>
  <c r="S17" i="25"/>
  <c r="W17" i="25" s="1"/>
  <c r="S21" i="25"/>
  <c r="C60" i="23"/>
  <c r="G60" i="23" l="1"/>
  <c r="S22" i="24"/>
  <c r="S16" i="24"/>
  <c r="C30" i="10"/>
  <c r="S24" i="24"/>
  <c r="D87" i="9"/>
  <c r="W21" i="25"/>
  <c r="S23" i="25"/>
  <c r="W23" i="25" s="1"/>
  <c r="U18" i="19"/>
  <c r="D89" i="9" l="1"/>
  <c r="G33" i="10"/>
  <c r="G30" i="10"/>
  <c r="C12" i="10"/>
  <c r="G12" i="10"/>
  <c r="C14" i="10" l="1"/>
  <c r="C20" i="10" s="1"/>
  <c r="G36" i="10"/>
  <c r="G14" i="10"/>
  <c r="C31" i="10" l="1"/>
  <c r="G56" i="10"/>
  <c r="G20" i="10"/>
  <c r="C33" i="10" l="1"/>
  <c r="C36" i="10" s="1"/>
  <c r="G67" i="10"/>
  <c r="C38" i="10" l="1"/>
  <c r="C56" i="10" s="1"/>
  <c r="G70" i="10"/>
  <c r="C67" i="10" l="1"/>
  <c r="C72" i="23"/>
  <c r="G72" i="23"/>
  <c r="E60" i="23"/>
  <c r="C30" i="23"/>
  <c r="C12" i="23"/>
  <c r="C70" i="10" l="1"/>
  <c r="M25" i="25"/>
  <c r="S25" i="25" s="1"/>
  <c r="W25" i="25" s="1"/>
  <c r="C14" i="23"/>
  <c r="E67" i="23"/>
  <c r="C67" i="23"/>
  <c r="C20" i="23" l="1"/>
  <c r="C72" i="10"/>
  <c r="C73" i="23"/>
  <c r="C31" i="23" l="1"/>
  <c r="C33" i="23" s="1"/>
  <c r="C36" i="23" s="1"/>
  <c r="M18" i="25" l="1"/>
  <c r="H29" i="9"/>
  <c r="D65" i="9"/>
  <c r="D90" i="9" s="1"/>
  <c r="F87" i="9"/>
  <c r="S18" i="25" l="1"/>
  <c r="W18" i="25" s="1"/>
  <c r="C82" i="23"/>
  <c r="C38" i="23" l="1"/>
  <c r="H83" i="9"/>
  <c r="C56" i="23" l="1"/>
  <c r="C74" i="23" l="1"/>
  <c r="S20" i="24"/>
  <c r="C77" i="23" l="1"/>
  <c r="C79" i="23" l="1"/>
  <c r="G67" i="23"/>
  <c r="G30" i="23"/>
  <c r="G18" i="23"/>
  <c r="G12" i="23"/>
  <c r="G14" i="23" l="1"/>
  <c r="G73" i="23"/>
  <c r="G20" i="23" l="1"/>
  <c r="G31" i="23" l="1"/>
  <c r="H87" i="9"/>
  <c r="H89" i="9" s="1"/>
  <c r="H59" i="9"/>
  <c r="H65" i="9" s="1"/>
  <c r="H90" i="9" l="1"/>
  <c r="G33" i="23"/>
  <c r="G82" i="23" l="1"/>
  <c r="G36" i="23"/>
  <c r="M17" i="24"/>
  <c r="E30" i="23"/>
  <c r="E73" i="23"/>
  <c r="J29" i="9"/>
  <c r="F29" i="9"/>
  <c r="J87" i="9"/>
  <c r="J89" i="9" s="1"/>
  <c r="J59" i="9"/>
  <c r="J65" i="9" s="1"/>
  <c r="F89" i="9"/>
  <c r="F65" i="9"/>
  <c r="E30" i="10"/>
  <c r="E12" i="10"/>
  <c r="I30" i="10"/>
  <c r="I12" i="10"/>
  <c r="I62" i="10"/>
  <c r="I60" i="10"/>
  <c r="E12" i="23"/>
  <c r="I30" i="23"/>
  <c r="I18" i="23"/>
  <c r="I12" i="23"/>
  <c r="I60" i="23"/>
  <c r="E14" i="23" l="1"/>
  <c r="I14" i="23"/>
  <c r="I14" i="10"/>
  <c r="J90" i="9"/>
  <c r="S17" i="24"/>
  <c r="I67" i="23"/>
  <c r="E14" i="10"/>
  <c r="G56" i="23"/>
  <c r="I20" i="23"/>
  <c r="F90" i="9"/>
  <c r="E20" i="23" l="1"/>
  <c r="E20" i="10"/>
  <c r="I20" i="10"/>
  <c r="I73" i="23"/>
  <c r="I31" i="23"/>
  <c r="G74" i="23"/>
  <c r="D27" i="24"/>
  <c r="E31" i="15"/>
  <c r="E27" i="15"/>
  <c r="E23" i="15"/>
  <c r="I31" i="15"/>
  <c r="I27" i="15"/>
  <c r="I23" i="15"/>
  <c r="E33" i="15" l="1"/>
  <c r="E35" i="15" s="1"/>
  <c r="I33" i="23"/>
  <c r="E31" i="23"/>
  <c r="I31" i="10"/>
  <c r="G77" i="23"/>
  <c r="E31" i="10"/>
  <c r="I33" i="15"/>
  <c r="I35" i="15" s="1"/>
  <c r="M17" i="19"/>
  <c r="W21" i="19"/>
  <c r="W23" i="19"/>
  <c r="E33" i="10" l="1"/>
  <c r="E33" i="23"/>
  <c r="I33" i="10"/>
  <c r="I36" i="23"/>
  <c r="S17" i="19"/>
  <c r="W17" i="19" s="1"/>
  <c r="I56" i="23" l="1"/>
  <c r="I36" i="10"/>
  <c r="E36" i="23"/>
  <c r="E36" i="10"/>
  <c r="D25" i="20"/>
  <c r="E38" i="10" l="1"/>
  <c r="M18" i="19"/>
  <c r="W18" i="19" s="1"/>
  <c r="W24" i="19" s="1"/>
  <c r="W25" i="19" s="1"/>
  <c r="E38" i="23"/>
  <c r="I56" i="10"/>
  <c r="I74" i="23"/>
  <c r="E56" i="23" l="1"/>
  <c r="I77" i="23"/>
  <c r="I67" i="10"/>
  <c r="E56" i="10"/>
  <c r="E67" i="10" l="1"/>
  <c r="I70" i="10"/>
  <c r="E74" i="23"/>
  <c r="E77" i="23" l="1"/>
  <c r="E70" i="10"/>
  <c r="E72" i="10" l="1"/>
  <c r="E79" i="23"/>
</calcChain>
</file>

<file path=xl/sharedStrings.xml><?xml version="1.0" encoding="utf-8"?>
<sst xmlns="http://schemas.openxmlformats.org/spreadsheetml/2006/main" count="486" uniqueCount="214">
  <si>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</si>
  <si>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</si>
  <si>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</si>
  <si>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</si>
  <si>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</si>
  <si>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</si>
  <si>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</si>
  <si>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</si>
  <si>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</si>
  <si>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</si>
  <si>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</si>
  <si>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</si>
  <si>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</si>
  <si>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</si>
  <si>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</si>
  <si>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</si>
  <si>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</si>
  <si>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</si>
  <si>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</si>
  <si>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</si>
  <si>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</si>
  <si>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</si>
  <si>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</si>
  <si>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</si>
  <si>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</si>
  <si>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</si>
  <si>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</si>
  <si>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</si>
  <si>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</si>
  <si>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</si>
  <si>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</si>
  <si>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</si>
  <si>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</si>
  <si>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</si>
  <si>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</si>
  <si>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</si>
  <si>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</si>
  <si>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ทุนเรือนหุ้น</t>
  </si>
  <si>
    <t xml:space="preserve">   ยังไม่ได้จัดสรร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</si>
  <si>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</si>
  <si>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</si>
  <si>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</si>
  <si>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</si>
  <si>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</si>
  <si>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</si>
  <si>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</t>
  </si>
  <si>
    <t xml:space="preserve">รายการที่จะถูกบันทึกในส่วนของกำไรหรือขาดทุนในภายหลัง </t>
  </si>
  <si>
    <t>งบการเงินรวม</t>
  </si>
  <si>
    <t>งบการเงินเฉพาะกิจการ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</si>
  <si>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</si>
  <si>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</si>
  <si>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</si>
  <si>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</si>
  <si>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</si>
  <si>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</si>
  <si>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</si>
  <si>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</si>
  <si>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</si>
  <si>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</si>
  <si>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</si>
  <si>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</si>
  <si>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</si>
  <si>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</si>
  <si>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</si>
  <si>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</si>
  <si>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</si>
  <si>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>17</t>
  </si>
  <si>
    <t>18</t>
  </si>
  <si>
    <t>19</t>
  </si>
  <si>
    <t>กำไรสะสม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</si>
  <si>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</si>
  <si>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</si>
  <si>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</si>
  <si>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</si>
  <si>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</si>
  <si>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</si>
  <si>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</si>
  <si>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</si>
  <si>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</si>
  <si>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</si>
  <si>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</si>
  <si>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>12</t>
  </si>
  <si>
    <t>7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</si>
  <si>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</si>
  <si>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</si>
  <si>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</si>
  <si>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</si>
  <si>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</si>
  <si>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</si>
  <si>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 xml:space="preserve">   ทุนที่ออกและชำระแล้ว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</si>
  <si>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</si>
  <si>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</si>
  <si>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</si>
  <si>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</si>
  <si>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</si>
  <si>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t>ส่วนของผู้ถือหุ้นของบริษัท</t>
  </si>
  <si>
    <t>ส่วนที่เป็นของผู้ถือหุ้นบริษัท</t>
  </si>
  <si>
    <t>รายการที่จะถูกบันทึกในส่วนของกำไรหรือขาดทุนในภายหลัง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</si>
  <si>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</si>
  <si>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</si>
  <si>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</si>
  <si>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</si>
  <si>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</si>
  <si>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</si>
  <si>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</si>
  <si>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25</t>
  </si>
  <si>
    <t>20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</si>
  <si>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</si>
  <si>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</si>
  <si>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 xml:space="preserve">   เงินให้กู้ยืมและดอกเบี้ยค้างรับ</t>
  </si>
  <si>
    <t xml:space="preserve">       ผ่านกำไรขาดทุนเบ็ดเสร็จอื่น - สุทธิจากภาษีเงินได้</t>
  </si>
  <si>
    <t xml:space="preserve"> - สุทธิจากภาษีเงินได้</t>
  </si>
  <si>
    <t xml:space="preserve">       ความเสี่ยงในกระแสเงินสด - สุทธิจากภาษีเงินได้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</si>
  <si>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</si>
  <si>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</si>
  <si>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สินทรัพย์ลงทุนที่ผู้เอาประกันภัยรับความเสี่ยง</t>
  </si>
  <si>
    <t xml:space="preserve">   ขาดทุนจากการวัดมูลค่าเงินลงทุนที่วัดมูลค่ายุติธรรม</t>
  </si>
  <si>
    <t>ดูหมายเหตุประกอบงบการเงินแบบย่อ</t>
  </si>
  <si>
    <t>-</t>
  </si>
  <si>
    <t>กำไรต่อหุ้น</t>
  </si>
  <si>
    <t>(ยังไม่ได้ตรวจสอบ</t>
  </si>
  <si>
    <t>แต่สอบทานแล้ว)</t>
  </si>
  <si>
    <t>(ตรวจสอบแล้ว)</t>
  </si>
  <si>
    <t>4</t>
  </si>
  <si>
    <t>5</t>
  </si>
  <si>
    <t>6, 17</t>
  </si>
  <si>
    <t>8</t>
  </si>
  <si>
    <t>31 ธันวาคม</t>
  </si>
  <si>
    <t>“ยังไม่ได้ตรวจสอบแต่สอบทานแล้ว”</t>
  </si>
  <si>
    <t>กำไร (ขาดทุน) เบ็ดเสร็จรวมสำหรับงวด</t>
  </si>
  <si>
    <t>กำไรสำหรับงวด</t>
  </si>
  <si>
    <t xml:space="preserve">   กำไรต่อหุ้นขั้นพื้นฐาน </t>
  </si>
  <si>
    <t>9</t>
  </si>
  <si>
    <t>23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</si>
  <si>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</si>
  <si>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>การแบ่งปันกำไรสุทธิสำหรับงวด</t>
  </si>
  <si>
    <t>เงินสดสุทธิใช้ไปในกิจกรรมลงทุน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</si>
  <si>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</si>
  <si>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</si>
  <si>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กำไรสุทธิสำหรับงวด</t>
  </si>
  <si>
    <t>ยอดคงเหลือ ณ วันที่ 1 มกราคม 2566</t>
  </si>
  <si>
    <t>หนี้สินและส่วนของเจ้าของ</t>
  </si>
  <si>
    <t>ส่วนของเจ้าของ</t>
  </si>
  <si>
    <t>รวมส่วนของเจ้าของ</t>
  </si>
  <si>
    <t>ที่วัดมูลค่ายุติธรรมผ่านกำไรขาดทุนเบ็ดเสร็จอื่น</t>
  </si>
  <si>
    <t>การโอนกลับกำไรที่เกิดขึ้นจริงจากการขายเงินลงทุน</t>
  </si>
  <si>
    <t>ผ่านกำไรขาดทุนเบ็ดเสร็จอื่น</t>
  </si>
  <si>
    <t>ภาษีเงินได้เกี่ยวกับองค์ประกอบของกำไรขาดทุนเบ็ดเสร็จอื่น</t>
  </si>
  <si>
    <t>การป้องกันความเสี่ยงในกระแสเงินสด</t>
  </si>
  <si>
    <t>- สุทธิจากภาษีเงินได้</t>
  </si>
  <si>
    <t>เงินปันผลจ่าย</t>
  </si>
  <si>
    <t>กำไร (ขาดทุน) เบ็ดเสร็จอื่น</t>
  </si>
  <si>
    <t>เงินลงทุนในบริษัทย่อย</t>
  </si>
  <si>
    <t xml:space="preserve">     ผ่านกำไรขาดทุนเบ็ดเสร็จอื่น - สุทธิจากภาษีเงินได้</t>
  </si>
  <si>
    <t>เงินสดสุทธิใช้ไปในกิจกรรมจัดหาเงิน</t>
  </si>
  <si>
    <t>หุ้นสามัญ 1,708,000,000 หุ้น มูลค่าหุ้นละ 1 บาท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</si>
  <si>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</si>
  <si>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</si>
  <si>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</si>
  <si>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ยอดคงเหลือ ณ วันที่ 30 กันยายน 2566</t>
  </si>
  <si>
    <t>30 กันยายน</t>
  </si>
  <si>
    <t>ผลขาดทุนด้านเครดิตที่คาดว่าจะเกิดขึ้นและขาดทุนจากการด้อยค่า</t>
  </si>
  <si>
    <t>สำรองประกันภัยสำหรับสัญญาประกันภัยระยะยาวเพิ่มขึ้นจากงวดก่อน</t>
  </si>
  <si>
    <t>ขาดทุนเบ็ดเสร็จอื่นสำหรับงวด</t>
  </si>
  <si>
    <t>ณ วันที่ 30 กันยายน 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</si>
  <si>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</si>
  <si>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</si>
  <si>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</si>
  <si>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</si>
  <si>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</si>
  <si>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</si>
  <si>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หุ้นสามัญ 1,707,566,000 หุ้น</t>
  </si>
  <si>
    <t>รวมหนี้สินและส่วนของเจ้าของ</t>
  </si>
  <si>
    <t>กำไร (ขาดทุน) จากเงินลงทุน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</si>
  <si>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</si>
  <si>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</si>
  <si>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- สุทธิจากภาษีเงินได้</t>
  </si>
  <si>
    <t>22</t>
  </si>
  <si>
    <t xml:space="preserve">   ขาดทุนจากการวัดมูลค่ายุติธรรมตราสารอนุพันธ์สำหรับการป้องกัน</t>
  </si>
  <si>
    <t xml:space="preserve">ส่วนเกิน (ต่ำกว่า) </t>
  </si>
  <si>
    <t>จากการวัดมูลค่า</t>
  </si>
  <si>
    <t>เงินลงทุนผ่าน</t>
  </si>
  <si>
    <t>กำไรขาดทุนเบ็ดเสร็จอื่น</t>
  </si>
  <si>
    <t xml:space="preserve"> ส่วนเกินทุนจากการ</t>
  </si>
  <si>
    <t>วัดมูลค่าตราสารอนุพันธ์</t>
  </si>
  <si>
    <t>สำหรับการป้องกันความเสี่ยง</t>
  </si>
  <si>
    <t>ในกระแสเงินสด</t>
  </si>
  <si>
    <t xml:space="preserve">   กำไรจากการประมาณการตามหลักคณิตศาสตร์</t>
  </si>
  <si>
    <t>กำไร (ขาดทุน) เบ็ดเสร็จอื่นสำหรับงวด</t>
  </si>
  <si>
    <t>ส่วนเกิน (ต่ำกว่า) จากการ</t>
  </si>
  <si>
    <t>วัดมูลค่าเงินลงทุน</t>
  </si>
  <si>
    <t>ผ่านกำไรขาดทุน</t>
  </si>
  <si>
    <t>เบ็ดเสร็จอื่น</t>
  </si>
  <si>
    <t xml:space="preserve">       ประกันภัย - สุทธิจากภาษีเงินได้</t>
  </si>
  <si>
    <t xml:space="preserve">เงินสดสุทธิใช้ไปในกิจกรรมดำเนินงาน </t>
  </si>
  <si>
    <t>งบการเปลี่ยนแปลงในส่วนของเจ้าของ</t>
  </si>
  <si>
    <r>
      <t xml:space="preserve">งบการเปลี่ยนแปลงในส่วนของเจ้าของ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</si>
  <si>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ส่วนเกินจากการวัดมูลค่าเงินลงทุน</t>
  </si>
  <si>
    <t xml:space="preserve">   ส่วนเกิน (ต่ำกว่า) ทุนจากการวัดมูลค่าตราสารอนุพันธ์</t>
  </si>
  <si>
    <t xml:space="preserve">     สำหรับการป้องกันความเสี่ยงในกระแสเงินสด</t>
  </si>
  <si>
    <r>
      <rPr>
        <u/>
        <sz val="16"/>
        <rFont val="Angsana New"/>
        <family val="1"/>
        <charset val="222"/>
      </rPr>
      <t>บวก (หัก)</t>
    </r>
    <r>
      <rPr>
        <sz val="16"/>
        <rFont val="Angsana New"/>
        <family val="1"/>
      </rPr>
      <t xml:space="preserve"> สำรองเบี้ยประกันภัยที่ยังไม่ถือเป็นรายได้ลดลง (เพิ่มขึ้น) จากงวดก่อน</t>
    </r>
  </si>
  <si>
    <t>ขาดทุนจากการปรับมูลค่ายุติธรรม</t>
  </si>
  <si>
    <t>ผลขาดทุนด้านเครดิตที่คาดว่าจะเกิดขึ้นและขาดทุนจากการด้อยค่า (กลับรายการ)</t>
  </si>
  <si>
    <t>กำไร (ขาดทุน) จากการวัดมูลค่าเงินลงทุนที่วัดมูลค่ายุติธรรม</t>
  </si>
  <si>
    <t>ขาดทุนจากการวัดมูลค่ายุติธรรมตราสารอนุพันธ์สำหรับ</t>
  </si>
  <si>
    <t>กำไร (ขาดทุน) เบ็ดเสร็จอื่นสำหรับงวด - สุทธิจากภาษีเงินได้</t>
  </si>
  <si>
    <t>การแบ่งปันกำไร (ขาดทุน) เบ็ดเสร็จรวมสำหรับงวด</t>
  </si>
  <si>
    <t>สำรองประกันภัยสำหรับสัญญาประกันภัยระยะยาวลดลงจากงวดก่อน</t>
  </si>
  <si>
    <t xml:space="preserve">   กำไรจากการวัดมูลค่าเงินลงทุนที่วัดมูลค่ายุติธรรม</t>
  </si>
  <si>
    <t>ส่วนเกินจากการวัดมูลค่า</t>
  </si>
  <si>
    <t xml:space="preserve"> ส่วนเกิน (ต่ำกว่า) ทุนจากการ</t>
  </si>
  <si>
    <t>ส่วนเกินจากการ</t>
  </si>
  <si>
    <t xml:space="preserve">เงินสดและรายการเทียบเท่าเงินสดลดลงสุทธิ </t>
  </si>
  <si>
    <t>เงินสดสุทธิจากการซื้อขายที่ดิน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</si>
</sst>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0.000"/>
    <numFmt numFmtId="174" formatCode="_(* #,##0_);_(* \(#,##0\);_(* &quot;-&quot;??_);_(@_)"/>
    <numFmt numFmtId="175" formatCode="_-* #,##0.000000000000000000_-;\-* #,##0.000000000000000000_-;_-* &quot;-&quot;??_-;_-@_-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u/>
      <sz val="16"/>
      <color theme="1"/>
      <name val="Angsana New"/>
      <family val="1"/>
    </font>
    <font>
      <sz val="9"/>
      <color rgb="FFFF0000"/>
      <name val="Arial"/>
      <family val="2"/>
      <charset val="222"/>
    </font>
    <font>
      <sz val="14"/>
      <color rgb="FFFF0000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0" borderId="0"/>
    <xf numFmtId="0" fontId="12" fillId="0" borderId="0"/>
  </cellStyleXfs>
  <cellXfs count="273">
    <xf numFmtId="0" fontId="0" fillId="0" borderId="0" xfId="0"/>
    <xf numFmtId="41" fontId="5" fillId="0" borderId="0" xfId="2" applyNumberFormat="1" applyFont="1" applyFill="1" applyBorder="1" applyAlignment="1">
      <alignment vertical="center"/>
    </xf>
    <xf numFmtId="49" fontId="4" fillId="0" borderId="0" xfId="4" applyNumberFormat="1" applyFont="1" applyFill="1" applyBorder="1" applyAlignment="1">
      <alignment horizontal="left" vertical="center"/>
    </xf>
    <xf numFmtId="1" fontId="5" fillId="0" borderId="0" xfId="4" quotePrefix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5" fillId="0" borderId="0" xfId="4" quotePrefix="1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 indent="1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41" fontId="16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41" fontId="18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164" fontId="19" fillId="0" borderId="0" xfId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41" fontId="24" fillId="0" borderId="0" xfId="3" applyNumberFormat="1" applyFont="1" applyFill="1" applyBorder="1" applyAlignment="1">
      <alignment vertical="center"/>
    </xf>
    <xf numFmtId="41" fontId="18" fillId="0" borderId="0" xfId="2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74" fontId="13" fillId="0" borderId="0" xfId="1" applyNumberFormat="1" applyFont="1" applyFill="1" applyBorder="1" applyAlignment="1">
      <alignment horizontal="right" vertical="center"/>
    </xf>
    <xf numFmtId="166" fontId="13" fillId="0" borderId="2" xfId="1" applyNumberFormat="1" applyFont="1" applyFill="1" applyBorder="1" applyAlignment="1">
      <alignment horizontal="center" vertical="center"/>
    </xf>
    <xf numFmtId="166" fontId="13" fillId="0" borderId="3" xfId="1" applyNumberFormat="1" applyFont="1" applyFill="1" applyBorder="1" applyAlignment="1">
      <alignment horizontal="center" vertical="center"/>
    </xf>
    <xf numFmtId="167" fontId="13" fillId="0" borderId="3" xfId="1" applyNumberFormat="1" applyFont="1" applyFill="1" applyBorder="1" applyAlignment="1">
      <alignment horizontal="center" vertical="center"/>
    </xf>
    <xf numFmtId="164" fontId="13" fillId="0" borderId="3" xfId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13" fillId="0" borderId="0" xfId="3" applyNumberFormat="1" applyFont="1" applyFill="1" applyBorder="1" applyAlignment="1">
      <alignment vertical="center"/>
    </xf>
    <xf numFmtId="164" fontId="24" fillId="0" borderId="0" xfId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4" fontId="13" fillId="0" borderId="0" xfId="1" applyFont="1" applyFill="1" applyAlignment="1">
      <alignment vertical="center"/>
    </xf>
    <xf numFmtId="41" fontId="13" fillId="0" borderId="0" xfId="1" applyNumberFormat="1" applyFont="1" applyFill="1" applyBorder="1" applyAlignment="1">
      <alignment horizontal="center" vertical="center"/>
    </xf>
    <xf numFmtId="164" fontId="17" fillId="0" borderId="0" xfId="1" applyFont="1" applyFill="1"/>
    <xf numFmtId="166" fontId="4" fillId="0" borderId="0" xfId="1" applyNumberFormat="1" applyFont="1" applyFill="1" applyAlignment="1">
      <alignment vertical="top"/>
    </xf>
    <xf numFmtId="166" fontId="5" fillId="0" borderId="0" xfId="1" applyNumberFormat="1" applyFont="1" applyFill="1" applyAlignment="1">
      <alignment vertical="top"/>
    </xf>
    <xf numFmtId="166" fontId="23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Alignment="1">
      <alignment vertical="center"/>
    </xf>
    <xf numFmtId="41" fontId="13" fillId="0" borderId="4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174" fontId="13" fillId="0" borderId="3" xfId="1" applyNumberFormat="1" applyFont="1" applyFill="1" applyBorder="1" applyAlignment="1">
      <alignment horizontal="right" vertical="center"/>
    </xf>
    <xf numFmtId="41" fontId="13" fillId="0" borderId="3" xfId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Alignment="1">
      <alignment horizontal="center" vertical="center"/>
    </xf>
    <xf numFmtId="41" fontId="26" fillId="0" borderId="0" xfId="3" applyNumberFormat="1" applyFont="1" applyFill="1" applyBorder="1" applyAlignment="1">
      <alignment vertical="center"/>
    </xf>
    <xf numFmtId="49" fontId="23" fillId="0" borderId="0" xfId="7" applyNumberFormat="1" applyFont="1" applyFill="1" applyAlignment="1">
      <alignment vertical="top"/>
    </xf>
    <xf numFmtId="0" fontId="13" fillId="0" borderId="0" xfId="7" applyFont="1" applyFill="1" applyAlignment="1">
      <alignment vertical="top"/>
    </xf>
    <xf numFmtId="0" fontId="13" fillId="0" borderId="0" xfId="7" applyFont="1" applyFill="1" applyAlignment="1">
      <alignment vertical="center"/>
    </xf>
    <xf numFmtId="0" fontId="23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/>
    </xf>
    <xf numFmtId="0" fontId="23" fillId="0" borderId="0" xfId="7" quotePrefix="1" applyFont="1" applyFill="1" applyAlignment="1">
      <alignment horizontal="center" vertical="center"/>
    </xf>
    <xf numFmtId="0" fontId="23" fillId="0" borderId="0" xfId="7" applyFont="1" applyFill="1" applyAlignment="1">
      <alignment horizontal="right" vertical="center"/>
    </xf>
    <xf numFmtId="167" fontId="13" fillId="0" borderId="0" xfId="7" applyNumberFormat="1" applyFont="1" applyFill="1" applyAlignment="1">
      <alignment horizontal="center" vertical="center"/>
    </xf>
    <xf numFmtId="41" fontId="13" fillId="0" borderId="0" xfId="7" applyNumberFormat="1" applyFont="1" applyFill="1" applyAlignment="1">
      <alignment vertical="center"/>
    </xf>
    <xf numFmtId="41" fontId="17" fillId="0" borderId="0" xfId="7" applyNumberFormat="1" applyFont="1" applyFill="1" applyAlignment="1">
      <alignment vertical="center"/>
    </xf>
    <xf numFmtId="167" fontId="17" fillId="0" borderId="0" xfId="7" applyNumberFormat="1" applyFont="1" applyFill="1" applyAlignment="1">
      <alignment horizontal="center" vertical="center"/>
    </xf>
    <xf numFmtId="0" fontId="17" fillId="0" borderId="0" xfId="7" applyFont="1" applyFill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1" applyFont="1" applyFill="1" applyAlignment="1">
      <alignment vertical="center"/>
    </xf>
    <xf numFmtId="0" fontId="16" fillId="0" borderId="0" xfId="7" applyFont="1" applyFill="1" applyAlignment="1">
      <alignment vertical="center"/>
    </xf>
    <xf numFmtId="41" fontId="15" fillId="0" borderId="0" xfId="7" applyNumberFormat="1" applyFont="1" applyFill="1" applyAlignment="1">
      <alignment vertical="center"/>
    </xf>
    <xf numFmtId="0" fontId="15" fillId="0" borderId="0" xfId="7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66" fontId="13" fillId="0" borderId="2" xfId="1" applyNumberFormat="1" applyFont="1" applyFill="1" applyBorder="1" applyAlignment="1">
      <alignment vertical="center"/>
    </xf>
    <xf numFmtId="174" fontId="13" fillId="0" borderId="0" xfId="1" applyNumberFormat="1" applyFont="1" applyFill="1" applyAlignment="1">
      <alignment horizontal="center" vertical="center"/>
    </xf>
    <xf numFmtId="174" fontId="13" fillId="0" borderId="5" xfId="7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3" fontId="5" fillId="0" borderId="0" xfId="0" quotePrefix="1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4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quotePrefix="1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41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indent="2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9" fontId="4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41" fontId="5" fillId="0" borderId="0" xfId="5" applyNumberFormat="1" applyFont="1" applyFill="1" applyAlignment="1">
      <alignment horizontal="right"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left" vertical="center" indent="2"/>
    </xf>
    <xf numFmtId="41" fontId="5" fillId="0" borderId="6" xfId="5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vertical="center"/>
    </xf>
    <xf numFmtId="49" fontId="19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13" fillId="0" borderId="0" xfId="0" applyFont="1" applyFill="1"/>
    <xf numFmtId="49" fontId="23" fillId="0" borderId="1" xfId="7" applyNumberFormat="1" applyFont="1" applyFill="1" applyBorder="1" applyAlignment="1">
      <alignment horizontal="left" vertical="center"/>
    </xf>
    <xf numFmtId="0" fontId="23" fillId="0" borderId="1" xfId="7" applyFont="1" applyFill="1" applyBorder="1" applyAlignment="1">
      <alignment vertical="center"/>
    </xf>
    <xf numFmtId="0" fontId="13" fillId="0" borderId="1" xfId="7" applyFont="1" applyFill="1" applyBorder="1" applyAlignment="1">
      <alignment vertical="center"/>
    </xf>
    <xf numFmtId="49" fontId="23" fillId="0" borderId="0" xfId="7" applyNumberFormat="1" applyFont="1" applyFill="1" applyAlignment="1">
      <alignment horizontal="left" vertical="center"/>
    </xf>
    <xf numFmtId="49" fontId="23" fillId="0" borderId="0" xfId="7" applyNumberFormat="1" applyFont="1" applyFill="1" applyAlignment="1">
      <alignment horizontal="center" vertical="center"/>
    </xf>
    <xf numFmtId="0" fontId="23" fillId="0" borderId="1" xfId="7" applyFont="1" applyFill="1" applyBorder="1" applyAlignment="1">
      <alignment horizontal="center" vertical="center"/>
    </xf>
    <xf numFmtId="0" fontId="23" fillId="0" borderId="1" xfId="7" quotePrefix="1" applyFont="1" applyFill="1" applyBorder="1" applyAlignment="1">
      <alignment horizontal="center" vertical="center"/>
    </xf>
    <xf numFmtId="38" fontId="23" fillId="0" borderId="1" xfId="7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13" fillId="0" borderId="0" xfId="7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7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7" fontId="13" fillId="0" borderId="2" xfId="7" applyNumberFormat="1" applyFont="1" applyFill="1" applyBorder="1" applyAlignment="1">
      <alignment horizontal="center" vertical="center"/>
    </xf>
    <xf numFmtId="41" fontId="13" fillId="0" borderId="2" xfId="7" applyNumberFormat="1" applyFont="1" applyFill="1" applyBorder="1" applyAlignment="1">
      <alignment vertical="center"/>
    </xf>
    <xf numFmtId="0" fontId="13" fillId="0" borderId="0" xfId="7" quotePrefix="1" applyFont="1" applyFill="1" applyAlignment="1">
      <alignment horizontal="left" vertical="center"/>
    </xf>
    <xf numFmtId="167" fontId="13" fillId="0" borderId="3" xfId="7" applyNumberFormat="1" applyFont="1" applyFill="1" applyBorder="1" applyAlignment="1">
      <alignment horizontal="center" vertical="center"/>
    </xf>
    <xf numFmtId="174" fontId="13" fillId="0" borderId="3" xfId="0" applyNumberFormat="1" applyFont="1" applyFill="1" applyBorder="1" applyAlignment="1">
      <alignment horizontal="center" vertical="center"/>
    </xf>
    <xf numFmtId="174" fontId="13" fillId="0" borderId="0" xfId="0" applyNumberFormat="1" applyFont="1" applyFill="1" applyAlignment="1">
      <alignment horizontal="center" vertical="center"/>
    </xf>
    <xf numFmtId="174" fontId="13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7" fontId="13" fillId="0" borderId="4" xfId="0" applyNumberFormat="1" applyFont="1" applyFill="1" applyBorder="1" applyAlignment="1">
      <alignment horizontal="center" vertical="center"/>
    </xf>
    <xf numFmtId="174" fontId="13" fillId="0" borderId="0" xfId="7" applyNumberFormat="1" applyFont="1" applyFill="1" applyAlignment="1">
      <alignment vertical="center"/>
    </xf>
    <xf numFmtId="174" fontId="13" fillId="0" borderId="4" xfId="7" applyNumberFormat="1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/>
    </xf>
    <xf numFmtId="41" fontId="16" fillId="0" borderId="0" xfId="7" applyNumberFormat="1" applyFont="1" applyFill="1" applyAlignment="1">
      <alignment vertical="center"/>
    </xf>
    <xf numFmtId="49" fontId="4" fillId="0" borderId="0" xfId="7" applyNumberFormat="1" applyFont="1" applyFill="1" applyAlignment="1">
      <alignment vertical="top"/>
    </xf>
    <xf numFmtId="0" fontId="5" fillId="0" borderId="0" xfId="7" applyFont="1" applyFill="1" applyAlignment="1">
      <alignment vertical="top"/>
    </xf>
    <xf numFmtId="49" fontId="9" fillId="0" borderId="1" xfId="7" applyNumberFormat="1" applyFont="1" applyFill="1" applyBorder="1" applyAlignment="1">
      <alignment horizontal="left" vertical="center"/>
    </xf>
    <xf numFmtId="0" fontId="9" fillId="0" borderId="1" xfId="7" applyFont="1" applyFill="1" applyBorder="1" applyAlignment="1">
      <alignment vertical="center"/>
    </xf>
    <xf numFmtId="0" fontId="11" fillId="0" borderId="1" xfId="7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49" fontId="4" fillId="0" borderId="0" xfId="7" applyNumberFormat="1" applyFont="1" applyFill="1" applyAlignment="1">
      <alignment horizontal="left" vertic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Alignment="1">
      <alignment horizontal="right" vertical="center"/>
    </xf>
    <xf numFmtId="166" fontId="13" fillId="0" borderId="0" xfId="7" applyNumberFormat="1" applyFont="1" applyFill="1" applyAlignment="1">
      <alignment vertical="center"/>
    </xf>
    <xf numFmtId="41" fontId="13" fillId="0" borderId="3" xfId="7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horizontal="center" vertical="center"/>
    </xf>
    <xf numFmtId="41" fontId="13" fillId="0" borderId="5" xfId="7" applyNumberFormat="1" applyFont="1" applyFill="1" applyBorder="1" applyAlignment="1">
      <alignment vertical="center"/>
    </xf>
    <xf numFmtId="0" fontId="5" fillId="0" borderId="0" xfId="7" applyFont="1" applyFill="1" applyAlignment="1">
      <alignment horizontal="left" vertical="center"/>
    </xf>
    <xf numFmtId="41" fontId="14" fillId="0" borderId="0" xfId="7" applyNumberFormat="1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41" fontId="5" fillId="0" borderId="0" xfId="7" applyNumberFormat="1" applyFont="1" applyFill="1" applyAlignment="1">
      <alignment vertical="center"/>
    </xf>
    <xf numFmtId="41" fontId="13" fillId="0" borderId="0" xfId="7" applyNumberFormat="1" applyFont="1" applyFill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2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vertical="center"/>
    </xf>
    <xf numFmtId="167" fontId="13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167" fontId="5" fillId="0" borderId="6" xfId="0" applyNumberFormat="1" applyFont="1" applyFill="1" applyBorder="1" applyAlignment="1">
      <alignment horizontal="center" vertical="center"/>
    </xf>
    <xf numFmtId="41" fontId="13" fillId="0" borderId="5" xfId="0" applyNumberFormat="1" applyFont="1" applyFill="1" applyBorder="1" applyAlignment="1">
      <alignment vertical="center"/>
    </xf>
    <xf numFmtId="167" fontId="17" fillId="0" borderId="0" xfId="7" applyNumberFormat="1" applyFont="1" applyFill="1" applyAlignment="1">
      <alignment vertical="center"/>
    </xf>
    <xf numFmtId="0" fontId="26" fillId="0" borderId="0" xfId="7" applyFont="1" applyFill="1" applyAlignment="1">
      <alignment horizontal="right" vertical="center"/>
    </xf>
    <xf numFmtId="0" fontId="27" fillId="0" borderId="0" xfId="7" applyFont="1" applyFill="1" applyAlignment="1">
      <alignment horizontal="left" vertical="center"/>
    </xf>
    <xf numFmtId="41" fontId="26" fillId="0" borderId="0" xfId="7" applyNumberFormat="1" applyFont="1" applyFill="1" applyAlignment="1">
      <alignment vertical="center"/>
    </xf>
    <xf numFmtId="0" fontId="26" fillId="0" borderId="0" xfId="7" applyFont="1" applyFill="1" applyAlignment="1">
      <alignment vertical="center"/>
    </xf>
    <xf numFmtId="0" fontId="27" fillId="0" borderId="0" xfId="7" applyFont="1" applyFill="1" applyAlignment="1">
      <alignment vertical="center"/>
    </xf>
    <xf numFmtId="41" fontId="27" fillId="0" borderId="0" xfId="7" applyNumberFormat="1" applyFont="1" applyFill="1" applyAlignment="1">
      <alignment vertical="center"/>
    </xf>
    <xf numFmtId="0" fontId="28" fillId="0" borderId="0" xfId="7" applyFont="1" applyFill="1" applyAlignment="1">
      <alignment vertical="center"/>
    </xf>
    <xf numFmtId="0" fontId="27" fillId="0" borderId="0" xfId="7" applyFont="1" applyFill="1" applyAlignment="1">
      <alignment horizontal="right" vertical="center"/>
    </xf>
    <xf numFmtId="0" fontId="28" fillId="0" borderId="0" xfId="7" applyFont="1" applyFill="1" applyAlignment="1">
      <alignment horizontal="left" vertical="center"/>
    </xf>
    <xf numFmtId="0" fontId="5" fillId="0" borderId="0" xfId="7" applyFont="1" applyFill="1" applyAlignment="1">
      <alignment horizontal="right" vertical="center"/>
    </xf>
    <xf numFmtId="41" fontId="24" fillId="0" borderId="0" xfId="7" applyNumberFormat="1" applyFont="1" applyFill="1" applyAlignment="1">
      <alignment vertical="center"/>
    </xf>
    <xf numFmtId="0" fontId="24" fillId="0" borderId="0" xfId="7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21" fillId="0" borderId="0" xfId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4" fontId="22" fillId="0" borderId="0" xfId="1" applyFont="1" applyFill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1" xfId="0" quotePrefix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 indent="1"/>
    </xf>
    <xf numFmtId="49" fontId="5" fillId="0" borderId="0" xfId="0" applyNumberFormat="1" applyFont="1" applyFill="1" applyAlignment="1">
      <alignment vertical="top"/>
    </xf>
    <xf numFmtId="38" fontId="5" fillId="0" borderId="0" xfId="0" quotePrefix="1" applyNumberFormat="1" applyFont="1" applyFill="1" applyAlignment="1">
      <alignment horizontal="left" vertical="center" indent="1"/>
    </xf>
    <xf numFmtId="41" fontId="5" fillId="0" borderId="8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171" fontId="5" fillId="0" borderId="7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72" fontId="5" fillId="0" borderId="0" xfId="0" applyNumberFormat="1" applyFont="1" applyFill="1" applyAlignment="1">
      <alignment vertical="center"/>
    </xf>
    <xf numFmtId="170" fontId="5" fillId="0" borderId="9" xfId="0" applyNumberFormat="1" applyFont="1" applyFill="1" applyBorder="1" applyAlignment="1">
      <alignment vertical="center"/>
    </xf>
    <xf numFmtId="171" fontId="5" fillId="0" borderId="9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170" fontId="15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38" fontId="29" fillId="0" borderId="0" xfId="0" applyNumberFormat="1" applyFont="1" applyFill="1" applyAlignment="1">
      <alignment horizontal="left" vertical="center"/>
    </xf>
    <xf numFmtId="41" fontId="25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167" fontId="13" fillId="0" borderId="4" xfId="1" applyNumberFormat="1" applyFont="1" applyFill="1" applyBorder="1" applyAlignment="1">
      <alignment horizontal="center" vertical="center"/>
    </xf>
    <xf numFmtId="167" fontId="13" fillId="0" borderId="4" xfId="7" applyNumberFormat="1" applyFont="1" applyFill="1" applyBorder="1" applyAlignment="1">
      <alignment horizontal="center" vertical="center"/>
    </xf>
    <xf numFmtId="41" fontId="13" fillId="0" borderId="4" xfId="7" applyNumberFormat="1" applyFont="1" applyFill="1" applyBorder="1" applyAlignment="1">
      <alignment vertical="center"/>
    </xf>
    <xf numFmtId="41" fontId="24" fillId="0" borderId="0" xfId="7" applyNumberFormat="1" applyFont="1" applyFill="1" applyBorder="1" applyAlignment="1">
      <alignment vertical="center"/>
    </xf>
    <xf numFmtId="41" fontId="13" fillId="0" borderId="0" xfId="7" applyNumberFormat="1" applyFont="1" applyFill="1" applyBorder="1" applyAlignment="1">
      <alignment vertical="center"/>
    </xf>
    <xf numFmtId="41" fontId="13" fillId="0" borderId="1" xfId="7" applyNumberFormat="1" applyFont="1" applyFill="1" applyBorder="1" applyAlignment="1">
      <alignment vertical="center"/>
    </xf>
    <xf numFmtId="166" fontId="13" fillId="0" borderId="4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1" xfId="9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9" fontId="9" fillId="0" borderId="0" xfId="7" applyNumberFormat="1" applyFont="1" applyFill="1" applyAlignment="1">
      <alignment horizontal="center" vertical="top"/>
    </xf>
    <xf numFmtId="0" fontId="9" fillId="0" borderId="0" xfId="7" applyFont="1" applyFill="1" applyAlignment="1">
      <alignment horizontal="center" vertical="top"/>
    </xf>
    <xf numFmtId="49" fontId="9" fillId="0" borderId="0" xfId="0" applyNumberFormat="1" applyFont="1" applyFill="1" applyAlignment="1">
      <alignment horizontal="center" vertical="top"/>
    </xf>
    <xf numFmtId="0" fontId="23" fillId="0" borderId="1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left" vertical="center"/>
    </xf>
    <xf numFmtId="49" fontId="23" fillId="0" borderId="1" xfId="7" applyNumberFormat="1" applyFont="1" applyFill="1" applyBorder="1" applyAlignment="1">
      <alignment horizontal="center" vertical="center"/>
    </xf>
    <xf numFmtId="49" fontId="23" fillId="0" borderId="6" xfId="7" applyNumberFormat="1" applyFont="1" applyFill="1" applyBorder="1" applyAlignment="1">
      <alignment horizontal="center" vertical="center"/>
    </xf>
    <xf numFmtId="0" fontId="23" fillId="0" borderId="1" xfId="7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13" fillId="0" borderId="0" xfId="7" applyFont="1" applyFill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3" xfId="8" xr:uid="{00000000-0005-0000-0000-00000800000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66FFFF"/>
      <color rgb="FFFF66CC"/>
      <color rgb="FF00FF99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F-AN-2768-Financial%20statement%20&amp;%20NFS%20support/FS%20Workspace/FS%20for%20TFRS9/Use/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 refreshError="1">
        <row r="72">
          <cell r="G72">
            <v>3360993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Normal="100" zoomScaleSheetLayoutView="90" workbookViewId="0">
      <selection activeCell="H29" sqref="H29"/>
    </sheetView>
  </sheetViews>
  <sheetFormatPr defaultColWidth="9.09765625" defaultRowHeight="23.25" customHeight="1" x14ac:dyDescent="0.75"/>
  <cols>
    <col min="1" max="1" width="51.3984375" style="113" customWidth="1"/>
    <col min="2" max="2" width="10.59765625" style="78" customWidth="1"/>
    <col min="3" max="3" width="1.3984375" style="78" customWidth="1"/>
    <col min="4" max="4" width="17" style="77" customWidth="1"/>
    <col min="5" max="5" width="1.3984375" style="77" customWidth="1"/>
    <col min="6" max="6" width="17" style="77" customWidth="1"/>
    <col min="7" max="7" width="1.3984375" style="78" customWidth="1"/>
    <col min="8" max="8" width="17" style="77" customWidth="1"/>
    <col min="9" max="9" width="1.3984375" style="77" customWidth="1"/>
    <col min="10" max="10" width="17" style="77" customWidth="1"/>
    <col min="11" max="11" width="13.3984375" style="85" customWidth="1"/>
    <col min="12" max="12" width="20.3984375" style="19" customWidth="1"/>
    <col min="13" max="13" width="14.59765625" style="19" customWidth="1"/>
    <col min="14" max="16384" width="9.09765625" style="86"/>
  </cols>
  <sheetData>
    <row r="1" spans="1:13" s="84" customFormat="1" ht="26.9" customHeight="1" x14ac:dyDescent="0.75">
      <c r="A1" s="255" t="s">
        <v>93</v>
      </c>
      <c r="B1" s="255"/>
      <c r="C1" s="255"/>
      <c r="D1" s="255"/>
      <c r="E1" s="255"/>
      <c r="F1" s="255"/>
      <c r="G1" s="255"/>
      <c r="H1" s="255"/>
      <c r="I1" s="255"/>
      <c r="J1" s="255"/>
      <c r="K1" s="83"/>
      <c r="L1" s="28"/>
      <c r="M1" s="28"/>
    </row>
    <row r="2" spans="1:13" ht="26.9" customHeight="1" x14ac:dyDescent="0.75">
      <c r="A2" s="255" t="s">
        <v>169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3" ht="26.9" customHeight="1" x14ac:dyDescent="0.75">
      <c r="A3" s="255" t="s">
        <v>164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3" ht="23.25" customHeight="1" x14ac:dyDescent="0.75">
      <c r="A4" s="87"/>
      <c r="B4" s="88"/>
      <c r="C4" s="88"/>
      <c r="D4" s="256"/>
      <c r="E4" s="256"/>
      <c r="F4" s="256"/>
      <c r="G4" s="89"/>
      <c r="H4" s="254" t="s">
        <v>84</v>
      </c>
      <c r="I4" s="254"/>
      <c r="J4" s="254"/>
    </row>
    <row r="5" spans="1:13" ht="6" customHeight="1" x14ac:dyDescent="0.75">
      <c r="A5" s="78"/>
      <c r="B5" s="86"/>
      <c r="C5" s="86"/>
      <c r="D5" s="90"/>
      <c r="E5" s="90"/>
      <c r="F5" s="90"/>
      <c r="G5" s="77"/>
      <c r="H5" s="91"/>
      <c r="I5" s="91"/>
      <c r="J5" s="91"/>
    </row>
    <row r="6" spans="1:13" s="84" customFormat="1" ht="24" customHeight="1" x14ac:dyDescent="0.75">
      <c r="A6" s="92"/>
      <c r="D6" s="253" t="s">
        <v>47</v>
      </c>
      <c r="E6" s="253"/>
      <c r="F6" s="253"/>
      <c r="G6" s="93"/>
      <c r="H6" s="253" t="s">
        <v>48</v>
      </c>
      <c r="I6" s="253"/>
      <c r="J6" s="253"/>
      <c r="K6" s="83"/>
      <c r="L6" s="28"/>
      <c r="M6" s="28"/>
    </row>
    <row r="7" spans="1:13" s="84" customFormat="1" ht="24" customHeight="1" x14ac:dyDescent="0.75">
      <c r="A7" s="92"/>
      <c r="D7" s="94" t="s">
        <v>120</v>
      </c>
      <c r="E7" s="94"/>
      <c r="F7" s="94" t="s">
        <v>122</v>
      </c>
      <c r="G7" s="94"/>
      <c r="H7" s="94" t="s">
        <v>120</v>
      </c>
      <c r="I7" s="94"/>
      <c r="J7" s="94" t="s">
        <v>122</v>
      </c>
      <c r="K7" s="83"/>
      <c r="L7" s="28"/>
      <c r="M7" s="28"/>
    </row>
    <row r="8" spans="1:13" s="84" customFormat="1" ht="24" customHeight="1" x14ac:dyDescent="0.75">
      <c r="A8" s="92"/>
      <c r="D8" s="94" t="s">
        <v>121</v>
      </c>
      <c r="E8" s="94"/>
      <c r="F8" s="94"/>
      <c r="G8" s="94"/>
      <c r="H8" s="94" t="s">
        <v>121</v>
      </c>
      <c r="I8" s="94"/>
      <c r="J8" s="94"/>
      <c r="K8" s="83"/>
      <c r="L8" s="28"/>
      <c r="M8" s="28"/>
    </row>
    <row r="9" spans="1:13" s="84" customFormat="1" ht="24" customHeight="1" x14ac:dyDescent="0.75">
      <c r="A9" s="92"/>
      <c r="D9" s="95" t="s">
        <v>160</v>
      </c>
      <c r="E9" s="93"/>
      <c r="F9" s="94" t="s">
        <v>127</v>
      </c>
      <c r="G9" s="93"/>
      <c r="H9" s="95" t="s">
        <v>160</v>
      </c>
      <c r="I9" s="94"/>
      <c r="J9" s="94" t="s">
        <v>127</v>
      </c>
      <c r="K9" s="83"/>
      <c r="L9" s="28"/>
      <c r="M9" s="28"/>
    </row>
    <row r="10" spans="1:13" s="84" customFormat="1" ht="24" customHeight="1" x14ac:dyDescent="0.75">
      <c r="A10" s="96"/>
      <c r="B10" s="92" t="s">
        <v>34</v>
      </c>
      <c r="C10" s="97"/>
      <c r="D10" s="98">
        <v>2567</v>
      </c>
      <c r="E10" s="99"/>
      <c r="F10" s="98">
        <v>2566</v>
      </c>
      <c r="G10" s="100"/>
      <c r="H10" s="98">
        <v>2567</v>
      </c>
      <c r="I10" s="99"/>
      <c r="J10" s="98">
        <v>2566</v>
      </c>
      <c r="K10" s="83"/>
      <c r="L10" s="54"/>
      <c r="M10" s="28"/>
    </row>
    <row r="11" spans="1:13" ht="24" customHeight="1" x14ac:dyDescent="0.75">
      <c r="A11" s="101" t="s">
        <v>12</v>
      </c>
      <c r="D11" s="102"/>
      <c r="E11" s="102"/>
      <c r="F11" s="102"/>
      <c r="G11" s="102"/>
      <c r="H11" s="102"/>
      <c r="I11" s="102"/>
      <c r="J11" s="102"/>
    </row>
    <row r="12" spans="1:13" ht="24" customHeight="1" x14ac:dyDescent="0.75">
      <c r="A12" s="103" t="s">
        <v>13</v>
      </c>
      <c r="B12" s="78" t="s">
        <v>123</v>
      </c>
      <c r="C12" s="104"/>
      <c r="D12" s="4">
        <v>3000591</v>
      </c>
      <c r="E12" s="4"/>
      <c r="F12" s="4">
        <v>16083827</v>
      </c>
      <c r="G12" s="4"/>
      <c r="H12" s="4">
        <v>2978532</v>
      </c>
      <c r="I12" s="4"/>
      <c r="J12" s="4">
        <v>16065650</v>
      </c>
      <c r="M12" s="52"/>
    </row>
    <row r="13" spans="1:13" ht="24" customHeight="1" x14ac:dyDescent="0.75">
      <c r="A13" s="103" t="s">
        <v>31</v>
      </c>
      <c r="B13" s="78" t="s">
        <v>124</v>
      </c>
      <c r="C13" s="104"/>
      <c r="D13" s="4">
        <v>2665479</v>
      </c>
      <c r="E13" s="4"/>
      <c r="F13" s="4">
        <v>1598550</v>
      </c>
      <c r="G13" s="4"/>
      <c r="H13" s="4">
        <v>2665479</v>
      </c>
      <c r="I13" s="4"/>
      <c r="J13" s="4">
        <v>1598550</v>
      </c>
      <c r="M13" s="52"/>
    </row>
    <row r="14" spans="1:13" ht="24" customHeight="1" x14ac:dyDescent="0.75">
      <c r="A14" s="103" t="s">
        <v>94</v>
      </c>
      <c r="C14" s="104"/>
      <c r="D14" s="4">
        <v>2281757</v>
      </c>
      <c r="E14" s="4"/>
      <c r="F14" s="4">
        <v>1470634</v>
      </c>
      <c r="G14" s="4"/>
      <c r="H14" s="4">
        <v>2281757</v>
      </c>
      <c r="I14" s="4"/>
      <c r="J14" s="4">
        <v>1470634</v>
      </c>
      <c r="M14" s="52"/>
    </row>
    <row r="15" spans="1:13" ht="24" customHeight="1" x14ac:dyDescent="0.75">
      <c r="A15" s="103" t="s">
        <v>35</v>
      </c>
      <c r="B15" s="78" t="s">
        <v>125</v>
      </c>
      <c r="C15" s="104"/>
      <c r="D15" s="27">
        <v>514473</v>
      </c>
      <c r="E15" s="4"/>
      <c r="F15" s="4">
        <v>459602</v>
      </c>
      <c r="G15" s="4"/>
      <c r="H15" s="4">
        <v>514473</v>
      </c>
      <c r="I15" s="4"/>
      <c r="J15" s="4">
        <v>459602</v>
      </c>
      <c r="M15" s="52"/>
    </row>
    <row r="16" spans="1:13" ht="24" customHeight="1" x14ac:dyDescent="0.75">
      <c r="A16" s="103" t="s">
        <v>32</v>
      </c>
      <c r="B16" s="78" t="s">
        <v>82</v>
      </c>
      <c r="C16" s="104"/>
      <c r="D16" s="27">
        <v>843557</v>
      </c>
      <c r="E16" s="4"/>
      <c r="F16" s="4">
        <v>1035861</v>
      </c>
      <c r="G16" s="4"/>
      <c r="H16" s="4">
        <v>843557</v>
      </c>
      <c r="I16" s="4"/>
      <c r="J16" s="4">
        <v>1035861</v>
      </c>
      <c r="M16" s="52"/>
    </row>
    <row r="17" spans="1:13" ht="24" customHeight="1" x14ac:dyDescent="0.75">
      <c r="A17" s="103" t="s">
        <v>22</v>
      </c>
      <c r="B17" s="78" t="s">
        <v>126</v>
      </c>
      <c r="C17" s="104"/>
      <c r="D17" s="4">
        <v>1057999</v>
      </c>
      <c r="E17" s="4"/>
      <c r="F17" s="4">
        <v>342957</v>
      </c>
      <c r="G17" s="4"/>
      <c r="H17" s="4">
        <v>1057999</v>
      </c>
      <c r="I17" s="4"/>
      <c r="J17" s="4">
        <v>342957</v>
      </c>
      <c r="M17" s="52"/>
    </row>
    <row r="18" spans="1:13" ht="24" customHeight="1" x14ac:dyDescent="0.75">
      <c r="A18" s="103" t="s">
        <v>16</v>
      </c>
      <c r="C18" s="104"/>
      <c r="D18" s="4"/>
      <c r="E18" s="4"/>
      <c r="F18" s="4"/>
      <c r="G18" s="4"/>
      <c r="H18" s="4"/>
      <c r="I18" s="4"/>
      <c r="J18" s="4"/>
      <c r="M18" s="52"/>
    </row>
    <row r="19" spans="1:13" ht="24" customHeight="1" x14ac:dyDescent="0.75">
      <c r="A19" s="103" t="s">
        <v>36</v>
      </c>
      <c r="B19" s="78" t="s">
        <v>132</v>
      </c>
      <c r="C19" s="104"/>
      <c r="D19" s="4">
        <v>284449120</v>
      </c>
      <c r="E19" s="4"/>
      <c r="F19" s="4">
        <v>289039078</v>
      </c>
      <c r="G19" s="4"/>
      <c r="H19" s="4">
        <v>284449120</v>
      </c>
      <c r="I19" s="4"/>
      <c r="J19" s="4">
        <v>289039078</v>
      </c>
      <c r="M19" s="52"/>
    </row>
    <row r="20" spans="1:13" ht="24" customHeight="1" x14ac:dyDescent="0.75">
      <c r="A20" s="103" t="s">
        <v>109</v>
      </c>
      <c r="B20" s="78" t="s">
        <v>62</v>
      </c>
      <c r="C20" s="104"/>
      <c r="D20" s="4">
        <v>11010648</v>
      </c>
      <c r="E20" s="4"/>
      <c r="F20" s="4">
        <v>11607323</v>
      </c>
      <c r="G20" s="4"/>
      <c r="H20" s="4">
        <v>11010648</v>
      </c>
      <c r="I20" s="4"/>
      <c r="J20" s="4">
        <v>11607323</v>
      </c>
      <c r="M20" s="52"/>
    </row>
    <row r="21" spans="1:13" ht="24" customHeight="1" x14ac:dyDescent="0.75">
      <c r="A21" s="103" t="s">
        <v>39</v>
      </c>
      <c r="B21" s="78" t="s">
        <v>63</v>
      </c>
      <c r="C21" s="104"/>
      <c r="D21" s="4">
        <v>122594</v>
      </c>
      <c r="E21" s="4"/>
      <c r="F21" s="4">
        <v>125372</v>
      </c>
      <c r="G21" s="4"/>
      <c r="H21" s="4">
        <v>122594</v>
      </c>
      <c r="I21" s="4"/>
      <c r="J21" s="4">
        <v>125372</v>
      </c>
      <c r="M21" s="52"/>
    </row>
    <row r="22" spans="1:13" ht="24" customHeight="1" x14ac:dyDescent="0.75">
      <c r="A22" s="103" t="s">
        <v>152</v>
      </c>
      <c r="B22" s="78" t="s">
        <v>81</v>
      </c>
      <c r="C22" s="104"/>
      <c r="D22" s="16">
        <v>0</v>
      </c>
      <c r="E22" s="16"/>
      <c r="F22" s="16">
        <v>0</v>
      </c>
      <c r="G22" s="4"/>
      <c r="H22" s="22">
        <v>23760</v>
      </c>
      <c r="I22" s="4"/>
      <c r="J22" s="22">
        <v>23760</v>
      </c>
      <c r="M22" s="52"/>
    </row>
    <row r="23" spans="1:13" ht="24" customHeight="1" x14ac:dyDescent="0.75">
      <c r="A23" s="103" t="s">
        <v>115</v>
      </c>
      <c r="B23" s="78" t="s">
        <v>103</v>
      </c>
      <c r="C23" s="104"/>
      <c r="D23" s="4">
        <v>258788</v>
      </c>
      <c r="E23" s="4"/>
      <c r="F23" s="4">
        <v>152252</v>
      </c>
      <c r="G23" s="4"/>
      <c r="H23" s="4">
        <v>258788</v>
      </c>
      <c r="I23" s="4"/>
      <c r="J23" s="4">
        <v>152252</v>
      </c>
      <c r="M23" s="52"/>
    </row>
    <row r="24" spans="1:13" ht="24" customHeight="1" x14ac:dyDescent="0.75">
      <c r="A24" s="103" t="s">
        <v>74</v>
      </c>
      <c r="B24" s="78" t="s">
        <v>83</v>
      </c>
      <c r="C24" s="104"/>
      <c r="D24" s="4">
        <v>1945952</v>
      </c>
      <c r="E24" s="4"/>
      <c r="F24" s="4">
        <v>2002762</v>
      </c>
      <c r="G24" s="4"/>
      <c r="H24" s="4">
        <v>1945952</v>
      </c>
      <c r="I24" s="4"/>
      <c r="J24" s="4">
        <v>2002762</v>
      </c>
      <c r="M24" s="52"/>
    </row>
    <row r="25" spans="1:13" ht="24" customHeight="1" x14ac:dyDescent="0.75">
      <c r="A25" s="103" t="s">
        <v>28</v>
      </c>
      <c r="C25" s="104"/>
      <c r="D25" s="4">
        <v>4955</v>
      </c>
      <c r="E25" s="4"/>
      <c r="F25" s="4">
        <v>4955</v>
      </c>
      <c r="G25" s="4"/>
      <c r="H25" s="17">
        <v>0</v>
      </c>
      <c r="I25" s="4"/>
      <c r="J25" s="16">
        <v>0</v>
      </c>
      <c r="M25" s="52"/>
    </row>
    <row r="26" spans="1:13" ht="24" customHeight="1" x14ac:dyDescent="0.75">
      <c r="A26" s="103" t="s">
        <v>75</v>
      </c>
      <c r="C26" s="104"/>
      <c r="D26" s="4">
        <v>128795</v>
      </c>
      <c r="E26" s="4"/>
      <c r="F26" s="4">
        <v>121142</v>
      </c>
      <c r="G26" s="4"/>
      <c r="H26" s="4">
        <v>128795</v>
      </c>
      <c r="I26" s="4"/>
      <c r="J26" s="4">
        <v>121142</v>
      </c>
      <c r="M26" s="52"/>
    </row>
    <row r="27" spans="1:13" ht="24" customHeight="1" x14ac:dyDescent="0.75">
      <c r="A27" s="103" t="s">
        <v>101</v>
      </c>
      <c r="B27" s="78" t="s">
        <v>64</v>
      </c>
      <c r="C27" s="104"/>
      <c r="D27" s="4">
        <v>847708</v>
      </c>
      <c r="E27" s="4"/>
      <c r="F27" s="4">
        <v>1558583</v>
      </c>
      <c r="G27" s="4"/>
      <c r="H27" s="4">
        <v>847708</v>
      </c>
      <c r="I27" s="4"/>
      <c r="J27" s="4">
        <v>1558583</v>
      </c>
      <c r="M27" s="52"/>
    </row>
    <row r="28" spans="1:13" ht="24" customHeight="1" x14ac:dyDescent="0.75">
      <c r="A28" s="103" t="s">
        <v>20</v>
      </c>
      <c r="B28" s="78" t="s">
        <v>65</v>
      </c>
      <c r="C28" s="104"/>
      <c r="D28" s="4">
        <v>4461244</v>
      </c>
      <c r="E28" s="4"/>
      <c r="F28" s="4">
        <v>327951</v>
      </c>
      <c r="G28" s="4"/>
      <c r="H28" s="4">
        <v>4453604</v>
      </c>
      <c r="I28" s="4"/>
      <c r="J28" s="4">
        <v>313510</v>
      </c>
      <c r="M28" s="52"/>
    </row>
    <row r="29" spans="1:13" ht="24" customHeight="1" thickBot="1" x14ac:dyDescent="0.8">
      <c r="A29" s="105" t="s">
        <v>0</v>
      </c>
      <c r="D29" s="5">
        <f>SUM(D12:D28)</f>
        <v>313593660</v>
      </c>
      <c r="E29" s="6"/>
      <c r="F29" s="5">
        <f>SUM(F12:F28)</f>
        <v>325930849</v>
      </c>
      <c r="G29" s="4"/>
      <c r="H29" s="5">
        <f>SUM(H12:H28)</f>
        <v>313582766</v>
      </c>
      <c r="I29" s="6"/>
      <c r="J29" s="5">
        <f>SUM(J12:J28)</f>
        <v>325917036</v>
      </c>
      <c r="M29" s="52"/>
    </row>
    <row r="30" spans="1:13" ht="24" customHeight="1" thickTop="1" x14ac:dyDescent="0.75">
      <c r="A30" s="105"/>
      <c r="D30" s="6"/>
      <c r="E30" s="6"/>
      <c r="F30" s="6"/>
      <c r="G30" s="4"/>
      <c r="H30" s="6"/>
      <c r="I30" s="6"/>
      <c r="J30" s="6"/>
    </row>
    <row r="31" spans="1:13" ht="24" customHeight="1" x14ac:dyDescent="0.75">
      <c r="A31" s="105"/>
      <c r="D31" s="6"/>
      <c r="E31" s="6"/>
      <c r="F31" s="6"/>
      <c r="G31" s="4"/>
      <c r="H31" s="6"/>
      <c r="I31" s="6"/>
      <c r="J31" s="6"/>
    </row>
    <row r="32" spans="1:13" ht="24" customHeight="1" x14ac:dyDescent="0.75">
      <c r="A32" s="105"/>
      <c r="D32" s="6"/>
      <c r="E32" s="6"/>
      <c r="F32" s="6"/>
      <c r="G32" s="4"/>
      <c r="H32" s="6"/>
      <c r="I32" s="6"/>
      <c r="J32" s="6"/>
    </row>
    <row r="33" spans="1:10" ht="24" customHeight="1" x14ac:dyDescent="0.75">
      <c r="A33" s="105"/>
      <c r="D33" s="6"/>
      <c r="E33" s="6"/>
      <c r="F33" s="6"/>
      <c r="G33" s="4"/>
      <c r="H33" s="6"/>
      <c r="I33" s="6"/>
      <c r="J33" s="6"/>
    </row>
    <row r="34" spans="1:10" ht="24" customHeight="1" x14ac:dyDescent="0.75">
      <c r="A34" s="105"/>
      <c r="D34" s="6"/>
      <c r="E34" s="6"/>
      <c r="F34" s="6"/>
      <c r="G34" s="4"/>
      <c r="H34" s="6"/>
      <c r="I34" s="6"/>
      <c r="J34" s="6"/>
    </row>
    <row r="35" spans="1:10" ht="24" customHeight="1" x14ac:dyDescent="0.75">
      <c r="A35" s="105"/>
      <c r="D35" s="6"/>
      <c r="E35" s="6"/>
      <c r="F35" s="6"/>
      <c r="G35" s="4"/>
      <c r="H35" s="6"/>
      <c r="I35" s="6"/>
      <c r="J35" s="6"/>
    </row>
    <row r="36" spans="1:10" ht="24" customHeight="1" x14ac:dyDescent="0.75">
      <c r="A36" s="105"/>
      <c r="D36" s="6"/>
      <c r="E36" s="6"/>
      <c r="F36" s="6"/>
      <c r="G36" s="4"/>
      <c r="H36" s="6"/>
      <c r="I36" s="6"/>
      <c r="J36" s="6"/>
    </row>
    <row r="37" spans="1:10" ht="24" customHeight="1" x14ac:dyDescent="0.75">
      <c r="A37" s="105"/>
      <c r="D37" s="6"/>
      <c r="E37" s="6"/>
      <c r="F37" s="6"/>
      <c r="G37" s="4"/>
      <c r="H37" s="6"/>
      <c r="I37" s="6"/>
      <c r="J37" s="6"/>
    </row>
    <row r="38" spans="1:10" ht="24" customHeight="1" x14ac:dyDescent="0.75">
      <c r="A38" s="105"/>
      <c r="D38" s="6"/>
      <c r="E38" s="6"/>
      <c r="F38" s="6"/>
      <c r="G38" s="4"/>
      <c r="H38" s="6"/>
      <c r="I38" s="6"/>
      <c r="J38" s="6"/>
    </row>
    <row r="39" spans="1:10" ht="24" customHeight="1" x14ac:dyDescent="0.75">
      <c r="A39" s="105"/>
      <c r="D39" s="6"/>
      <c r="E39" s="6"/>
      <c r="F39" s="6"/>
      <c r="G39" s="4"/>
      <c r="H39" s="6"/>
      <c r="I39" s="6"/>
      <c r="J39" s="6"/>
    </row>
    <row r="40" spans="1:10" ht="24" customHeight="1" x14ac:dyDescent="0.75">
      <c r="A40" s="105"/>
      <c r="D40" s="6"/>
      <c r="E40" s="6"/>
      <c r="F40" s="6"/>
      <c r="G40" s="4"/>
      <c r="H40" s="6"/>
      <c r="I40" s="6"/>
      <c r="J40" s="6"/>
    </row>
    <row r="41" spans="1:10" ht="24" customHeight="1" x14ac:dyDescent="0.75">
      <c r="A41" s="105"/>
      <c r="D41" s="6"/>
      <c r="E41" s="6"/>
      <c r="F41" s="6"/>
      <c r="G41" s="4"/>
      <c r="H41" s="6"/>
      <c r="I41" s="6"/>
      <c r="J41" s="6"/>
    </row>
    <row r="42" spans="1:10" ht="24" customHeight="1" x14ac:dyDescent="0.75">
      <c r="A42" s="105"/>
      <c r="D42" s="6"/>
      <c r="E42" s="6"/>
      <c r="F42" s="6"/>
      <c r="G42" s="4"/>
      <c r="H42" s="6"/>
      <c r="I42" s="6"/>
      <c r="J42" s="6"/>
    </row>
    <row r="43" spans="1:10" ht="24" customHeight="1" x14ac:dyDescent="0.75">
      <c r="A43" s="105"/>
      <c r="D43" s="6"/>
      <c r="E43" s="6"/>
      <c r="F43" s="6"/>
      <c r="G43" s="4"/>
      <c r="H43" s="6"/>
      <c r="I43" s="6"/>
      <c r="J43" s="6"/>
    </row>
    <row r="44" spans="1:10" ht="24" customHeight="1" x14ac:dyDescent="0.75">
      <c r="A44" s="105"/>
      <c r="D44" s="6"/>
      <c r="E44" s="6"/>
      <c r="F44" s="6"/>
      <c r="G44" s="4"/>
      <c r="H44" s="6"/>
      <c r="I44" s="6"/>
      <c r="J44" s="6"/>
    </row>
    <row r="45" spans="1:10" ht="24" customHeight="1" x14ac:dyDescent="0.75">
      <c r="A45" s="105"/>
      <c r="D45" s="6"/>
      <c r="E45" s="6"/>
      <c r="F45" s="6"/>
      <c r="G45" s="4"/>
      <c r="H45" s="6"/>
      <c r="I45" s="6"/>
      <c r="J45" s="6"/>
    </row>
    <row r="46" spans="1:10" ht="24" customHeight="1" x14ac:dyDescent="0.75">
      <c r="A46" s="259" t="s">
        <v>117</v>
      </c>
      <c r="B46" s="259"/>
      <c r="C46" s="259"/>
      <c r="D46" s="259"/>
      <c r="G46" s="77"/>
    </row>
    <row r="47" spans="1:10" ht="26.9" customHeight="1" x14ac:dyDescent="0.75">
      <c r="A47" s="255" t="s">
        <v>93</v>
      </c>
      <c r="B47" s="255"/>
      <c r="C47" s="255"/>
      <c r="D47" s="255"/>
      <c r="E47" s="255"/>
      <c r="F47" s="255"/>
      <c r="G47" s="255"/>
      <c r="H47" s="255"/>
      <c r="I47" s="255"/>
      <c r="J47" s="255"/>
    </row>
    <row r="48" spans="1:10" ht="26.9" customHeight="1" x14ac:dyDescent="0.75">
      <c r="A48" s="255" t="s">
        <v>170</v>
      </c>
      <c r="B48" s="255"/>
      <c r="C48" s="255"/>
      <c r="D48" s="255"/>
      <c r="E48" s="255"/>
      <c r="F48" s="255"/>
      <c r="G48" s="255"/>
      <c r="H48" s="255"/>
      <c r="I48" s="255"/>
      <c r="J48" s="255"/>
    </row>
    <row r="49" spans="1:13" ht="26.9" customHeight="1" x14ac:dyDescent="0.75">
      <c r="A49" s="255" t="s">
        <v>164</v>
      </c>
      <c r="B49" s="255"/>
      <c r="C49" s="255"/>
      <c r="D49" s="255"/>
      <c r="E49" s="255"/>
      <c r="F49" s="255"/>
      <c r="G49" s="255"/>
      <c r="H49" s="255"/>
      <c r="I49" s="255"/>
      <c r="J49" s="255"/>
    </row>
    <row r="50" spans="1:13" ht="23.25" customHeight="1" x14ac:dyDescent="0.75">
      <c r="A50" s="87"/>
      <c r="B50" s="88"/>
      <c r="C50" s="88"/>
      <c r="D50" s="256"/>
      <c r="E50" s="256"/>
      <c r="F50" s="256"/>
      <c r="G50" s="89"/>
      <c r="H50" s="254" t="s">
        <v>84</v>
      </c>
      <c r="I50" s="254"/>
      <c r="J50" s="254"/>
    </row>
    <row r="51" spans="1:13" ht="6" customHeight="1" x14ac:dyDescent="0.75">
      <c r="A51" s="78"/>
      <c r="B51" s="86"/>
      <c r="C51" s="86"/>
      <c r="D51" s="90"/>
      <c r="E51" s="90"/>
      <c r="F51" s="90"/>
      <c r="G51" s="77"/>
      <c r="H51" s="91"/>
      <c r="I51" s="91"/>
      <c r="J51" s="91"/>
    </row>
    <row r="52" spans="1:13" ht="24" customHeight="1" x14ac:dyDescent="0.75">
      <c r="A52" s="92"/>
      <c r="B52" s="84"/>
      <c r="C52" s="84"/>
      <c r="D52" s="253" t="s">
        <v>47</v>
      </c>
      <c r="E52" s="253"/>
      <c r="F52" s="253"/>
      <c r="G52" s="93"/>
      <c r="H52" s="253" t="s">
        <v>48</v>
      </c>
      <c r="I52" s="253"/>
      <c r="J52" s="253"/>
    </row>
    <row r="53" spans="1:13" ht="24" customHeight="1" x14ac:dyDescent="0.75">
      <c r="A53" s="92"/>
      <c r="B53" s="84"/>
      <c r="C53" s="84"/>
      <c r="D53" s="94" t="s">
        <v>120</v>
      </c>
      <c r="E53" s="94"/>
      <c r="F53" s="94" t="s">
        <v>122</v>
      </c>
      <c r="G53" s="94"/>
      <c r="H53" s="94" t="s">
        <v>120</v>
      </c>
      <c r="I53" s="94"/>
      <c r="J53" s="94" t="s">
        <v>122</v>
      </c>
    </row>
    <row r="54" spans="1:13" ht="24" customHeight="1" x14ac:dyDescent="0.75">
      <c r="A54" s="92"/>
      <c r="B54" s="84"/>
      <c r="C54" s="84"/>
      <c r="D54" s="94" t="s">
        <v>121</v>
      </c>
      <c r="E54" s="94"/>
      <c r="F54" s="94"/>
      <c r="G54" s="94"/>
      <c r="H54" s="94" t="s">
        <v>121</v>
      </c>
      <c r="I54" s="94"/>
      <c r="J54" s="94"/>
    </row>
    <row r="55" spans="1:13" ht="24" customHeight="1" x14ac:dyDescent="0.75">
      <c r="A55" s="92"/>
      <c r="B55" s="84"/>
      <c r="C55" s="84"/>
      <c r="D55" s="95" t="s">
        <v>160</v>
      </c>
      <c r="E55" s="93"/>
      <c r="F55" s="94" t="s">
        <v>127</v>
      </c>
      <c r="G55" s="93"/>
      <c r="H55" s="95" t="s">
        <v>160</v>
      </c>
      <c r="I55" s="94"/>
      <c r="J55" s="94" t="s">
        <v>127</v>
      </c>
    </row>
    <row r="56" spans="1:13" ht="24" customHeight="1" x14ac:dyDescent="0.75">
      <c r="A56" s="96"/>
      <c r="B56" s="92" t="s">
        <v>34</v>
      </c>
      <c r="C56" s="97"/>
      <c r="D56" s="98">
        <v>2567</v>
      </c>
      <c r="E56" s="99"/>
      <c r="F56" s="98">
        <v>2566</v>
      </c>
      <c r="G56" s="100"/>
      <c r="H56" s="98">
        <v>2567</v>
      </c>
      <c r="I56" s="99"/>
      <c r="J56" s="98">
        <v>2566</v>
      </c>
    </row>
    <row r="57" spans="1:13" ht="24" customHeight="1" x14ac:dyDescent="0.75">
      <c r="A57" s="101" t="s">
        <v>141</v>
      </c>
      <c r="C57" s="106"/>
      <c r="D57" s="107"/>
      <c r="E57" s="108"/>
      <c r="F57" s="107"/>
      <c r="G57" s="109"/>
      <c r="H57" s="107"/>
      <c r="I57" s="108"/>
      <c r="J57" s="107"/>
    </row>
    <row r="58" spans="1:13" ht="24" customHeight="1" x14ac:dyDescent="0.75">
      <c r="A58" s="105" t="s">
        <v>45</v>
      </c>
      <c r="C58" s="106"/>
      <c r="D58" s="107"/>
      <c r="E58" s="108"/>
      <c r="F58" s="107"/>
      <c r="G58" s="109"/>
      <c r="H58" s="107"/>
      <c r="I58" s="108"/>
      <c r="J58" s="107"/>
    </row>
    <row r="59" spans="1:13" ht="24" customHeight="1" x14ac:dyDescent="0.75">
      <c r="A59" s="103" t="s">
        <v>17</v>
      </c>
      <c r="B59" s="78" t="s">
        <v>66</v>
      </c>
      <c r="D59" s="4">
        <v>262772802</v>
      </c>
      <c r="E59" s="4"/>
      <c r="F59" s="4">
        <v>278896319</v>
      </c>
      <c r="G59" s="4"/>
      <c r="H59" s="4">
        <f>262513124+259678</f>
        <v>262772802</v>
      </c>
      <c r="I59" s="4"/>
      <c r="J59" s="4">
        <f>278742298+154021</f>
        <v>278896319</v>
      </c>
    </row>
    <row r="60" spans="1:13" s="85" customFormat="1" ht="24" customHeight="1" x14ac:dyDescent="0.75">
      <c r="A60" s="103" t="s">
        <v>18</v>
      </c>
      <c r="B60" s="78" t="s">
        <v>67</v>
      </c>
      <c r="C60" s="104"/>
      <c r="D60" s="4">
        <v>828766</v>
      </c>
      <c r="E60" s="4"/>
      <c r="F60" s="4">
        <v>916592</v>
      </c>
      <c r="G60" s="4"/>
      <c r="H60" s="4">
        <v>828766</v>
      </c>
      <c r="I60" s="4"/>
      <c r="J60" s="4">
        <v>916592</v>
      </c>
      <c r="L60" s="19"/>
      <c r="M60" s="19"/>
    </row>
    <row r="61" spans="1:13" s="85" customFormat="1" ht="24" customHeight="1" x14ac:dyDescent="0.75">
      <c r="A61" s="103" t="s">
        <v>23</v>
      </c>
      <c r="B61" s="78" t="s">
        <v>126</v>
      </c>
      <c r="C61" s="104"/>
      <c r="D61" s="4">
        <v>1532</v>
      </c>
      <c r="E61" s="4"/>
      <c r="F61" s="4">
        <v>133704</v>
      </c>
      <c r="G61" s="4"/>
      <c r="H61" s="4">
        <v>1532</v>
      </c>
      <c r="I61" s="4"/>
      <c r="J61" s="4">
        <v>133704</v>
      </c>
      <c r="L61" s="19"/>
      <c r="M61" s="19"/>
    </row>
    <row r="62" spans="1:13" s="85" customFormat="1" ht="24" customHeight="1" x14ac:dyDescent="0.75">
      <c r="A62" s="103" t="s">
        <v>15</v>
      </c>
      <c r="B62" s="78"/>
      <c r="C62" s="104"/>
      <c r="D62" s="22">
        <v>0</v>
      </c>
      <c r="E62" s="4"/>
      <c r="F62" s="22">
        <v>25093</v>
      </c>
      <c r="G62" s="4"/>
      <c r="H62" s="22">
        <v>0</v>
      </c>
      <c r="I62" s="4"/>
      <c r="J62" s="22">
        <v>25093</v>
      </c>
      <c r="L62" s="19"/>
      <c r="M62" s="19"/>
    </row>
    <row r="63" spans="1:13" s="85" customFormat="1" ht="24" customHeight="1" x14ac:dyDescent="0.75">
      <c r="A63" s="103" t="s">
        <v>24</v>
      </c>
      <c r="B63" s="78" t="s">
        <v>68</v>
      </c>
      <c r="C63" s="104"/>
      <c r="D63" s="4">
        <v>225846</v>
      </c>
      <c r="E63" s="4"/>
      <c r="F63" s="4">
        <v>217539</v>
      </c>
      <c r="G63" s="4"/>
      <c r="H63" s="4">
        <v>224749</v>
      </c>
      <c r="I63" s="4"/>
      <c r="J63" s="4">
        <v>216441</v>
      </c>
      <c r="L63" s="19"/>
      <c r="M63" s="19"/>
    </row>
    <row r="64" spans="1:13" s="85" customFormat="1" ht="24" customHeight="1" x14ac:dyDescent="0.75">
      <c r="A64" s="103" t="s">
        <v>1</v>
      </c>
      <c r="B64" s="78" t="s">
        <v>106</v>
      </c>
      <c r="C64" s="104"/>
      <c r="D64" s="4">
        <v>1532955</v>
      </c>
      <c r="E64" s="4"/>
      <c r="F64" s="4">
        <v>1306321</v>
      </c>
      <c r="G64" s="4"/>
      <c r="H64" s="4">
        <v>1529065</v>
      </c>
      <c r="I64" s="4"/>
      <c r="J64" s="4">
        <v>1297657</v>
      </c>
      <c r="L64" s="19"/>
      <c r="M64" s="19"/>
    </row>
    <row r="65" spans="1:13" s="85" customFormat="1" ht="24" customHeight="1" x14ac:dyDescent="0.75">
      <c r="A65" s="105" t="s">
        <v>2</v>
      </c>
      <c r="B65" s="78"/>
      <c r="C65" s="104"/>
      <c r="D65" s="7">
        <f>SUM(D59:D64)</f>
        <v>265361901</v>
      </c>
      <c r="E65" s="6"/>
      <c r="F65" s="7">
        <f>SUM(F59:F64)</f>
        <v>281495568</v>
      </c>
      <c r="G65" s="4"/>
      <c r="H65" s="7">
        <f>SUM(H59:H64)</f>
        <v>265356914</v>
      </c>
      <c r="I65" s="6"/>
      <c r="J65" s="7">
        <f>SUM(J59:J64)</f>
        <v>281485806</v>
      </c>
      <c r="L65" s="19"/>
      <c r="M65" s="19"/>
    </row>
    <row r="66" spans="1:13" s="85" customFormat="1" ht="24" customHeight="1" x14ac:dyDescent="0.75">
      <c r="A66" s="110"/>
      <c r="B66" s="78"/>
      <c r="C66" s="104"/>
      <c r="D66" s="9"/>
      <c r="E66" s="9"/>
      <c r="F66" s="9"/>
      <c r="G66" s="9"/>
      <c r="H66" s="9"/>
      <c r="I66" s="9"/>
      <c r="J66" s="9"/>
      <c r="L66" s="19"/>
      <c r="M66" s="19"/>
    </row>
    <row r="67" spans="1:13" s="85" customFormat="1" ht="24" customHeight="1" x14ac:dyDescent="0.75">
      <c r="A67" s="105" t="s">
        <v>142</v>
      </c>
      <c r="B67" s="78"/>
      <c r="C67" s="104"/>
      <c r="D67" s="4"/>
      <c r="E67" s="4"/>
      <c r="F67" s="4"/>
      <c r="G67" s="4"/>
      <c r="H67" s="4"/>
      <c r="I67" s="4"/>
      <c r="J67" s="4"/>
      <c r="L67" s="19"/>
      <c r="M67" s="19"/>
    </row>
    <row r="68" spans="1:13" s="85" customFormat="1" ht="24" customHeight="1" x14ac:dyDescent="0.75">
      <c r="A68" s="103" t="s">
        <v>37</v>
      </c>
      <c r="B68" s="78"/>
      <c r="C68" s="104"/>
      <c r="D68" s="4"/>
      <c r="E68" s="4"/>
      <c r="F68" s="4"/>
      <c r="G68" s="4"/>
      <c r="H68" s="4"/>
      <c r="I68" s="4"/>
      <c r="J68" s="4"/>
      <c r="L68" s="19"/>
      <c r="M68" s="19"/>
    </row>
    <row r="69" spans="1:13" s="85" customFormat="1" ht="24" customHeight="1" x14ac:dyDescent="0.75">
      <c r="A69" s="103" t="s">
        <v>40</v>
      </c>
      <c r="B69" s="78"/>
      <c r="C69" s="104"/>
      <c r="D69" s="4"/>
      <c r="E69" s="4"/>
      <c r="F69" s="4"/>
      <c r="G69" s="4"/>
      <c r="H69" s="4"/>
      <c r="I69" s="4"/>
      <c r="J69" s="4"/>
      <c r="L69" s="19"/>
      <c r="M69" s="19"/>
    </row>
    <row r="70" spans="1:13" s="85" customFormat="1" ht="24" customHeight="1" thickBot="1" x14ac:dyDescent="0.8">
      <c r="A70" s="111" t="s">
        <v>155</v>
      </c>
      <c r="B70" s="78"/>
      <c r="C70" s="104"/>
      <c r="D70" s="8">
        <v>1708000</v>
      </c>
      <c r="E70" s="9"/>
      <c r="F70" s="8">
        <v>1708000</v>
      </c>
      <c r="G70" s="9"/>
      <c r="H70" s="8">
        <v>1708000</v>
      </c>
      <c r="I70" s="9"/>
      <c r="J70" s="8">
        <v>1708000</v>
      </c>
      <c r="L70" s="19"/>
      <c r="M70" s="19"/>
    </row>
    <row r="71" spans="1:13" s="85" customFormat="1" ht="24" customHeight="1" thickTop="1" x14ac:dyDescent="0.75">
      <c r="A71" s="103" t="s">
        <v>89</v>
      </c>
      <c r="B71" s="78"/>
      <c r="C71" s="104"/>
      <c r="D71" s="4"/>
      <c r="E71" s="4"/>
      <c r="F71" s="4"/>
      <c r="G71" s="4"/>
      <c r="H71" s="4"/>
      <c r="I71" s="4"/>
      <c r="J71" s="4"/>
      <c r="L71" s="19"/>
      <c r="M71" s="19"/>
    </row>
    <row r="72" spans="1:13" s="85" customFormat="1" ht="24" customHeight="1" x14ac:dyDescent="0.75">
      <c r="A72" s="111" t="s">
        <v>171</v>
      </c>
      <c r="B72" s="78"/>
      <c r="C72" s="104"/>
      <c r="D72" s="4"/>
      <c r="E72" s="4"/>
      <c r="F72" s="4"/>
      <c r="G72" s="4"/>
      <c r="H72" s="4"/>
      <c r="I72" s="4"/>
      <c r="J72" s="4"/>
      <c r="L72" s="19"/>
      <c r="M72" s="19"/>
    </row>
    <row r="73" spans="1:13" s="85" customFormat="1" ht="24" customHeight="1" x14ac:dyDescent="0.75">
      <c r="A73" s="110" t="s">
        <v>90</v>
      </c>
      <c r="B73" s="78"/>
      <c r="C73" s="104"/>
      <c r="D73" s="18">
        <v>1707566</v>
      </c>
      <c r="E73" s="4"/>
      <c r="F73" s="18">
        <v>1707566</v>
      </c>
      <c r="G73" s="4"/>
      <c r="H73" s="18">
        <v>1707566</v>
      </c>
      <c r="I73" s="4"/>
      <c r="J73" s="18">
        <v>1707566</v>
      </c>
      <c r="L73" s="19"/>
      <c r="M73" s="19"/>
    </row>
    <row r="74" spans="1:13" s="85" customFormat="1" ht="24" customHeight="1" x14ac:dyDescent="0.75">
      <c r="A74" s="110"/>
      <c r="B74" s="78"/>
      <c r="C74" s="104"/>
      <c r="D74" s="9"/>
      <c r="E74" s="9"/>
      <c r="F74" s="9"/>
      <c r="G74" s="9"/>
      <c r="H74" s="9"/>
      <c r="I74" s="9"/>
      <c r="J74" s="9"/>
      <c r="L74" s="19"/>
      <c r="M74" s="19"/>
    </row>
    <row r="75" spans="1:13" s="85" customFormat="1" ht="24" customHeight="1" x14ac:dyDescent="0.75">
      <c r="A75" s="103" t="s">
        <v>72</v>
      </c>
      <c r="B75" s="78"/>
      <c r="C75" s="104"/>
      <c r="D75" s="9">
        <v>3360993</v>
      </c>
      <c r="E75" s="9"/>
      <c r="F75" s="9">
        <v>3360993</v>
      </c>
      <c r="G75" s="9"/>
      <c r="H75" s="9">
        <v>3360993</v>
      </c>
      <c r="I75" s="9"/>
      <c r="J75" s="9">
        <v>3360993</v>
      </c>
      <c r="L75" s="19"/>
      <c r="M75" s="19"/>
    </row>
    <row r="76" spans="1:13" s="85" customFormat="1" ht="24" customHeight="1" x14ac:dyDescent="0.75">
      <c r="A76" s="103" t="s">
        <v>69</v>
      </c>
      <c r="B76" s="104"/>
      <c r="C76" s="104"/>
      <c r="D76" s="9"/>
      <c r="E76" s="9"/>
      <c r="F76" s="9"/>
      <c r="G76" s="9"/>
      <c r="H76" s="9"/>
      <c r="I76" s="9"/>
      <c r="J76" s="9"/>
      <c r="L76" s="19"/>
      <c r="M76" s="19"/>
    </row>
    <row r="77" spans="1:13" s="85" customFormat="1" ht="24" customHeight="1" x14ac:dyDescent="0.75">
      <c r="A77" s="103" t="s">
        <v>41</v>
      </c>
      <c r="B77" s="104"/>
      <c r="C77" s="104"/>
      <c r="D77" s="9"/>
      <c r="E77" s="9"/>
      <c r="F77" s="9"/>
      <c r="G77" s="9"/>
      <c r="H77" s="9"/>
      <c r="I77" s="9"/>
      <c r="J77" s="9"/>
      <c r="L77" s="19"/>
      <c r="M77" s="19"/>
    </row>
    <row r="78" spans="1:13" s="85" customFormat="1" ht="24" customHeight="1" x14ac:dyDescent="0.75">
      <c r="A78" s="103" t="s">
        <v>102</v>
      </c>
      <c r="B78" s="78"/>
      <c r="C78" s="104"/>
      <c r="D78" s="9">
        <v>170800</v>
      </c>
      <c r="E78" s="9"/>
      <c r="F78" s="9">
        <v>170800</v>
      </c>
      <c r="G78" s="9"/>
      <c r="H78" s="9">
        <v>170800</v>
      </c>
      <c r="I78" s="9"/>
      <c r="J78" s="9">
        <v>170800</v>
      </c>
      <c r="L78" s="19"/>
      <c r="M78" s="19"/>
    </row>
    <row r="79" spans="1:13" s="85" customFormat="1" ht="24" customHeight="1" x14ac:dyDescent="0.75">
      <c r="A79" s="103" t="s">
        <v>92</v>
      </c>
      <c r="B79" s="104"/>
      <c r="C79" s="104"/>
      <c r="D79" s="9">
        <v>400000</v>
      </c>
      <c r="E79" s="9"/>
      <c r="F79" s="9">
        <v>400000</v>
      </c>
      <c r="G79" s="9"/>
      <c r="H79" s="9">
        <v>400000</v>
      </c>
      <c r="I79" s="9"/>
      <c r="J79" s="9">
        <v>400000</v>
      </c>
      <c r="L79" s="19"/>
      <c r="M79" s="19"/>
    </row>
    <row r="80" spans="1:13" s="85" customFormat="1" ht="24" customHeight="1" x14ac:dyDescent="0.75">
      <c r="A80" s="103" t="s">
        <v>38</v>
      </c>
      <c r="B80" s="104"/>
      <c r="C80" s="104"/>
      <c r="D80" s="9">
        <v>39258443</v>
      </c>
      <c r="E80" s="9"/>
      <c r="F80" s="9">
        <v>37254526</v>
      </c>
      <c r="G80" s="9"/>
      <c r="H80" s="9">
        <v>39252845</v>
      </c>
      <c r="I80" s="9"/>
      <c r="J80" s="9">
        <v>37250765</v>
      </c>
      <c r="L80" s="19"/>
      <c r="M80" s="19"/>
    </row>
    <row r="81" spans="1:13" s="85" customFormat="1" ht="24" customHeight="1" x14ac:dyDescent="0.75">
      <c r="A81" s="103" t="s">
        <v>80</v>
      </c>
      <c r="B81" s="104"/>
      <c r="C81" s="104"/>
      <c r="D81" s="4"/>
      <c r="E81" s="4"/>
      <c r="F81" s="4"/>
      <c r="G81" s="4"/>
      <c r="H81" s="4"/>
      <c r="I81" s="4"/>
      <c r="J81" s="4"/>
      <c r="L81" s="19"/>
      <c r="M81" s="19"/>
    </row>
    <row r="82" spans="1:13" s="85" customFormat="1" ht="24" customHeight="1" x14ac:dyDescent="0.75">
      <c r="A82" s="103" t="s">
        <v>197</v>
      </c>
      <c r="B82" s="104"/>
      <c r="C82" s="104"/>
      <c r="L82" s="19"/>
      <c r="M82" s="19"/>
    </row>
    <row r="83" spans="1:13" s="85" customFormat="1" ht="23.4" customHeight="1" x14ac:dyDescent="0.75">
      <c r="A83" s="112" t="s">
        <v>153</v>
      </c>
      <c r="B83" s="78"/>
      <c r="C83" s="104"/>
      <c r="D83" s="41">
        <v>3341697</v>
      </c>
      <c r="E83" s="4"/>
      <c r="F83" s="9">
        <v>1470994</v>
      </c>
      <c r="G83" s="9"/>
      <c r="H83" s="9">
        <f>3372517-30820</f>
        <v>3341697</v>
      </c>
      <c r="I83" s="9"/>
      <c r="J83" s="9">
        <v>1470994</v>
      </c>
      <c r="L83" s="19"/>
      <c r="M83" s="19"/>
    </row>
    <row r="84" spans="1:13" s="85" customFormat="1" ht="24" customHeight="1" x14ac:dyDescent="0.75">
      <c r="A84" s="112" t="s">
        <v>198</v>
      </c>
      <c r="B84" s="78"/>
      <c r="C84" s="104"/>
      <c r="D84" s="4"/>
      <c r="E84" s="4"/>
      <c r="F84" s="4"/>
      <c r="G84" s="9"/>
      <c r="H84" s="9"/>
      <c r="I84" s="9"/>
      <c r="J84" s="9"/>
      <c r="L84" s="19"/>
      <c r="M84" s="19"/>
    </row>
    <row r="85" spans="1:13" s="85" customFormat="1" ht="24" customHeight="1" x14ac:dyDescent="0.75">
      <c r="A85" s="112" t="s">
        <v>199</v>
      </c>
      <c r="B85" s="78"/>
      <c r="C85" s="104"/>
      <c r="D85" s="4"/>
      <c r="E85" s="4"/>
      <c r="F85" s="4"/>
      <c r="G85" s="9"/>
      <c r="H85" s="9"/>
      <c r="I85" s="9"/>
      <c r="J85" s="9"/>
      <c r="L85" s="19"/>
      <c r="M85" s="19"/>
    </row>
    <row r="86" spans="1:13" s="85" customFormat="1" ht="24" customHeight="1" x14ac:dyDescent="0.75">
      <c r="A86" s="112" t="s">
        <v>91</v>
      </c>
      <c r="B86" s="78"/>
      <c r="C86" s="104"/>
      <c r="D86" s="4">
        <v>-8049</v>
      </c>
      <c r="E86" s="4"/>
      <c r="F86" s="4">
        <v>70112</v>
      </c>
      <c r="G86" s="9"/>
      <c r="H86" s="9">
        <v>-8049</v>
      </c>
      <c r="I86" s="9"/>
      <c r="J86" s="9">
        <v>70112</v>
      </c>
      <c r="L86" s="19"/>
      <c r="M86" s="19"/>
    </row>
    <row r="87" spans="1:13" s="85" customFormat="1" ht="24" customHeight="1" x14ac:dyDescent="0.75">
      <c r="A87" s="258" t="s">
        <v>95</v>
      </c>
      <c r="B87" s="258"/>
      <c r="C87" s="104"/>
      <c r="D87" s="10">
        <f>SUM(D73:D86)</f>
        <v>48231450</v>
      </c>
      <c r="E87" s="4"/>
      <c r="F87" s="10">
        <f>SUM(F73:F86)</f>
        <v>44434991</v>
      </c>
      <c r="G87" s="4"/>
      <c r="H87" s="10">
        <f>SUM(H73:H86)</f>
        <v>48225852</v>
      </c>
      <c r="I87" s="4"/>
      <c r="J87" s="10">
        <f>SUM(J73:J86)</f>
        <v>44431230</v>
      </c>
      <c r="L87" s="19"/>
      <c r="M87" s="19"/>
    </row>
    <row r="88" spans="1:13" s="85" customFormat="1" ht="24" customHeight="1" x14ac:dyDescent="0.75">
      <c r="A88" s="258" t="s">
        <v>49</v>
      </c>
      <c r="B88" s="258"/>
      <c r="C88" s="104"/>
      <c r="D88" s="4">
        <v>309</v>
      </c>
      <c r="E88" s="4"/>
      <c r="F88" s="4">
        <v>290</v>
      </c>
      <c r="G88" s="4"/>
      <c r="H88" s="16">
        <v>0</v>
      </c>
      <c r="I88" s="4"/>
      <c r="J88" s="16">
        <v>0</v>
      </c>
      <c r="L88" s="19"/>
      <c r="M88" s="19"/>
    </row>
    <row r="89" spans="1:13" s="85" customFormat="1" ht="24" customHeight="1" x14ac:dyDescent="0.75">
      <c r="A89" s="105" t="s">
        <v>143</v>
      </c>
      <c r="B89" s="78"/>
      <c r="C89" s="78"/>
      <c r="D89" s="7">
        <f>SUM(D87:D88)</f>
        <v>48231759</v>
      </c>
      <c r="E89" s="6"/>
      <c r="F89" s="7">
        <f>SUM(F87:F88)</f>
        <v>44435281</v>
      </c>
      <c r="G89" s="4"/>
      <c r="H89" s="7">
        <f>H87+H88</f>
        <v>48225852</v>
      </c>
      <c r="I89" s="6"/>
      <c r="J89" s="7">
        <f>J87+J88</f>
        <v>44431230</v>
      </c>
      <c r="L89" s="19"/>
      <c r="M89" s="19"/>
    </row>
    <row r="90" spans="1:13" s="85" customFormat="1" ht="24" customHeight="1" thickBot="1" x14ac:dyDescent="0.8">
      <c r="A90" s="105" t="s">
        <v>172</v>
      </c>
      <c r="B90" s="78"/>
      <c r="C90" s="78"/>
      <c r="D90" s="11">
        <f>D89+D65</f>
        <v>313593660</v>
      </c>
      <c r="E90" s="6"/>
      <c r="F90" s="11">
        <f>F89+F65</f>
        <v>325930849</v>
      </c>
      <c r="G90" s="4"/>
      <c r="H90" s="11">
        <f>H89+H65</f>
        <v>313582766</v>
      </c>
      <c r="I90" s="6"/>
      <c r="J90" s="11">
        <f>J89+J65</f>
        <v>325917036</v>
      </c>
      <c r="L90" s="19"/>
      <c r="M90" s="19"/>
    </row>
    <row r="91" spans="1:13" ht="19.5" customHeight="1" thickTop="1" x14ac:dyDescent="0.75">
      <c r="D91" s="76"/>
      <c r="H91" s="76"/>
    </row>
    <row r="92" spans="1:13" ht="12" customHeight="1" x14ac:dyDescent="0.75">
      <c r="A92" s="86"/>
      <c r="B92" s="86"/>
      <c r="C92" s="86"/>
      <c r="D92" s="86"/>
      <c r="E92" s="86"/>
      <c r="F92" s="86"/>
    </row>
    <row r="93" spans="1:13" ht="24" customHeight="1" x14ac:dyDescent="0.75">
      <c r="A93" s="257" t="s">
        <v>117</v>
      </c>
      <c r="B93" s="257"/>
      <c r="C93" s="257"/>
      <c r="D93" s="257"/>
      <c r="E93" s="257"/>
      <c r="F93" s="257"/>
    </row>
    <row r="95" spans="1:13" ht="23.25" customHeight="1" x14ac:dyDescent="0.75">
      <c r="D95" s="76"/>
      <c r="H95" s="76"/>
    </row>
  </sheetData>
  <mergeCells count="19">
    <mergeCell ref="A93:F93"/>
    <mergeCell ref="A88:B88"/>
    <mergeCell ref="A49:J49"/>
    <mergeCell ref="D50:F50"/>
    <mergeCell ref="A46:B46"/>
    <mergeCell ref="C46:D46"/>
    <mergeCell ref="A87:B87"/>
    <mergeCell ref="D52:F52"/>
    <mergeCell ref="H52:J52"/>
    <mergeCell ref="H6:J6"/>
    <mergeCell ref="D6:F6"/>
    <mergeCell ref="H50:J50"/>
    <mergeCell ref="A1:J1"/>
    <mergeCell ref="A2:J2"/>
    <mergeCell ref="A3:J3"/>
    <mergeCell ref="A47:J47"/>
    <mergeCell ref="A48:J48"/>
    <mergeCell ref="D4:F4"/>
    <mergeCell ref="H4:J4"/>
  </mergeCells>
  <pageMargins left="1" right="0.4" top="0.8" bottom="0.75" header="0.3" footer="0.3"/>
  <pageSetup paperSize="9" scale="7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7"/>
  <sheetViews>
    <sheetView topLeftCell="A46" zoomScale="70" zoomScaleNormal="70" zoomScaleSheetLayoutView="100" workbookViewId="0">
      <selection activeCell="H29" sqref="H29"/>
    </sheetView>
  </sheetViews>
  <sheetFormatPr defaultColWidth="9.09765625" defaultRowHeight="23.25" customHeight="1" x14ac:dyDescent="0.75"/>
  <cols>
    <col min="1" max="1" width="69.69921875" style="113" customWidth="1"/>
    <col min="2" max="2" width="9.59765625" style="78" bestFit="1" customWidth="1"/>
    <col min="3" max="3" width="13.09765625" style="77" customWidth="1"/>
    <col min="4" max="4" width="1.3984375" style="77" customWidth="1"/>
    <col min="5" max="5" width="13.09765625" style="77" customWidth="1"/>
    <col min="6" max="6" width="1.3984375" style="78" customWidth="1"/>
    <col min="7" max="7" width="13.09765625" style="77" customWidth="1"/>
    <col min="8" max="8" width="1.3984375" style="77" customWidth="1"/>
    <col min="9" max="9" width="13.09765625" style="77" customWidth="1"/>
    <col min="10" max="16384" width="9.09765625" style="86"/>
  </cols>
  <sheetData>
    <row r="1" spans="1:9" s="209" customFormat="1" ht="26.9" customHeight="1" x14ac:dyDescent="0.75">
      <c r="A1" s="255" t="s">
        <v>93</v>
      </c>
      <c r="B1" s="255"/>
      <c r="C1" s="255"/>
      <c r="D1" s="255"/>
      <c r="E1" s="255"/>
      <c r="F1" s="255"/>
      <c r="G1" s="255"/>
      <c r="H1" s="255"/>
      <c r="I1" s="255"/>
    </row>
    <row r="2" spans="1:9" s="211" customFormat="1" ht="26.9" customHeight="1" x14ac:dyDescent="0.75">
      <c r="A2" s="262" t="s">
        <v>98</v>
      </c>
      <c r="B2" s="262"/>
      <c r="C2" s="262"/>
      <c r="D2" s="262"/>
      <c r="E2" s="262"/>
      <c r="F2" s="262"/>
      <c r="G2" s="262"/>
      <c r="H2" s="262"/>
      <c r="I2" s="262"/>
    </row>
    <row r="3" spans="1:9" s="211" customFormat="1" ht="26.9" customHeight="1" x14ac:dyDescent="0.75">
      <c r="A3" s="255" t="s">
        <v>168</v>
      </c>
      <c r="B3" s="255"/>
      <c r="C3" s="255"/>
      <c r="D3" s="255"/>
      <c r="E3" s="255"/>
      <c r="F3" s="255"/>
      <c r="G3" s="255"/>
      <c r="H3" s="255"/>
      <c r="I3" s="255"/>
    </row>
    <row r="4" spans="1:9" s="211" customFormat="1" ht="26.9" customHeight="1" x14ac:dyDescent="0.75">
      <c r="A4" s="255" t="s">
        <v>128</v>
      </c>
      <c r="B4" s="255"/>
      <c r="C4" s="255"/>
      <c r="D4" s="255"/>
      <c r="E4" s="255"/>
      <c r="F4" s="255"/>
      <c r="G4" s="255"/>
      <c r="H4" s="255"/>
      <c r="I4" s="255"/>
    </row>
    <row r="5" spans="1:9" s="84" customFormat="1" ht="23.25" customHeight="1" x14ac:dyDescent="0.75">
      <c r="A5" s="92"/>
      <c r="B5" s="92"/>
      <c r="C5" s="260"/>
      <c r="D5" s="260"/>
      <c r="E5" s="260"/>
      <c r="F5" s="92"/>
      <c r="G5" s="254" t="s">
        <v>84</v>
      </c>
      <c r="H5" s="254"/>
      <c r="I5" s="254"/>
    </row>
    <row r="6" spans="1:9" s="84" customFormat="1" ht="5.25" customHeight="1" x14ac:dyDescent="0.75">
      <c r="A6" s="213"/>
      <c r="B6" s="213"/>
      <c r="C6" s="214"/>
      <c r="D6" s="214"/>
      <c r="E6" s="214"/>
      <c r="F6" s="213"/>
      <c r="G6" s="214"/>
      <c r="H6" s="214"/>
      <c r="I6" s="214"/>
    </row>
    <row r="7" spans="1:9" s="84" customFormat="1" ht="24" customHeight="1" x14ac:dyDescent="0.75">
      <c r="A7" s="92"/>
      <c r="C7" s="261" t="s">
        <v>47</v>
      </c>
      <c r="D7" s="261"/>
      <c r="E7" s="261"/>
      <c r="F7" s="92"/>
      <c r="G7" s="261" t="s">
        <v>48</v>
      </c>
      <c r="H7" s="261"/>
      <c r="I7" s="261"/>
    </row>
    <row r="8" spans="1:9" s="84" customFormat="1" ht="24" customHeight="1" x14ac:dyDescent="0.75">
      <c r="A8" s="92"/>
      <c r="B8" s="92" t="s">
        <v>34</v>
      </c>
      <c r="C8" s="98">
        <v>2567</v>
      </c>
      <c r="D8" s="114"/>
      <c r="E8" s="98">
        <v>2566</v>
      </c>
      <c r="F8" s="97"/>
      <c r="G8" s="98">
        <v>2567</v>
      </c>
      <c r="H8" s="114"/>
      <c r="I8" s="98">
        <v>2566</v>
      </c>
    </row>
    <row r="9" spans="1:9" ht="24" customHeight="1" x14ac:dyDescent="0.75">
      <c r="A9" s="105" t="s">
        <v>3</v>
      </c>
      <c r="F9" s="123"/>
    </row>
    <row r="10" spans="1:9" ht="24" customHeight="1" x14ac:dyDescent="0.75">
      <c r="A10" s="103" t="s">
        <v>29</v>
      </c>
      <c r="B10" s="78" t="s">
        <v>73</v>
      </c>
      <c r="C10" s="90">
        <v>10315006</v>
      </c>
      <c r="E10" s="90">
        <v>10421210</v>
      </c>
      <c r="F10" s="123"/>
      <c r="G10" s="90">
        <v>10315006</v>
      </c>
      <c r="I10" s="90">
        <v>10421210</v>
      </c>
    </row>
    <row r="11" spans="1:9" ht="24" customHeight="1" x14ac:dyDescent="0.75">
      <c r="A11" s="103" t="s">
        <v>104</v>
      </c>
      <c r="B11" s="78" t="s">
        <v>73</v>
      </c>
      <c r="C11" s="90">
        <v>-271657</v>
      </c>
      <c r="E11" s="90">
        <v>-167516</v>
      </c>
      <c r="F11" s="123"/>
      <c r="G11" s="90">
        <v>-271657</v>
      </c>
      <c r="I11" s="90">
        <v>-167516</v>
      </c>
    </row>
    <row r="12" spans="1:9" ht="24" customHeight="1" x14ac:dyDescent="0.75">
      <c r="A12" s="103" t="s">
        <v>4</v>
      </c>
      <c r="C12" s="215">
        <f>SUM(C10:C11)</f>
        <v>10043349</v>
      </c>
      <c r="E12" s="215">
        <f>SUM(E10:E11)</f>
        <v>10253694</v>
      </c>
      <c r="F12" s="123"/>
      <c r="G12" s="215">
        <f>SUM(G10:G11)</f>
        <v>10043349</v>
      </c>
      <c r="I12" s="215">
        <f>SUM(I10:I11)</f>
        <v>10253694</v>
      </c>
    </row>
    <row r="13" spans="1:9" ht="24" customHeight="1" x14ac:dyDescent="0.75">
      <c r="A13" s="243" t="s">
        <v>200</v>
      </c>
      <c r="B13" s="78" t="s">
        <v>73</v>
      </c>
      <c r="C13" s="77">
        <v>-53410</v>
      </c>
      <c r="E13" s="77">
        <v>132071</v>
      </c>
      <c r="F13" s="123"/>
      <c r="G13" s="77">
        <v>-53410</v>
      </c>
      <c r="I13" s="77">
        <v>132071</v>
      </c>
    </row>
    <row r="14" spans="1:9" ht="24" customHeight="1" x14ac:dyDescent="0.75">
      <c r="A14" s="103" t="s">
        <v>76</v>
      </c>
      <c r="C14" s="215">
        <f>SUM(C12:C13)</f>
        <v>9989939</v>
      </c>
      <c r="E14" s="215">
        <f>SUM(E12:E13)</f>
        <v>10385765</v>
      </c>
      <c r="F14" s="123"/>
      <c r="G14" s="215">
        <f>SUM(G12:G13)</f>
        <v>9989939</v>
      </c>
      <c r="I14" s="215">
        <f>SUM(I12:I13)</f>
        <v>10385765</v>
      </c>
    </row>
    <row r="15" spans="1:9" ht="24" customHeight="1" x14ac:dyDescent="0.75">
      <c r="A15" s="103" t="s">
        <v>14</v>
      </c>
      <c r="B15" s="78" t="s">
        <v>73</v>
      </c>
      <c r="C15" s="1">
        <v>101939</v>
      </c>
      <c r="E15" s="1">
        <v>92907</v>
      </c>
      <c r="F15" s="216"/>
      <c r="G15" s="1">
        <v>101939</v>
      </c>
      <c r="I15" s="1">
        <v>92907</v>
      </c>
    </row>
    <row r="16" spans="1:9" ht="24" customHeight="1" x14ac:dyDescent="0.75">
      <c r="A16" s="103" t="s">
        <v>42</v>
      </c>
      <c r="C16" s="1">
        <v>2807767</v>
      </c>
      <c r="E16" s="1">
        <v>3005441</v>
      </c>
      <c r="F16" s="216"/>
      <c r="G16" s="33">
        <v>2807767</v>
      </c>
      <c r="I16" s="33">
        <v>3005441</v>
      </c>
    </row>
    <row r="17" spans="1:9" ht="24" customHeight="1" x14ac:dyDescent="0.75">
      <c r="A17" s="103" t="s">
        <v>173</v>
      </c>
      <c r="B17" s="78" t="s">
        <v>132</v>
      </c>
      <c r="C17" s="1">
        <v>61331</v>
      </c>
      <c r="E17" s="1">
        <v>-274298</v>
      </c>
      <c r="F17" s="216"/>
      <c r="G17" s="33">
        <v>61331</v>
      </c>
      <c r="I17" s="33">
        <v>-274298</v>
      </c>
    </row>
    <row r="18" spans="1:9" ht="24" customHeight="1" x14ac:dyDescent="0.75">
      <c r="A18" s="103" t="s">
        <v>201</v>
      </c>
      <c r="B18" s="78" t="s">
        <v>133</v>
      </c>
      <c r="C18" s="1">
        <v>-212579</v>
      </c>
      <c r="D18" s="123"/>
      <c r="E18" s="1">
        <v>-24000</v>
      </c>
      <c r="F18" s="216"/>
      <c r="G18" s="33">
        <v>-212579</v>
      </c>
      <c r="H18" s="123"/>
      <c r="I18" s="33">
        <v>-24000</v>
      </c>
    </row>
    <row r="19" spans="1:9" ht="24" customHeight="1" x14ac:dyDescent="0.75">
      <c r="A19" s="103" t="s">
        <v>5</v>
      </c>
      <c r="C19" s="25">
        <v>25902</v>
      </c>
      <c r="D19" s="123"/>
      <c r="E19" s="25">
        <v>25526</v>
      </c>
      <c r="F19" s="216"/>
      <c r="G19" s="33">
        <v>22577</v>
      </c>
      <c r="H19" s="123"/>
      <c r="I19" s="33">
        <v>21621</v>
      </c>
    </row>
    <row r="20" spans="1:9" ht="24" customHeight="1" x14ac:dyDescent="0.75">
      <c r="A20" s="105" t="s">
        <v>6</v>
      </c>
      <c r="C20" s="217">
        <f>SUM(C14:C19)</f>
        <v>12774299</v>
      </c>
      <c r="D20" s="123"/>
      <c r="E20" s="217">
        <f>SUM(E14:E19)</f>
        <v>13211341</v>
      </c>
      <c r="F20" s="216"/>
      <c r="G20" s="217">
        <f>SUM(G14:G19)</f>
        <v>12770974</v>
      </c>
      <c r="H20" s="123"/>
      <c r="I20" s="217">
        <f>SUM(I14:I19)</f>
        <v>13207436</v>
      </c>
    </row>
    <row r="21" spans="1:9" ht="24" customHeight="1" x14ac:dyDescent="0.75">
      <c r="A21" s="105" t="s">
        <v>43</v>
      </c>
      <c r="C21" s="218"/>
      <c r="D21" s="218"/>
      <c r="E21" s="218"/>
      <c r="F21" s="216"/>
      <c r="G21" s="244"/>
      <c r="H21" s="218"/>
      <c r="I21" s="244"/>
    </row>
    <row r="22" spans="1:9" ht="24" customHeight="1" x14ac:dyDescent="0.75">
      <c r="A22" s="103" t="s">
        <v>162</v>
      </c>
      <c r="B22" s="78" t="s">
        <v>73</v>
      </c>
      <c r="C22" s="1">
        <v>1024999</v>
      </c>
      <c r="D22" s="218"/>
      <c r="E22" s="1">
        <v>249192</v>
      </c>
      <c r="F22" s="216"/>
      <c r="G22" s="33">
        <v>1024999</v>
      </c>
      <c r="H22" s="218"/>
      <c r="I22" s="33">
        <v>249192</v>
      </c>
    </row>
    <row r="23" spans="1:9" ht="24" customHeight="1" x14ac:dyDescent="0.75">
      <c r="A23" s="103" t="s">
        <v>77</v>
      </c>
      <c r="B23" s="78" t="s">
        <v>73</v>
      </c>
      <c r="C23" s="1">
        <v>9852350</v>
      </c>
      <c r="D23" s="218"/>
      <c r="E23" s="1">
        <v>11098155</v>
      </c>
      <c r="F23" s="216"/>
      <c r="G23" s="33">
        <v>9852350</v>
      </c>
      <c r="H23" s="218"/>
      <c r="I23" s="33">
        <v>11098155</v>
      </c>
    </row>
    <row r="24" spans="1:9" ht="24" customHeight="1" x14ac:dyDescent="0.75">
      <c r="A24" s="103" t="s">
        <v>107</v>
      </c>
      <c r="B24" s="86"/>
      <c r="F24" s="77"/>
      <c r="G24" s="245"/>
      <c r="I24" s="245"/>
    </row>
    <row r="25" spans="1:9" ht="24" customHeight="1" x14ac:dyDescent="0.75">
      <c r="A25" s="103" t="s">
        <v>100</v>
      </c>
      <c r="B25" s="78" t="s">
        <v>73</v>
      </c>
      <c r="C25" s="1">
        <v>-156974</v>
      </c>
      <c r="D25" s="218"/>
      <c r="E25" s="1">
        <v>-200384</v>
      </c>
      <c r="F25" s="77"/>
      <c r="G25" s="245">
        <v>-156974</v>
      </c>
      <c r="I25" s="245">
        <v>-200384</v>
      </c>
    </row>
    <row r="26" spans="1:9" ht="24" customHeight="1" x14ac:dyDescent="0.75">
      <c r="A26" s="103" t="s">
        <v>10</v>
      </c>
      <c r="B26" s="78" t="s">
        <v>73</v>
      </c>
      <c r="C26" s="1">
        <v>661095</v>
      </c>
      <c r="D26" s="218"/>
      <c r="E26" s="1">
        <v>693954</v>
      </c>
      <c r="F26" s="216"/>
      <c r="G26" s="33">
        <v>659133</v>
      </c>
      <c r="H26" s="218"/>
      <c r="I26" s="33">
        <v>691826</v>
      </c>
    </row>
    <row r="27" spans="1:9" ht="24" customHeight="1" x14ac:dyDescent="0.75">
      <c r="A27" s="103" t="s">
        <v>11</v>
      </c>
      <c r="B27" s="78" t="s">
        <v>73</v>
      </c>
      <c r="C27" s="1">
        <v>222928</v>
      </c>
      <c r="E27" s="1">
        <v>204742</v>
      </c>
      <c r="F27" s="216"/>
      <c r="G27" s="33">
        <v>222928</v>
      </c>
      <c r="I27" s="33">
        <v>204742</v>
      </c>
    </row>
    <row r="28" spans="1:9" ht="24" customHeight="1" x14ac:dyDescent="0.75">
      <c r="A28" s="103" t="s">
        <v>7</v>
      </c>
      <c r="B28" s="78" t="s">
        <v>177</v>
      </c>
      <c r="C28" s="1">
        <v>476884</v>
      </c>
      <c r="E28" s="1">
        <v>429669</v>
      </c>
      <c r="F28" s="216"/>
      <c r="G28" s="33">
        <v>475838</v>
      </c>
      <c r="I28" s="33">
        <v>428555</v>
      </c>
    </row>
    <row r="29" spans="1:9" ht="24" customHeight="1" x14ac:dyDescent="0.75">
      <c r="A29" s="103" t="s">
        <v>202</v>
      </c>
      <c r="B29" s="78" t="s">
        <v>105</v>
      </c>
      <c r="C29" s="25">
        <v>-15030</v>
      </c>
      <c r="E29" s="25">
        <v>13507</v>
      </c>
      <c r="F29" s="216"/>
      <c r="G29" s="33">
        <v>-15030</v>
      </c>
      <c r="I29" s="33">
        <v>13507</v>
      </c>
    </row>
    <row r="30" spans="1:9" ht="24" customHeight="1" x14ac:dyDescent="0.75">
      <c r="A30" s="105" t="s">
        <v>25</v>
      </c>
      <c r="C30" s="217">
        <f>SUM(C21:C29)</f>
        <v>12066252</v>
      </c>
      <c r="E30" s="217">
        <f>SUM(E21:E29)</f>
        <v>12488835</v>
      </c>
      <c r="F30" s="216"/>
      <c r="G30" s="217">
        <f>SUM(G21:G29)</f>
        <v>12063244</v>
      </c>
      <c r="I30" s="217">
        <f>SUM(I21:I29)</f>
        <v>12485593</v>
      </c>
    </row>
    <row r="31" spans="1:9" ht="24" customHeight="1" x14ac:dyDescent="0.75">
      <c r="A31" s="105" t="s">
        <v>79</v>
      </c>
      <c r="C31" s="215">
        <f>C20-C30</f>
        <v>708047</v>
      </c>
      <c r="E31" s="215">
        <f>E20-E30</f>
        <v>722506</v>
      </c>
      <c r="F31" s="77"/>
      <c r="G31" s="215">
        <v>707730</v>
      </c>
      <c r="I31" s="215">
        <f>I20-I30</f>
        <v>721843</v>
      </c>
    </row>
    <row r="32" spans="1:9" ht="24" customHeight="1" x14ac:dyDescent="0.75">
      <c r="A32" s="103" t="s">
        <v>33</v>
      </c>
      <c r="B32" s="78" t="s">
        <v>64</v>
      </c>
      <c r="C32" s="1">
        <v>-93795</v>
      </c>
      <c r="D32" s="218"/>
      <c r="E32" s="1">
        <v>-77590</v>
      </c>
      <c r="F32" s="216"/>
      <c r="G32" s="1">
        <v>-93813</v>
      </c>
      <c r="H32" s="218"/>
      <c r="I32" s="1">
        <v>-77494</v>
      </c>
    </row>
    <row r="33" spans="1:9" ht="24" customHeight="1" thickBot="1" x14ac:dyDescent="0.8">
      <c r="A33" s="84" t="s">
        <v>139</v>
      </c>
      <c r="B33" s="104"/>
      <c r="C33" s="131">
        <f>SUM(C31:C32)</f>
        <v>614252</v>
      </c>
      <c r="D33" s="102"/>
      <c r="E33" s="131">
        <f>SUM(E31:E32)</f>
        <v>644916</v>
      </c>
      <c r="F33" s="219"/>
      <c r="G33" s="131">
        <f>SUM(G31:G32)</f>
        <v>613917</v>
      </c>
      <c r="H33" s="102"/>
      <c r="I33" s="131">
        <f>SUM(I31:I32)</f>
        <v>644349</v>
      </c>
    </row>
    <row r="34" spans="1:9" ht="24" customHeight="1" thickTop="1" x14ac:dyDescent="0.75">
      <c r="A34" s="84"/>
      <c r="B34" s="104"/>
      <c r="D34" s="102"/>
      <c r="F34" s="219"/>
      <c r="H34" s="102"/>
    </row>
    <row r="35" spans="1:9" ht="24" customHeight="1" x14ac:dyDescent="0.75">
      <c r="A35" s="84" t="s">
        <v>135</v>
      </c>
      <c r="B35" s="104"/>
      <c r="D35" s="102"/>
      <c r="F35" s="219"/>
      <c r="H35" s="102"/>
    </row>
    <row r="36" spans="1:9" ht="24" customHeight="1" thickBot="1" x14ac:dyDescent="0.8">
      <c r="A36" s="86" t="s">
        <v>96</v>
      </c>
      <c r="B36" s="104"/>
      <c r="C36" s="77">
        <f>C33-C37</f>
        <v>614248</v>
      </c>
      <c r="D36" s="102"/>
      <c r="E36" s="77">
        <f>E33-E37</f>
        <v>644910</v>
      </c>
      <c r="F36" s="219"/>
      <c r="G36" s="220">
        <f>G33</f>
        <v>613917</v>
      </c>
      <c r="H36" s="102"/>
      <c r="I36" s="220">
        <f>I33</f>
        <v>644349</v>
      </c>
    </row>
    <row r="37" spans="1:9" ht="24" customHeight="1" thickTop="1" x14ac:dyDescent="0.75">
      <c r="A37" s="86" t="s">
        <v>50</v>
      </c>
      <c r="B37" s="104"/>
      <c r="C37" s="89">
        <v>4</v>
      </c>
      <c r="D37" s="86"/>
      <c r="E37" s="89">
        <v>6</v>
      </c>
      <c r="F37" s="219"/>
      <c r="H37" s="102"/>
      <c r="I37" s="102"/>
    </row>
    <row r="38" spans="1:9" ht="24" customHeight="1" thickBot="1" x14ac:dyDescent="0.8">
      <c r="A38" s="84"/>
      <c r="B38" s="104"/>
      <c r="C38" s="221">
        <f>C36+C37</f>
        <v>614252</v>
      </c>
      <c r="D38" s="218"/>
      <c r="E38" s="221">
        <f>E36+E37</f>
        <v>644916</v>
      </c>
      <c r="F38" s="216"/>
      <c r="G38" s="123"/>
      <c r="H38" s="218"/>
      <c r="I38" s="218"/>
    </row>
    <row r="39" spans="1:9" ht="24" customHeight="1" thickTop="1" x14ac:dyDescent="0.75">
      <c r="A39" s="84"/>
      <c r="B39" s="104"/>
      <c r="C39" s="26"/>
      <c r="D39" s="218"/>
      <c r="E39" s="26"/>
      <c r="F39" s="216"/>
      <c r="G39" s="123"/>
      <c r="H39" s="218"/>
      <c r="I39" s="218"/>
    </row>
    <row r="40" spans="1:9" ht="24" customHeight="1" x14ac:dyDescent="0.75">
      <c r="A40" s="84"/>
      <c r="B40" s="104"/>
      <c r="C40" s="90"/>
      <c r="D40" s="218"/>
      <c r="E40" s="90"/>
      <c r="F40" s="216"/>
      <c r="G40" s="123"/>
      <c r="H40" s="218"/>
      <c r="I40" s="218"/>
    </row>
    <row r="41" spans="1:9" ht="24" customHeight="1" x14ac:dyDescent="0.75">
      <c r="A41" s="84"/>
      <c r="B41" s="104"/>
      <c r="C41" s="90"/>
      <c r="D41" s="218"/>
      <c r="E41" s="90"/>
      <c r="F41" s="216"/>
      <c r="G41" s="123"/>
      <c r="H41" s="218"/>
      <c r="I41" s="218"/>
    </row>
    <row r="42" spans="1:9" ht="24" customHeight="1" x14ac:dyDescent="0.75">
      <c r="A42" s="84"/>
      <c r="B42" s="104"/>
      <c r="C42" s="90"/>
      <c r="D42" s="218"/>
      <c r="E42" s="90"/>
      <c r="F42" s="216"/>
      <c r="G42" s="123"/>
      <c r="H42" s="218"/>
      <c r="I42" s="218"/>
    </row>
    <row r="43" spans="1:9" ht="24" customHeight="1" x14ac:dyDescent="0.75">
      <c r="A43" s="84"/>
      <c r="B43" s="104"/>
      <c r="C43" s="90"/>
      <c r="D43" s="218"/>
      <c r="E43" s="90"/>
      <c r="F43" s="216"/>
      <c r="G43" s="123"/>
      <c r="H43" s="218"/>
      <c r="I43" s="218"/>
    </row>
    <row r="44" spans="1:9" ht="24" customHeight="1" x14ac:dyDescent="0.75">
      <c r="A44" s="84"/>
      <c r="B44" s="104"/>
      <c r="C44" s="90"/>
      <c r="D44" s="218"/>
      <c r="E44" s="90"/>
      <c r="F44" s="216"/>
      <c r="G44" s="123"/>
      <c r="H44" s="218"/>
      <c r="I44" s="218"/>
    </row>
    <row r="45" spans="1:9" ht="24" customHeight="1" x14ac:dyDescent="0.75">
      <c r="A45" s="84"/>
      <c r="B45" s="104"/>
      <c r="C45" s="90"/>
      <c r="D45" s="218"/>
      <c r="E45" s="90"/>
      <c r="F45" s="216"/>
      <c r="G45" s="123"/>
      <c r="H45" s="218"/>
      <c r="I45" s="218"/>
    </row>
    <row r="46" spans="1:9" ht="24" customHeight="1" x14ac:dyDescent="0.75">
      <c r="A46" s="84"/>
      <c r="B46" s="104"/>
      <c r="C46" s="90"/>
      <c r="D46" s="218"/>
      <c r="E46" s="90"/>
      <c r="F46" s="216"/>
      <c r="G46" s="123"/>
      <c r="H46" s="218"/>
      <c r="I46" s="218"/>
    </row>
    <row r="47" spans="1:9" s="209" customFormat="1" ht="26.9" customHeight="1" x14ac:dyDescent="0.75">
      <c r="A47" s="255" t="s">
        <v>93</v>
      </c>
      <c r="B47" s="255"/>
      <c r="C47" s="255"/>
      <c r="D47" s="255"/>
      <c r="E47" s="255"/>
      <c r="F47" s="255"/>
      <c r="G47" s="255"/>
      <c r="H47" s="255"/>
      <c r="I47" s="255"/>
    </row>
    <row r="48" spans="1:9" s="211" customFormat="1" ht="26.9" customHeight="1" x14ac:dyDescent="0.75">
      <c r="A48" s="262" t="s">
        <v>99</v>
      </c>
      <c r="B48" s="262"/>
      <c r="C48" s="262"/>
      <c r="D48" s="262"/>
      <c r="E48" s="262"/>
      <c r="F48" s="262"/>
      <c r="G48" s="262"/>
      <c r="H48" s="262"/>
      <c r="I48" s="262"/>
    </row>
    <row r="49" spans="1:9" s="211" customFormat="1" ht="26.9" customHeight="1" x14ac:dyDescent="0.75">
      <c r="A49" s="255" t="s">
        <v>168</v>
      </c>
      <c r="B49" s="255"/>
      <c r="C49" s="255"/>
      <c r="D49" s="255"/>
      <c r="E49" s="255"/>
      <c r="F49" s="255"/>
      <c r="G49" s="255"/>
      <c r="H49" s="255"/>
      <c r="I49" s="255"/>
    </row>
    <row r="50" spans="1:9" s="211" customFormat="1" ht="26.9" customHeight="1" x14ac:dyDescent="0.75">
      <c r="A50" s="255" t="s">
        <v>128</v>
      </c>
      <c r="B50" s="255"/>
      <c r="C50" s="255"/>
      <c r="D50" s="255"/>
      <c r="E50" s="255"/>
      <c r="F50" s="255"/>
      <c r="G50" s="255"/>
      <c r="H50" s="255"/>
      <c r="I50" s="255"/>
    </row>
    <row r="51" spans="1:9" ht="23.25" customHeight="1" x14ac:dyDescent="0.75">
      <c r="A51" s="92"/>
      <c r="B51" s="92"/>
      <c r="C51" s="260"/>
      <c r="D51" s="260"/>
      <c r="E51" s="260"/>
      <c r="F51" s="92"/>
      <c r="G51" s="254" t="s">
        <v>84</v>
      </c>
      <c r="H51" s="254"/>
      <c r="I51" s="254"/>
    </row>
    <row r="52" spans="1:9" ht="6" customHeight="1" x14ac:dyDescent="0.75">
      <c r="A52" s="213"/>
      <c r="B52" s="213"/>
      <c r="C52" s="214"/>
      <c r="D52" s="214"/>
      <c r="E52" s="214"/>
      <c r="F52" s="213"/>
      <c r="G52" s="214"/>
      <c r="H52" s="214"/>
      <c r="I52" s="214"/>
    </row>
    <row r="53" spans="1:9" s="84" customFormat="1" ht="24" customHeight="1" x14ac:dyDescent="0.75">
      <c r="A53" s="92"/>
      <c r="C53" s="261" t="s">
        <v>47</v>
      </c>
      <c r="D53" s="261"/>
      <c r="E53" s="261"/>
      <c r="F53" s="92"/>
      <c r="G53" s="261" t="s">
        <v>48</v>
      </c>
      <c r="H53" s="261"/>
      <c r="I53" s="261"/>
    </row>
    <row r="54" spans="1:9" s="84" customFormat="1" ht="24" customHeight="1" x14ac:dyDescent="0.75">
      <c r="A54" s="92"/>
      <c r="B54" s="92" t="s">
        <v>34</v>
      </c>
      <c r="C54" s="98">
        <v>2567</v>
      </c>
      <c r="D54" s="114"/>
      <c r="E54" s="98">
        <v>2566</v>
      </c>
      <c r="F54" s="97"/>
      <c r="G54" s="98">
        <v>2567</v>
      </c>
      <c r="H54" s="114"/>
      <c r="I54" s="98">
        <v>2566</v>
      </c>
    </row>
    <row r="55" spans="1:9" ht="24" customHeight="1" x14ac:dyDescent="0.75">
      <c r="A55" s="78"/>
      <c r="C55" s="115"/>
      <c r="D55" s="218"/>
      <c r="E55" s="115"/>
      <c r="F55" s="106"/>
      <c r="G55" s="115"/>
      <c r="H55" s="218"/>
      <c r="I55" s="115"/>
    </row>
    <row r="56" spans="1:9" ht="24" customHeight="1" x14ac:dyDescent="0.75">
      <c r="A56" s="84" t="s">
        <v>139</v>
      </c>
      <c r="C56" s="222">
        <f>C38</f>
        <v>614252</v>
      </c>
      <c r="D56" s="102"/>
      <c r="E56" s="222">
        <f>E38</f>
        <v>644916</v>
      </c>
      <c r="F56" s="102"/>
      <c r="G56" s="222">
        <f>G36</f>
        <v>613917</v>
      </c>
      <c r="H56" s="102"/>
      <c r="I56" s="222">
        <f>I36</f>
        <v>644349</v>
      </c>
    </row>
    <row r="57" spans="1:9" ht="24" customHeight="1" x14ac:dyDescent="0.75">
      <c r="A57" s="84" t="s">
        <v>151</v>
      </c>
      <c r="B57" s="104"/>
      <c r="F57" s="216"/>
    </row>
    <row r="58" spans="1:9" ht="24" customHeight="1" x14ac:dyDescent="0.75">
      <c r="A58" s="86" t="s">
        <v>97</v>
      </c>
      <c r="B58" s="104"/>
      <c r="F58" s="216"/>
    </row>
    <row r="59" spans="1:9" ht="24" customHeight="1" x14ac:dyDescent="0.75">
      <c r="A59" s="223" t="s">
        <v>203</v>
      </c>
      <c r="B59" s="86"/>
      <c r="C59" s="86"/>
      <c r="D59" s="86"/>
      <c r="E59" s="86"/>
      <c r="F59" s="86"/>
      <c r="G59" s="86"/>
      <c r="H59" s="86"/>
      <c r="I59" s="86"/>
    </row>
    <row r="60" spans="1:9" ht="24" customHeight="1" x14ac:dyDescent="0.75">
      <c r="A60" s="111" t="s">
        <v>146</v>
      </c>
      <c r="C60" s="1">
        <v>4751636</v>
      </c>
      <c r="D60" s="1"/>
      <c r="E60" s="1">
        <v>-2044446</v>
      </c>
      <c r="F60" s="216"/>
      <c r="G60" s="1">
        <v>4751636</v>
      </c>
      <c r="H60" s="1"/>
      <c r="I60" s="1">
        <f>-2964948--920502</f>
        <v>-2044446</v>
      </c>
    </row>
    <row r="61" spans="1:9" ht="24" customHeight="1" x14ac:dyDescent="0.75">
      <c r="A61" s="223" t="s">
        <v>145</v>
      </c>
      <c r="B61" s="86"/>
      <c r="C61" s="19"/>
      <c r="D61" s="86"/>
      <c r="E61" s="19"/>
      <c r="F61" s="86"/>
      <c r="G61" s="1"/>
      <c r="H61" s="86"/>
      <c r="I61" s="1"/>
    </row>
    <row r="62" spans="1:9" ht="24" customHeight="1" x14ac:dyDescent="0.75">
      <c r="A62" s="111" t="s">
        <v>144</v>
      </c>
      <c r="C62" s="1">
        <v>8306</v>
      </c>
      <c r="E62" s="1">
        <v>31413</v>
      </c>
      <c r="F62" s="216"/>
      <c r="G62" s="1">
        <v>8306</v>
      </c>
      <c r="I62" s="1">
        <f>-324453--355866</f>
        <v>31413</v>
      </c>
    </row>
    <row r="63" spans="1:9" ht="24" customHeight="1" x14ac:dyDescent="0.75">
      <c r="A63" s="223" t="s">
        <v>204</v>
      </c>
      <c r="C63" s="1"/>
      <c r="E63" s="1"/>
      <c r="F63" s="216"/>
      <c r="G63" s="1"/>
      <c r="I63" s="1"/>
    </row>
    <row r="64" spans="1:9" ht="24" customHeight="1" x14ac:dyDescent="0.75">
      <c r="A64" s="111" t="s">
        <v>148</v>
      </c>
      <c r="C64" s="21">
        <v>-127396</v>
      </c>
      <c r="E64" s="21">
        <v>-46909</v>
      </c>
      <c r="F64" s="216"/>
      <c r="G64" s="1">
        <v>-127396</v>
      </c>
      <c r="H64" s="123"/>
      <c r="I64" s="1">
        <v>-46909</v>
      </c>
    </row>
    <row r="65" spans="1:9" ht="24" customHeight="1" x14ac:dyDescent="0.75">
      <c r="A65" s="223" t="s">
        <v>147</v>
      </c>
      <c r="B65" s="78" t="s">
        <v>64</v>
      </c>
      <c r="C65" s="89">
        <v>-926509</v>
      </c>
      <c r="E65" s="89">
        <v>411988</v>
      </c>
      <c r="F65" s="216"/>
      <c r="G65" s="89">
        <v>-926509</v>
      </c>
      <c r="I65" s="89">
        <v>411988</v>
      </c>
    </row>
    <row r="66" spans="1:9" ht="24" customHeight="1" x14ac:dyDescent="0.75">
      <c r="A66" s="84" t="s">
        <v>205</v>
      </c>
      <c r="C66" s="89">
        <f>SUM(C64:C65,C62,C60)</f>
        <v>3706037</v>
      </c>
      <c r="E66" s="89">
        <f>SUM(E64:E65,E62,E60)</f>
        <v>-1647954</v>
      </c>
      <c r="F66" s="216"/>
      <c r="G66" s="89">
        <f>SUM(G64:G65,G62,G60)</f>
        <v>3706037</v>
      </c>
      <c r="I66" s="89">
        <f>SUM(I64:I65,I62,I60)</f>
        <v>-1647954</v>
      </c>
    </row>
    <row r="67" spans="1:9" ht="24" customHeight="1" thickBot="1" x14ac:dyDescent="0.8">
      <c r="A67" s="105" t="s">
        <v>129</v>
      </c>
      <c r="C67" s="12">
        <f>C56+C66</f>
        <v>4320289</v>
      </c>
      <c r="E67" s="12">
        <f>E56+E66</f>
        <v>-1003038</v>
      </c>
      <c r="F67" s="216"/>
      <c r="G67" s="12">
        <f>G56+G66</f>
        <v>4319954</v>
      </c>
      <c r="I67" s="12">
        <f>I56+I66</f>
        <v>-1003605</v>
      </c>
    </row>
    <row r="68" spans="1:9" ht="24" customHeight="1" thickTop="1" x14ac:dyDescent="0.75">
      <c r="A68" s="84"/>
      <c r="C68" s="123"/>
      <c r="D68" s="218"/>
      <c r="E68" s="123"/>
      <c r="F68" s="104"/>
      <c r="G68" s="123"/>
      <c r="H68" s="218"/>
      <c r="I68" s="123"/>
    </row>
    <row r="69" spans="1:9" ht="24" customHeight="1" x14ac:dyDescent="0.75">
      <c r="A69" s="84" t="s">
        <v>206</v>
      </c>
      <c r="C69" s="123"/>
      <c r="D69" s="218"/>
      <c r="E69" s="123"/>
      <c r="F69" s="216"/>
      <c r="G69" s="123"/>
      <c r="H69" s="218"/>
      <c r="I69" s="123"/>
    </row>
    <row r="70" spans="1:9" ht="24" customHeight="1" thickBot="1" x14ac:dyDescent="0.8">
      <c r="A70" s="86" t="s">
        <v>96</v>
      </c>
      <c r="C70" s="77">
        <f>C67-C71</f>
        <v>4320285</v>
      </c>
      <c r="D70" s="102"/>
      <c r="E70" s="77">
        <f>E67-E71</f>
        <v>-1003044</v>
      </c>
      <c r="F70" s="219"/>
      <c r="G70" s="220">
        <f>G67</f>
        <v>4319954</v>
      </c>
      <c r="H70" s="102"/>
      <c r="I70" s="220">
        <f>I67</f>
        <v>-1003605</v>
      </c>
    </row>
    <row r="71" spans="1:9" ht="24" customHeight="1" thickTop="1" x14ac:dyDescent="0.75">
      <c r="A71" s="86" t="s">
        <v>50</v>
      </c>
      <c r="C71" s="89">
        <v>4</v>
      </c>
      <c r="D71" s="102"/>
      <c r="E71" s="89">
        <v>6</v>
      </c>
      <c r="F71" s="219"/>
      <c r="H71" s="102"/>
    </row>
    <row r="72" spans="1:9" ht="24" customHeight="1" thickBot="1" x14ac:dyDescent="0.8">
      <c r="A72" s="84"/>
      <c r="C72" s="131">
        <f>SUM(C70:C71)</f>
        <v>4320289</v>
      </c>
      <c r="D72" s="219"/>
      <c r="E72" s="131">
        <f>SUM(E70:E71)</f>
        <v>-1003038</v>
      </c>
      <c r="F72" s="219"/>
      <c r="H72" s="102"/>
    </row>
    <row r="73" spans="1:9" ht="24" customHeight="1" thickTop="1" x14ac:dyDescent="0.75">
      <c r="A73" s="84"/>
      <c r="C73" s="123"/>
      <c r="D73" s="218"/>
      <c r="E73" s="123"/>
      <c r="F73" s="104"/>
      <c r="G73" s="123"/>
      <c r="H73" s="218"/>
      <c r="I73" s="123"/>
    </row>
    <row r="74" spans="1:9" ht="24" customHeight="1" x14ac:dyDescent="0.75">
      <c r="A74" s="228" t="s">
        <v>119</v>
      </c>
      <c r="B74" s="229">
        <v>29</v>
      </c>
      <c r="C74" s="230"/>
      <c r="D74" s="230"/>
      <c r="E74" s="230"/>
      <c r="F74" s="230"/>
      <c r="G74" s="230"/>
      <c r="H74" s="230"/>
      <c r="I74" s="230"/>
    </row>
    <row r="75" spans="1:9" ht="24" customHeight="1" thickBot="1" x14ac:dyDescent="0.8">
      <c r="A75" s="112" t="s">
        <v>131</v>
      </c>
      <c r="C75" s="231">
        <v>0.3600000000000001</v>
      </c>
      <c r="D75" s="232"/>
      <c r="E75" s="231">
        <v>0.38</v>
      </c>
      <c r="F75" s="232"/>
      <c r="G75" s="231">
        <v>0.3600000000000001</v>
      </c>
      <c r="H75" s="233"/>
      <c r="I75" s="231">
        <v>0.38</v>
      </c>
    </row>
    <row r="76" spans="1:9" s="237" customFormat="1" ht="24" customHeight="1" thickTop="1" x14ac:dyDescent="0.75">
      <c r="A76" s="103"/>
      <c r="B76" s="117"/>
      <c r="C76" s="234"/>
      <c r="D76" s="232"/>
      <c r="E76" s="234"/>
      <c r="F76" s="236"/>
      <c r="G76" s="234"/>
      <c r="H76" s="236"/>
      <c r="I76" s="234"/>
    </row>
    <row r="77" spans="1:9" s="237" customFormat="1" ht="24" customHeight="1" x14ac:dyDescent="0.75">
      <c r="A77" s="103"/>
      <c r="B77" s="117"/>
      <c r="C77" s="232"/>
      <c r="D77" s="232"/>
      <c r="E77" s="232"/>
      <c r="F77" s="236"/>
      <c r="G77" s="232"/>
      <c r="H77" s="236"/>
      <c r="I77" s="232"/>
    </row>
    <row r="78" spans="1:9" s="237" customFormat="1" ht="24" customHeight="1" x14ac:dyDescent="0.75">
      <c r="A78" s="112"/>
      <c r="B78" s="117"/>
      <c r="C78" s="238"/>
      <c r="D78" s="238"/>
      <c r="E78" s="238"/>
      <c r="F78" s="236"/>
      <c r="G78" s="236"/>
      <c r="H78" s="236"/>
      <c r="I78" s="239"/>
    </row>
    <row r="79" spans="1:9" s="237" customFormat="1" ht="24" customHeight="1" x14ac:dyDescent="0.75">
      <c r="A79" s="112"/>
      <c r="B79" s="229"/>
      <c r="C79" s="20"/>
      <c r="D79" s="238"/>
      <c r="E79" s="20"/>
      <c r="F79" s="236"/>
      <c r="G79" s="236"/>
      <c r="H79" s="236"/>
      <c r="I79" s="236"/>
    </row>
    <row r="80" spans="1:9" s="237" customFormat="1" ht="24" customHeight="1" x14ac:dyDescent="0.75">
      <c r="A80" s="103"/>
      <c r="B80" s="78"/>
      <c r="C80" s="232"/>
      <c r="D80" s="232"/>
      <c r="E80" s="232"/>
      <c r="F80" s="236"/>
      <c r="G80" s="240"/>
      <c r="H80" s="241"/>
      <c r="I80" s="232"/>
    </row>
    <row r="81" spans="1:9" s="237" customFormat="1" ht="24" customHeight="1" x14ac:dyDescent="0.75">
      <c r="A81" s="103"/>
      <c r="B81" s="78"/>
      <c r="C81" s="236"/>
      <c r="D81" s="242"/>
      <c r="E81" s="242"/>
      <c r="F81" s="236"/>
      <c r="G81" s="236"/>
      <c r="H81" s="242"/>
      <c r="I81" s="242"/>
    </row>
    <row r="82" spans="1:9" s="237" customFormat="1" ht="24" customHeight="1" x14ac:dyDescent="0.75">
      <c r="A82" s="103"/>
      <c r="B82" s="78"/>
      <c r="C82" s="236"/>
      <c r="D82" s="242"/>
      <c r="E82" s="242"/>
      <c r="F82" s="236"/>
      <c r="G82" s="236"/>
      <c r="H82" s="242"/>
      <c r="I82" s="242"/>
    </row>
    <row r="83" spans="1:9" s="237" customFormat="1" ht="24" customHeight="1" x14ac:dyDescent="0.75">
      <c r="A83" s="103"/>
      <c r="B83" s="78"/>
      <c r="C83" s="236"/>
      <c r="D83" s="242"/>
      <c r="E83" s="242"/>
      <c r="F83" s="236"/>
      <c r="G83" s="236"/>
      <c r="H83" s="242"/>
      <c r="I83" s="242"/>
    </row>
    <row r="84" spans="1:9" ht="24" customHeight="1" x14ac:dyDescent="0.75"/>
    <row r="85" spans="1:9" ht="24" customHeight="1" x14ac:dyDescent="0.75">
      <c r="A85" s="86"/>
      <c r="B85" s="86"/>
    </row>
    <row r="86" spans="1:9" ht="24" customHeight="1" x14ac:dyDescent="0.75"/>
    <row r="87" spans="1:9" ht="24" customHeight="1" x14ac:dyDescent="0.75"/>
    <row r="88" spans="1:9" ht="24" customHeight="1" x14ac:dyDescent="0.75"/>
    <row r="89" spans="1:9" ht="24" customHeight="1" x14ac:dyDescent="0.75"/>
    <row r="90" spans="1:9" ht="24" customHeight="1" x14ac:dyDescent="0.75">
      <c r="A90" s="86"/>
      <c r="B90" s="86"/>
    </row>
    <row r="91" spans="1:9" ht="24" customHeight="1" x14ac:dyDescent="0.75"/>
    <row r="92" spans="1:9" ht="24" customHeight="1" x14ac:dyDescent="0.75">
      <c r="A92" s="259" t="s">
        <v>117</v>
      </c>
      <c r="B92" s="259"/>
    </row>
    <row r="93" spans="1:9" ht="24" customHeight="1" x14ac:dyDescent="0.75"/>
    <row r="94" spans="1:9" ht="24" customHeight="1" x14ac:dyDescent="0.75"/>
    <row r="95" spans="1:9" ht="24" customHeight="1" x14ac:dyDescent="0.75"/>
    <row r="96" spans="1:9" ht="24" customHeight="1" x14ac:dyDescent="0.75"/>
    <row r="97" ht="24" customHeight="1" x14ac:dyDescent="0.75"/>
    <row r="98" ht="24" customHeight="1" x14ac:dyDescent="0.75"/>
    <row r="99" ht="24" customHeight="1" x14ac:dyDescent="0.75"/>
    <row r="100" ht="24" customHeight="1" x14ac:dyDescent="0.75"/>
    <row r="101" ht="24" customHeight="1" x14ac:dyDescent="0.75"/>
    <row r="102" ht="24" customHeight="1" x14ac:dyDescent="0.75"/>
    <row r="103" ht="24" customHeight="1" x14ac:dyDescent="0.75"/>
    <row r="104" ht="24" customHeight="1" x14ac:dyDescent="0.75"/>
    <row r="105" ht="24" customHeight="1" x14ac:dyDescent="0.75"/>
    <row r="106" ht="24" customHeight="1" x14ac:dyDescent="0.75"/>
    <row r="107" ht="24" customHeight="1" x14ac:dyDescent="0.75"/>
    <row r="108" ht="24" customHeight="1" x14ac:dyDescent="0.75"/>
    <row r="109" ht="24" customHeight="1" x14ac:dyDescent="0.75"/>
    <row r="110" ht="24" customHeight="1" x14ac:dyDescent="0.75"/>
    <row r="111" ht="24" customHeight="1" x14ac:dyDescent="0.75"/>
    <row r="112" ht="24" customHeight="1" x14ac:dyDescent="0.75"/>
    <row r="113" spans="1:1" ht="24" customHeight="1" x14ac:dyDescent="0.75"/>
    <row r="114" spans="1:1" ht="24" customHeight="1" x14ac:dyDescent="0.75"/>
    <row r="115" spans="1:1" ht="24" customHeight="1" x14ac:dyDescent="0.75"/>
    <row r="116" spans="1:1" ht="24" customHeight="1" x14ac:dyDescent="0.75"/>
    <row r="117" spans="1:1" ht="24" customHeight="1" x14ac:dyDescent="0.75"/>
    <row r="118" spans="1:1" ht="24" customHeight="1" x14ac:dyDescent="0.75"/>
    <row r="119" spans="1:1" ht="24" customHeight="1" x14ac:dyDescent="0.75"/>
    <row r="120" spans="1:1" ht="24" customHeight="1" x14ac:dyDescent="0.75"/>
    <row r="121" spans="1:1" ht="24" customHeight="1" x14ac:dyDescent="0.75">
      <c r="A121" s="78"/>
    </row>
    <row r="122" spans="1:1" ht="24" customHeight="1" x14ac:dyDescent="0.75">
      <c r="A122" s="78"/>
    </row>
    <row r="123" spans="1:1" ht="24" customHeight="1" x14ac:dyDescent="0.75">
      <c r="A123" s="78"/>
    </row>
    <row r="124" spans="1:1" ht="24" customHeight="1" x14ac:dyDescent="0.75">
      <c r="A124" s="78"/>
    </row>
    <row r="125" spans="1:1" ht="24" customHeight="1" x14ac:dyDescent="0.75">
      <c r="A125" s="78"/>
    </row>
    <row r="126" spans="1:1" ht="24" customHeight="1" x14ac:dyDescent="0.75">
      <c r="A126" s="78"/>
    </row>
    <row r="127" spans="1:1" ht="24" customHeight="1" x14ac:dyDescent="0.75">
      <c r="A127" s="78"/>
    </row>
    <row r="128" spans="1:1" ht="24" customHeight="1" x14ac:dyDescent="0.75">
      <c r="A128" s="78"/>
    </row>
    <row r="129" spans="1:9" ht="24" customHeight="1" x14ac:dyDescent="0.75">
      <c r="A129" s="78"/>
    </row>
    <row r="130" spans="1:9" s="85" customFormat="1" ht="24" customHeight="1" x14ac:dyDescent="0.75">
      <c r="A130" s="78"/>
      <c r="B130" s="86"/>
      <c r="C130" s="86"/>
      <c r="D130" s="86"/>
      <c r="E130" s="86"/>
      <c r="F130" s="86"/>
      <c r="G130" s="86"/>
      <c r="H130" s="86"/>
      <c r="I130" s="86"/>
    </row>
    <row r="131" spans="1:9" s="85" customFormat="1" ht="24" customHeight="1" x14ac:dyDescent="0.75">
      <c r="A131" s="78"/>
      <c r="B131" s="86"/>
      <c r="C131" s="86"/>
      <c r="D131" s="86"/>
      <c r="E131" s="86"/>
      <c r="F131" s="86"/>
      <c r="G131" s="86"/>
      <c r="H131" s="86"/>
      <c r="I131" s="86"/>
    </row>
    <row r="132" spans="1:9" s="85" customFormat="1" ht="24" customHeight="1" x14ac:dyDescent="0.75">
      <c r="A132" s="78"/>
      <c r="B132" s="86"/>
      <c r="C132" s="86"/>
      <c r="D132" s="86"/>
      <c r="E132" s="86"/>
      <c r="F132" s="86"/>
      <c r="G132" s="86"/>
      <c r="H132" s="86"/>
      <c r="I132" s="86"/>
    </row>
    <row r="133" spans="1:9" s="85" customFormat="1" ht="24" customHeight="1" x14ac:dyDescent="0.75">
      <c r="A133" s="78"/>
      <c r="B133" s="86"/>
      <c r="C133" s="86"/>
      <c r="D133" s="86"/>
      <c r="E133" s="86"/>
      <c r="F133" s="86"/>
      <c r="G133" s="86"/>
      <c r="H133" s="86"/>
      <c r="I133" s="86"/>
    </row>
    <row r="134" spans="1:9" s="85" customFormat="1" ht="24" customHeight="1" x14ac:dyDescent="0.75">
      <c r="A134" s="78"/>
      <c r="B134" s="86"/>
      <c r="C134" s="86"/>
      <c r="D134" s="86"/>
      <c r="E134" s="86"/>
      <c r="F134" s="86"/>
      <c r="G134" s="86"/>
      <c r="H134" s="86"/>
      <c r="I134" s="86"/>
    </row>
    <row r="135" spans="1:9" s="85" customFormat="1" ht="24" customHeight="1" x14ac:dyDescent="0.75">
      <c r="A135" s="78"/>
      <c r="B135" s="86"/>
      <c r="C135" s="86"/>
      <c r="D135" s="86"/>
      <c r="E135" s="86"/>
      <c r="F135" s="86"/>
      <c r="G135" s="86"/>
      <c r="H135" s="86"/>
      <c r="I135" s="86"/>
    </row>
    <row r="136" spans="1:9" s="85" customFormat="1" ht="24" customHeight="1" x14ac:dyDescent="0.75">
      <c r="A136" s="78"/>
      <c r="B136" s="86"/>
      <c r="C136" s="86"/>
      <c r="D136" s="86"/>
      <c r="E136" s="86"/>
      <c r="F136" s="86"/>
      <c r="G136" s="86"/>
      <c r="H136" s="86"/>
      <c r="I136" s="86"/>
    </row>
    <row r="137" spans="1:9" s="85" customFormat="1" ht="24" customHeight="1" x14ac:dyDescent="0.75">
      <c r="A137" s="78"/>
      <c r="B137" s="86"/>
      <c r="C137" s="86"/>
      <c r="D137" s="86"/>
      <c r="E137" s="86"/>
      <c r="F137" s="86"/>
      <c r="G137" s="86"/>
      <c r="H137" s="86"/>
      <c r="I137" s="86"/>
    </row>
    <row r="138" spans="1:9" s="85" customFormat="1" ht="24" customHeight="1" x14ac:dyDescent="0.75">
      <c r="A138" s="78"/>
      <c r="B138" s="86"/>
      <c r="C138" s="86"/>
      <c r="D138" s="86"/>
      <c r="E138" s="86"/>
      <c r="F138" s="86"/>
      <c r="G138" s="86"/>
      <c r="H138" s="86"/>
      <c r="I138" s="86"/>
    </row>
    <row r="139" spans="1:9" s="85" customFormat="1" ht="24" customHeight="1" x14ac:dyDescent="0.75">
      <c r="A139" s="78"/>
      <c r="B139" s="86"/>
      <c r="C139" s="86"/>
      <c r="D139" s="86"/>
      <c r="E139" s="86"/>
      <c r="F139" s="86"/>
      <c r="G139" s="86"/>
      <c r="H139" s="86"/>
      <c r="I139" s="86"/>
    </row>
    <row r="140" spans="1:9" s="85" customFormat="1" ht="24" customHeight="1" x14ac:dyDescent="0.75">
      <c r="A140" s="78"/>
      <c r="B140" s="86"/>
      <c r="C140" s="86"/>
      <c r="D140" s="86"/>
      <c r="E140" s="86"/>
      <c r="F140" s="86"/>
      <c r="G140" s="86"/>
      <c r="H140" s="86"/>
      <c r="I140" s="86"/>
    </row>
    <row r="141" spans="1:9" s="85" customFormat="1" ht="24" customHeight="1" x14ac:dyDescent="0.75">
      <c r="A141" s="78"/>
      <c r="B141" s="86"/>
      <c r="C141" s="86"/>
      <c r="D141" s="86"/>
      <c r="E141" s="86"/>
      <c r="F141" s="86"/>
      <c r="G141" s="86"/>
      <c r="H141" s="86"/>
      <c r="I141" s="86"/>
    </row>
    <row r="142" spans="1:9" s="85" customFormat="1" ht="24" customHeight="1" x14ac:dyDescent="0.75">
      <c r="A142" s="78"/>
      <c r="B142" s="86"/>
      <c r="C142" s="86"/>
      <c r="D142" s="86"/>
      <c r="E142" s="86"/>
      <c r="F142" s="86"/>
      <c r="G142" s="86"/>
      <c r="H142" s="86"/>
      <c r="I142" s="86"/>
    </row>
    <row r="143" spans="1:9" s="85" customFormat="1" ht="24" customHeight="1" x14ac:dyDescent="0.75">
      <c r="A143" s="78"/>
      <c r="B143" s="86"/>
      <c r="C143" s="86"/>
      <c r="D143" s="86"/>
      <c r="E143" s="86"/>
      <c r="F143" s="86"/>
      <c r="G143" s="86"/>
      <c r="H143" s="86"/>
      <c r="I143" s="86"/>
    </row>
    <row r="144" spans="1:9" s="85" customFormat="1" ht="24" customHeight="1" x14ac:dyDescent="0.75">
      <c r="A144" s="78"/>
      <c r="B144" s="86"/>
      <c r="C144" s="86"/>
      <c r="D144" s="86"/>
      <c r="E144" s="86"/>
      <c r="F144" s="86"/>
      <c r="G144" s="86"/>
      <c r="H144" s="86"/>
      <c r="I144" s="86"/>
    </row>
    <row r="145" spans="1:9" s="85" customFormat="1" ht="24" customHeight="1" x14ac:dyDescent="0.75">
      <c r="A145" s="78"/>
      <c r="B145" s="86"/>
      <c r="C145" s="86"/>
      <c r="D145" s="86"/>
      <c r="E145" s="86"/>
      <c r="F145" s="86"/>
      <c r="G145" s="86"/>
      <c r="H145" s="86"/>
      <c r="I145" s="86"/>
    </row>
    <row r="146" spans="1:9" s="85" customFormat="1" ht="24" customHeight="1" x14ac:dyDescent="0.75">
      <c r="A146" s="78"/>
      <c r="B146" s="86"/>
      <c r="C146" s="86"/>
      <c r="D146" s="86"/>
      <c r="E146" s="86"/>
      <c r="F146" s="86"/>
      <c r="G146" s="86"/>
      <c r="H146" s="86"/>
      <c r="I146" s="86"/>
    </row>
    <row r="147" spans="1:9" s="85" customFormat="1" ht="24" customHeight="1" x14ac:dyDescent="0.75">
      <c r="A147" s="78"/>
      <c r="B147" s="86"/>
      <c r="C147" s="86"/>
      <c r="D147" s="86"/>
      <c r="E147" s="86"/>
      <c r="F147" s="86"/>
      <c r="G147" s="86"/>
      <c r="H147" s="86"/>
      <c r="I147" s="86"/>
    </row>
    <row r="148" spans="1:9" s="85" customFormat="1" ht="24" customHeight="1" x14ac:dyDescent="0.75">
      <c r="A148" s="78"/>
      <c r="B148" s="86"/>
      <c r="C148" s="86"/>
      <c r="D148" s="86"/>
      <c r="E148" s="86"/>
      <c r="F148" s="86"/>
      <c r="G148" s="86"/>
      <c r="H148" s="86"/>
      <c r="I148" s="86"/>
    </row>
    <row r="149" spans="1:9" s="85" customFormat="1" ht="24" customHeight="1" x14ac:dyDescent="0.75">
      <c r="A149" s="113"/>
      <c r="B149" s="78"/>
      <c r="C149" s="77"/>
      <c r="D149" s="77"/>
      <c r="E149" s="77"/>
      <c r="F149" s="78"/>
      <c r="G149" s="77"/>
      <c r="H149" s="77"/>
      <c r="I149" s="77"/>
    </row>
    <row r="150" spans="1:9" s="85" customFormat="1" ht="24" customHeight="1" x14ac:dyDescent="0.75">
      <c r="A150" s="113"/>
      <c r="B150" s="78"/>
      <c r="C150" s="77"/>
      <c r="D150" s="77"/>
      <c r="E150" s="77"/>
      <c r="F150" s="78"/>
      <c r="G150" s="77"/>
      <c r="H150" s="77"/>
      <c r="I150" s="77"/>
    </row>
    <row r="151" spans="1:9" ht="24" customHeight="1" x14ac:dyDescent="0.75"/>
    <row r="152" spans="1:9" ht="24" customHeight="1" x14ac:dyDescent="0.75"/>
    <row r="153" spans="1:9" ht="24" customHeight="1" x14ac:dyDescent="0.75"/>
    <row r="154" spans="1:9" ht="24" customHeight="1" x14ac:dyDescent="0.75"/>
    <row r="155" spans="1:9" ht="24" customHeight="1" x14ac:dyDescent="0.75"/>
    <row r="156" spans="1:9" ht="24" customHeight="1" x14ac:dyDescent="0.75"/>
    <row r="157" spans="1:9" ht="24" customHeight="1" x14ac:dyDescent="0.75"/>
    <row r="158" spans="1:9" ht="24" customHeight="1" x14ac:dyDescent="0.75"/>
    <row r="159" spans="1:9" ht="24" customHeight="1" x14ac:dyDescent="0.75"/>
    <row r="160" spans="1:9" ht="24" customHeight="1" x14ac:dyDescent="0.75"/>
    <row r="161" ht="24" customHeight="1" x14ac:dyDescent="0.75"/>
    <row r="162" ht="24" customHeight="1" x14ac:dyDescent="0.75"/>
    <row r="163" ht="24" customHeight="1" x14ac:dyDescent="0.75"/>
    <row r="164" ht="24" customHeight="1" x14ac:dyDescent="0.75"/>
    <row r="165" ht="24" customHeight="1" x14ac:dyDescent="0.75"/>
    <row r="166" ht="24" customHeight="1" x14ac:dyDescent="0.75"/>
    <row r="167" ht="24" customHeight="1" x14ac:dyDescent="0.75"/>
    <row r="168" ht="24" customHeight="1" x14ac:dyDescent="0.75"/>
    <row r="169" ht="24" customHeight="1" x14ac:dyDescent="0.75"/>
    <row r="170" ht="24" customHeight="1" x14ac:dyDescent="0.75"/>
    <row r="171" ht="24" customHeight="1" x14ac:dyDescent="0.75"/>
    <row r="172" ht="24" customHeight="1" x14ac:dyDescent="0.75"/>
    <row r="173" ht="24" customHeight="1" x14ac:dyDescent="0.75"/>
    <row r="174" ht="24" customHeight="1" x14ac:dyDescent="0.75"/>
    <row r="175" ht="24" customHeight="1" x14ac:dyDescent="0.75"/>
    <row r="176" ht="24" customHeight="1" x14ac:dyDescent="0.75"/>
    <row r="177" ht="24" customHeight="1" x14ac:dyDescent="0.75"/>
    <row r="178" ht="24" customHeight="1" x14ac:dyDescent="0.75"/>
    <row r="179" ht="24" customHeight="1" x14ac:dyDescent="0.75"/>
    <row r="180" ht="24" customHeight="1" x14ac:dyDescent="0.75"/>
    <row r="181" ht="24" customHeight="1" x14ac:dyDescent="0.75"/>
    <row r="182" ht="24" customHeight="1" x14ac:dyDescent="0.75"/>
    <row r="183" ht="24" customHeight="1" x14ac:dyDescent="0.75"/>
    <row r="184" ht="24" customHeight="1" x14ac:dyDescent="0.75"/>
    <row r="185" ht="24" customHeight="1" x14ac:dyDescent="0.75"/>
    <row r="186" ht="24" customHeight="1" x14ac:dyDescent="0.75"/>
    <row r="187" ht="24" customHeight="1" x14ac:dyDescent="0.75"/>
  </sheetData>
  <mergeCells count="17">
    <mergeCell ref="A50:I50"/>
    <mergeCell ref="A92:B92"/>
    <mergeCell ref="A1:I1"/>
    <mergeCell ref="C5:E5"/>
    <mergeCell ref="C53:E53"/>
    <mergeCell ref="G5:I5"/>
    <mergeCell ref="C7:E7"/>
    <mergeCell ref="A2:I2"/>
    <mergeCell ref="A3:I3"/>
    <mergeCell ref="A48:I48"/>
    <mergeCell ref="A49:I49"/>
    <mergeCell ref="G53:I53"/>
    <mergeCell ref="A47:I47"/>
    <mergeCell ref="C51:E51"/>
    <mergeCell ref="G51:I51"/>
    <mergeCell ref="G7:I7"/>
    <mergeCell ref="A4:I4"/>
  </mergeCells>
  <phoneticPr fontId="20" type="noConversion"/>
  <pageMargins left="1" right="0.4" top="0.8" bottom="0.75" header="0.3" footer="0.3"/>
  <pageSetup paperSize="9" scale="70" orientation="portrait" r:id="rId1"/>
  <headerFooter scaleWithDoc="0" alignWithMargins="0"/>
  <ignoredErrors>
    <ignoredError sqref="B10:B3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62"/>
  <sheetViews>
    <sheetView topLeftCell="A55" zoomScale="70" zoomScaleNormal="70" zoomScaleSheetLayoutView="80" workbookViewId="0">
      <selection activeCell="H29" sqref="H29"/>
    </sheetView>
  </sheetViews>
  <sheetFormatPr defaultColWidth="9.09765625" defaultRowHeight="23.25" customHeight="1" x14ac:dyDescent="0.75"/>
  <cols>
    <col min="1" max="1" width="69.69921875" style="113" customWidth="1"/>
    <col min="2" max="2" width="9.59765625" style="78" bestFit="1" customWidth="1"/>
    <col min="3" max="3" width="13.09765625" style="77" customWidth="1"/>
    <col min="4" max="4" width="1.3984375" style="77" customWidth="1"/>
    <col min="5" max="5" width="13.09765625" style="77" customWidth="1"/>
    <col min="6" max="6" width="1.3984375" style="78" customWidth="1"/>
    <col min="7" max="7" width="13.09765625" style="77" customWidth="1"/>
    <col min="8" max="8" width="1.3984375" style="77" customWidth="1"/>
    <col min="9" max="9" width="13.09765625" style="77" customWidth="1"/>
    <col min="10" max="10" width="9.09765625" style="86"/>
    <col min="11" max="11" width="18.69921875" style="30" customWidth="1"/>
    <col min="12" max="16384" width="9.09765625" style="86"/>
  </cols>
  <sheetData>
    <row r="1" spans="1:11" s="209" customFormat="1" ht="26.9" customHeight="1" x14ac:dyDescent="0.75">
      <c r="A1" s="255" t="s">
        <v>93</v>
      </c>
      <c r="B1" s="255"/>
      <c r="C1" s="255"/>
      <c r="D1" s="255"/>
      <c r="E1" s="255"/>
      <c r="F1" s="255"/>
      <c r="G1" s="255"/>
      <c r="H1" s="255"/>
      <c r="I1" s="255"/>
      <c r="K1" s="210"/>
    </row>
    <row r="2" spans="1:11" s="211" customFormat="1" ht="26.9" customHeight="1" x14ac:dyDescent="0.75">
      <c r="A2" s="262" t="s">
        <v>98</v>
      </c>
      <c r="B2" s="262"/>
      <c r="C2" s="262"/>
      <c r="D2" s="262"/>
      <c r="E2" s="262"/>
      <c r="F2" s="262"/>
      <c r="G2" s="262"/>
      <c r="H2" s="262"/>
      <c r="I2" s="262"/>
      <c r="K2" s="212"/>
    </row>
    <row r="3" spans="1:11" s="211" customFormat="1" ht="26.9" customHeight="1" x14ac:dyDescent="0.75">
      <c r="A3" s="255" t="s">
        <v>165</v>
      </c>
      <c r="B3" s="255"/>
      <c r="C3" s="255"/>
      <c r="D3" s="255"/>
      <c r="E3" s="255"/>
      <c r="F3" s="255"/>
      <c r="G3" s="255"/>
      <c r="H3" s="255"/>
      <c r="I3" s="255"/>
      <c r="K3" s="212"/>
    </row>
    <row r="4" spans="1:11" s="211" customFormat="1" ht="26.9" customHeight="1" x14ac:dyDescent="0.75">
      <c r="A4" s="255" t="s">
        <v>128</v>
      </c>
      <c r="B4" s="255"/>
      <c r="C4" s="255"/>
      <c r="D4" s="255"/>
      <c r="E4" s="255"/>
      <c r="F4" s="255"/>
      <c r="G4" s="255"/>
      <c r="H4" s="255"/>
      <c r="I4" s="255"/>
      <c r="K4" s="212"/>
    </row>
    <row r="5" spans="1:11" s="84" customFormat="1" ht="23.25" customHeight="1" x14ac:dyDescent="0.75">
      <c r="A5" s="92"/>
      <c r="B5" s="92"/>
      <c r="C5" s="260"/>
      <c r="D5" s="260"/>
      <c r="E5" s="260"/>
      <c r="F5" s="92"/>
      <c r="G5" s="254" t="s">
        <v>84</v>
      </c>
      <c r="H5" s="254"/>
      <c r="I5" s="254"/>
      <c r="K5" s="29"/>
    </row>
    <row r="6" spans="1:11" s="84" customFormat="1" ht="5.25" customHeight="1" x14ac:dyDescent="0.75">
      <c r="A6" s="213"/>
      <c r="B6" s="213"/>
      <c r="C6" s="214"/>
      <c r="D6" s="214"/>
      <c r="E6" s="214"/>
      <c r="F6" s="213"/>
      <c r="G6" s="214"/>
      <c r="H6" s="214"/>
      <c r="I6" s="214"/>
      <c r="K6" s="29"/>
    </row>
    <row r="7" spans="1:11" s="84" customFormat="1" ht="24" customHeight="1" x14ac:dyDescent="0.75">
      <c r="A7" s="92"/>
      <c r="C7" s="261" t="s">
        <v>47</v>
      </c>
      <c r="D7" s="261"/>
      <c r="E7" s="261"/>
      <c r="F7" s="92"/>
      <c r="G7" s="261" t="s">
        <v>48</v>
      </c>
      <c r="H7" s="261"/>
      <c r="I7" s="261"/>
      <c r="K7" s="29"/>
    </row>
    <row r="8" spans="1:11" s="84" customFormat="1" ht="23" x14ac:dyDescent="0.75">
      <c r="A8" s="92"/>
      <c r="B8" s="92" t="s">
        <v>34</v>
      </c>
      <c r="C8" s="98">
        <v>2567</v>
      </c>
      <c r="D8" s="114"/>
      <c r="E8" s="98">
        <v>2566</v>
      </c>
      <c r="F8" s="97"/>
      <c r="G8" s="98">
        <v>2567</v>
      </c>
      <c r="H8" s="114"/>
      <c r="I8" s="98">
        <v>2566</v>
      </c>
      <c r="K8" s="29"/>
    </row>
    <row r="9" spans="1:11" ht="24" customHeight="1" x14ac:dyDescent="0.75">
      <c r="A9" s="105" t="s">
        <v>3</v>
      </c>
      <c r="F9" s="123"/>
    </row>
    <row r="10" spans="1:11" ht="24" customHeight="1" x14ac:dyDescent="0.75">
      <c r="A10" s="103" t="s">
        <v>29</v>
      </c>
      <c r="B10" s="78" t="s">
        <v>73</v>
      </c>
      <c r="C10" s="90">
        <v>26400015</v>
      </c>
      <c r="E10" s="90">
        <v>26277140</v>
      </c>
      <c r="F10" s="123"/>
      <c r="G10" s="90">
        <v>26400204</v>
      </c>
      <c r="I10" s="90">
        <v>26277320</v>
      </c>
    </row>
    <row r="11" spans="1:11" ht="24" customHeight="1" x14ac:dyDescent="0.75">
      <c r="A11" s="103" t="s">
        <v>104</v>
      </c>
      <c r="B11" s="78" t="s">
        <v>73</v>
      </c>
      <c r="C11" s="90">
        <v>-780847</v>
      </c>
      <c r="E11" s="90">
        <v>-679463</v>
      </c>
      <c r="F11" s="123"/>
      <c r="G11" s="90">
        <v>-780847</v>
      </c>
      <c r="I11" s="90">
        <v>-679463</v>
      </c>
    </row>
    <row r="12" spans="1:11" ht="24" customHeight="1" x14ac:dyDescent="0.75">
      <c r="A12" s="103" t="s">
        <v>4</v>
      </c>
      <c r="C12" s="215">
        <f>SUM(C10:C11)</f>
        <v>25619168</v>
      </c>
      <c r="E12" s="215">
        <f>SUM(E10:E11)</f>
        <v>25597677</v>
      </c>
      <c r="F12" s="123"/>
      <c r="G12" s="215">
        <f>SUM(G10:G11)</f>
        <v>25619357</v>
      </c>
      <c r="I12" s="215">
        <f>SUM(I10:I11)</f>
        <v>25597857</v>
      </c>
    </row>
    <row r="13" spans="1:11" ht="24" customHeight="1" x14ac:dyDescent="0.75">
      <c r="A13" s="103" t="s">
        <v>134</v>
      </c>
      <c r="B13" s="78" t="s">
        <v>73</v>
      </c>
      <c r="C13" s="77">
        <v>-306475</v>
      </c>
      <c r="E13" s="77">
        <v>-117540</v>
      </c>
      <c r="F13" s="123"/>
      <c r="G13" s="77">
        <v>-306475</v>
      </c>
      <c r="I13" s="77">
        <v>-117540</v>
      </c>
    </row>
    <row r="14" spans="1:11" ht="24" customHeight="1" x14ac:dyDescent="0.75">
      <c r="A14" s="103" t="s">
        <v>76</v>
      </c>
      <c r="C14" s="215">
        <f>SUM(C12:C13)</f>
        <v>25312693</v>
      </c>
      <c r="E14" s="215">
        <f>SUM(E12:E13)</f>
        <v>25480137</v>
      </c>
      <c r="F14" s="123"/>
      <c r="G14" s="215">
        <f>SUM(G12:G13)</f>
        <v>25312882</v>
      </c>
      <c r="I14" s="215">
        <f>SUM(I12:I13)</f>
        <v>25480317</v>
      </c>
    </row>
    <row r="15" spans="1:11" ht="24" customHeight="1" x14ac:dyDescent="0.75">
      <c r="A15" s="103" t="s">
        <v>14</v>
      </c>
      <c r="B15" s="78" t="s">
        <v>73</v>
      </c>
      <c r="C15" s="1">
        <v>271450</v>
      </c>
      <c r="E15" s="1">
        <v>318633</v>
      </c>
      <c r="F15" s="216"/>
      <c r="G15" s="1">
        <v>271450</v>
      </c>
      <c r="I15" s="1">
        <v>318633</v>
      </c>
    </row>
    <row r="16" spans="1:11" ht="24" customHeight="1" x14ac:dyDescent="0.75">
      <c r="A16" s="103" t="s">
        <v>42</v>
      </c>
      <c r="C16" s="1">
        <v>8487951</v>
      </c>
      <c r="E16" s="1">
        <v>8998169</v>
      </c>
      <c r="F16" s="216"/>
      <c r="G16" s="1">
        <v>8487951</v>
      </c>
      <c r="I16" s="1">
        <v>8998169</v>
      </c>
    </row>
    <row r="17" spans="1:9" ht="24" customHeight="1" x14ac:dyDescent="0.75">
      <c r="A17" s="103" t="s">
        <v>173</v>
      </c>
      <c r="B17" s="78" t="s">
        <v>132</v>
      </c>
      <c r="C17" s="1">
        <v>375628</v>
      </c>
      <c r="E17" s="1">
        <v>-372982</v>
      </c>
      <c r="F17" s="216"/>
      <c r="G17" s="1">
        <v>375628</v>
      </c>
      <c r="I17" s="1">
        <v>-372982</v>
      </c>
    </row>
    <row r="18" spans="1:9" ht="24" customHeight="1" x14ac:dyDescent="0.75">
      <c r="A18" s="103" t="s">
        <v>201</v>
      </c>
      <c r="B18" s="78" t="s">
        <v>133</v>
      </c>
      <c r="C18" s="1">
        <v>-241634</v>
      </c>
      <c r="D18" s="123"/>
      <c r="E18" s="1">
        <v>-45175</v>
      </c>
      <c r="F18" s="216"/>
      <c r="G18" s="1">
        <f>-377466+135832</f>
        <v>-241634</v>
      </c>
      <c r="H18" s="123"/>
      <c r="I18" s="1">
        <f>-54861+9686</f>
        <v>-45175</v>
      </c>
    </row>
    <row r="19" spans="1:9" ht="24" customHeight="1" x14ac:dyDescent="0.75">
      <c r="A19" s="103" t="s">
        <v>5</v>
      </c>
      <c r="C19" s="25">
        <v>77326</v>
      </c>
      <c r="D19" s="123"/>
      <c r="E19" s="25">
        <v>106761</v>
      </c>
      <c r="F19" s="216"/>
      <c r="G19" s="1">
        <v>65020</v>
      </c>
      <c r="H19" s="123"/>
      <c r="I19" s="1">
        <v>94054</v>
      </c>
    </row>
    <row r="20" spans="1:9" ht="24" customHeight="1" x14ac:dyDescent="0.75">
      <c r="A20" s="105" t="s">
        <v>6</v>
      </c>
      <c r="C20" s="217">
        <f>SUM(C14:C19)</f>
        <v>34283414</v>
      </c>
      <c r="D20" s="123"/>
      <c r="E20" s="217">
        <f>SUM(E14:E19)</f>
        <v>34485543</v>
      </c>
      <c r="F20" s="216"/>
      <c r="G20" s="217">
        <f>SUM(G14:G19)</f>
        <v>34271297</v>
      </c>
      <c r="H20" s="123"/>
      <c r="I20" s="217">
        <f>SUM(I14:I19)</f>
        <v>34473016</v>
      </c>
    </row>
    <row r="21" spans="1:9" ht="24" customHeight="1" x14ac:dyDescent="0.75">
      <c r="A21" s="105" t="s">
        <v>43</v>
      </c>
      <c r="C21" s="218"/>
      <c r="D21" s="218"/>
      <c r="E21" s="218"/>
      <c r="F21" s="216"/>
      <c r="G21" s="218"/>
      <c r="H21" s="218"/>
      <c r="I21" s="218"/>
    </row>
    <row r="22" spans="1:9" ht="24" customHeight="1" x14ac:dyDescent="0.75">
      <c r="A22" s="103" t="s">
        <v>207</v>
      </c>
      <c r="B22" s="78" t="s">
        <v>73</v>
      </c>
      <c r="C22" s="1">
        <v>-16361633</v>
      </c>
      <c r="D22" s="218"/>
      <c r="E22" s="1">
        <v>-14629187</v>
      </c>
      <c r="F22" s="216"/>
      <c r="G22" s="1">
        <v>-16361633</v>
      </c>
      <c r="H22" s="218"/>
      <c r="I22" s="1">
        <v>-14629187</v>
      </c>
    </row>
    <row r="23" spans="1:9" ht="24" customHeight="1" x14ac:dyDescent="0.75">
      <c r="A23" s="103" t="s">
        <v>77</v>
      </c>
      <c r="B23" s="78" t="s">
        <v>73</v>
      </c>
      <c r="C23" s="1">
        <v>43858271</v>
      </c>
      <c r="D23" s="218"/>
      <c r="E23" s="1">
        <v>43252428</v>
      </c>
      <c r="F23" s="216"/>
      <c r="G23" s="1">
        <v>43858271</v>
      </c>
      <c r="H23" s="218"/>
      <c r="I23" s="1">
        <v>43252428</v>
      </c>
    </row>
    <row r="24" spans="1:9" ht="24" customHeight="1" x14ac:dyDescent="0.75">
      <c r="A24" s="103" t="s">
        <v>107</v>
      </c>
      <c r="B24" s="86"/>
      <c r="F24" s="77"/>
    </row>
    <row r="25" spans="1:9" ht="24" customHeight="1" x14ac:dyDescent="0.75">
      <c r="A25" s="103" t="s">
        <v>100</v>
      </c>
      <c r="B25" s="78" t="s">
        <v>73</v>
      </c>
      <c r="C25" s="1">
        <v>-420085</v>
      </c>
      <c r="D25" s="218"/>
      <c r="E25" s="1">
        <v>-487240</v>
      </c>
      <c r="F25" s="77"/>
      <c r="G25" s="77">
        <v>-420085</v>
      </c>
      <c r="I25" s="77">
        <v>-487240</v>
      </c>
    </row>
    <row r="26" spans="1:9" ht="24" customHeight="1" x14ac:dyDescent="0.75">
      <c r="A26" s="103" t="s">
        <v>10</v>
      </c>
      <c r="B26" s="78" t="s">
        <v>73</v>
      </c>
      <c r="C26" s="1">
        <v>1931982</v>
      </c>
      <c r="D26" s="218"/>
      <c r="E26" s="1">
        <v>1889588</v>
      </c>
      <c r="F26" s="216"/>
      <c r="G26" s="1">
        <v>1925028</v>
      </c>
      <c r="H26" s="218"/>
      <c r="I26" s="1">
        <v>1882309</v>
      </c>
    </row>
    <row r="27" spans="1:9" ht="24" customHeight="1" x14ac:dyDescent="0.75">
      <c r="A27" s="103" t="s">
        <v>11</v>
      </c>
      <c r="B27" s="78" t="s">
        <v>73</v>
      </c>
      <c r="C27" s="1">
        <v>623559</v>
      </c>
      <c r="E27" s="1">
        <v>560557</v>
      </c>
      <c r="F27" s="216"/>
      <c r="G27" s="1">
        <v>623559</v>
      </c>
      <c r="I27" s="1">
        <v>560557</v>
      </c>
    </row>
    <row r="28" spans="1:9" ht="24" customHeight="1" x14ac:dyDescent="0.75">
      <c r="A28" s="103" t="s">
        <v>7</v>
      </c>
      <c r="B28" s="78" t="s">
        <v>177</v>
      </c>
      <c r="C28" s="1">
        <v>1332043</v>
      </c>
      <c r="E28" s="1">
        <v>1252271</v>
      </c>
      <c r="F28" s="216"/>
      <c r="G28" s="1">
        <v>1329043</v>
      </c>
      <c r="I28" s="1">
        <v>1248371</v>
      </c>
    </row>
    <row r="29" spans="1:9" ht="24" customHeight="1" x14ac:dyDescent="0.75">
      <c r="A29" s="103" t="s">
        <v>161</v>
      </c>
      <c r="B29" s="78" t="s">
        <v>105</v>
      </c>
      <c r="C29" s="25">
        <v>175298</v>
      </c>
      <c r="E29" s="25">
        <v>89661</v>
      </c>
      <c r="F29" s="216"/>
      <c r="G29" s="1">
        <v>175298</v>
      </c>
      <c r="I29" s="1">
        <v>89661</v>
      </c>
    </row>
    <row r="30" spans="1:9" ht="24" customHeight="1" x14ac:dyDescent="0.75">
      <c r="A30" s="105" t="s">
        <v>25</v>
      </c>
      <c r="C30" s="217">
        <f>SUM(C21:C29)</f>
        <v>31139435</v>
      </c>
      <c r="E30" s="217">
        <f>SUM(E21:E29)</f>
        <v>31928078</v>
      </c>
      <c r="F30" s="216"/>
      <c r="G30" s="217">
        <f>SUM(G21:G29)</f>
        <v>31129481</v>
      </c>
      <c r="I30" s="217">
        <f>SUM(I21:I29)</f>
        <v>31916899</v>
      </c>
    </row>
    <row r="31" spans="1:9" ht="24" customHeight="1" x14ac:dyDescent="0.75">
      <c r="A31" s="105" t="s">
        <v>79</v>
      </c>
      <c r="C31" s="215">
        <f>C20-C30</f>
        <v>3143979</v>
      </c>
      <c r="E31" s="215">
        <f>E20-E30</f>
        <v>2557465</v>
      </c>
      <c r="F31" s="77"/>
      <c r="G31" s="215">
        <f>G20-G30</f>
        <v>3141816</v>
      </c>
      <c r="I31" s="215">
        <f>I20-I30</f>
        <v>2556117</v>
      </c>
    </row>
    <row r="32" spans="1:9" ht="24" customHeight="1" x14ac:dyDescent="0.75">
      <c r="A32" s="103" t="s">
        <v>33</v>
      </c>
      <c r="B32" s="78" t="s">
        <v>64</v>
      </c>
      <c r="C32" s="1">
        <v>-474664</v>
      </c>
      <c r="D32" s="218"/>
      <c r="E32" s="1">
        <v>-367336</v>
      </c>
      <c r="F32" s="216"/>
      <c r="G32" s="1">
        <v>-474357</v>
      </c>
      <c r="H32" s="218"/>
      <c r="I32" s="1">
        <v>-367083</v>
      </c>
    </row>
    <row r="33" spans="1:11" ht="24" customHeight="1" thickBot="1" x14ac:dyDescent="0.8">
      <c r="A33" s="84" t="s">
        <v>139</v>
      </c>
      <c r="B33" s="104"/>
      <c r="C33" s="131">
        <f>SUM(C31:C32)</f>
        <v>2669315</v>
      </c>
      <c r="D33" s="102"/>
      <c r="E33" s="131">
        <f>SUM(E31:E32)</f>
        <v>2190129</v>
      </c>
      <c r="F33" s="219"/>
      <c r="G33" s="131">
        <f>SUM(G31:G32)</f>
        <v>2667459</v>
      </c>
      <c r="H33" s="102"/>
      <c r="I33" s="131">
        <f>SUM(I31:I32)</f>
        <v>2189034</v>
      </c>
    </row>
    <row r="34" spans="1:11" ht="24" customHeight="1" thickTop="1" x14ac:dyDescent="0.75">
      <c r="A34" s="84"/>
      <c r="B34" s="104"/>
      <c r="D34" s="102"/>
      <c r="F34" s="219"/>
      <c r="H34" s="102"/>
    </row>
    <row r="35" spans="1:11" ht="24" customHeight="1" x14ac:dyDescent="0.75">
      <c r="A35" s="84" t="s">
        <v>135</v>
      </c>
      <c r="B35" s="104"/>
      <c r="D35" s="102"/>
      <c r="F35" s="219"/>
      <c r="H35" s="102"/>
    </row>
    <row r="36" spans="1:11" ht="24" customHeight="1" thickBot="1" x14ac:dyDescent="0.8">
      <c r="A36" s="86" t="s">
        <v>96</v>
      </c>
      <c r="B36" s="104"/>
      <c r="C36" s="77">
        <f>C33-C37</f>
        <v>2669296</v>
      </c>
      <c r="D36" s="102"/>
      <c r="E36" s="77">
        <f>E33-E37</f>
        <v>2190118</v>
      </c>
      <c r="F36" s="219"/>
      <c r="G36" s="220">
        <f>G33</f>
        <v>2667459</v>
      </c>
      <c r="H36" s="102"/>
      <c r="I36" s="220">
        <f>I33</f>
        <v>2189034</v>
      </c>
    </row>
    <row r="37" spans="1:11" ht="24" customHeight="1" thickTop="1" x14ac:dyDescent="0.75">
      <c r="A37" s="86" t="s">
        <v>50</v>
      </c>
      <c r="B37" s="104"/>
      <c r="C37" s="89">
        <v>19</v>
      </c>
      <c r="D37" s="86"/>
      <c r="E37" s="89">
        <v>11</v>
      </c>
      <c r="F37" s="219"/>
      <c r="H37" s="102"/>
    </row>
    <row r="38" spans="1:11" ht="24" customHeight="1" thickBot="1" x14ac:dyDescent="0.8">
      <c r="A38" s="84"/>
      <c r="B38" s="104"/>
      <c r="C38" s="221">
        <f>C36+C37</f>
        <v>2669315</v>
      </c>
      <c r="D38" s="218"/>
      <c r="E38" s="221">
        <f>E36+E37</f>
        <v>2190129</v>
      </c>
      <c r="F38" s="216"/>
      <c r="G38" s="123"/>
      <c r="H38" s="218"/>
      <c r="I38" s="123"/>
    </row>
    <row r="39" spans="1:11" ht="24" customHeight="1" thickTop="1" x14ac:dyDescent="0.75">
      <c r="A39" s="84"/>
      <c r="B39" s="104"/>
      <c r="C39" s="26"/>
      <c r="D39" s="218"/>
      <c r="E39" s="26"/>
      <c r="F39" s="216"/>
      <c r="G39" s="123"/>
      <c r="H39" s="218"/>
      <c r="I39" s="123"/>
    </row>
    <row r="40" spans="1:11" ht="24" customHeight="1" x14ac:dyDescent="0.75">
      <c r="A40" s="84"/>
      <c r="B40" s="104"/>
      <c r="C40" s="90"/>
      <c r="D40" s="218"/>
      <c r="E40" s="90"/>
      <c r="F40" s="216"/>
      <c r="G40" s="123"/>
      <c r="H40" s="218"/>
      <c r="I40" s="218"/>
    </row>
    <row r="41" spans="1:11" ht="24" customHeight="1" x14ac:dyDescent="0.75">
      <c r="A41" s="84"/>
      <c r="B41" s="104"/>
      <c r="C41" s="90"/>
      <c r="D41" s="218"/>
      <c r="E41" s="90"/>
      <c r="F41" s="216"/>
      <c r="G41" s="123"/>
      <c r="H41" s="218"/>
      <c r="I41" s="218"/>
    </row>
    <row r="42" spans="1:11" ht="24" customHeight="1" x14ac:dyDescent="0.75">
      <c r="A42" s="84"/>
      <c r="B42" s="104"/>
      <c r="C42" s="90"/>
      <c r="D42" s="218"/>
      <c r="E42" s="90"/>
      <c r="F42" s="216"/>
      <c r="G42" s="123"/>
      <c r="H42" s="218"/>
      <c r="I42" s="218"/>
    </row>
    <row r="43" spans="1:11" ht="24" customHeight="1" x14ac:dyDescent="0.75">
      <c r="A43" s="84"/>
      <c r="B43" s="104"/>
      <c r="C43" s="90"/>
      <c r="D43" s="218"/>
      <c r="E43" s="90"/>
      <c r="F43" s="216"/>
      <c r="G43" s="123"/>
      <c r="H43" s="218"/>
      <c r="I43" s="218"/>
    </row>
    <row r="44" spans="1:11" ht="24" customHeight="1" x14ac:dyDescent="0.75">
      <c r="A44" s="84"/>
      <c r="B44" s="104"/>
      <c r="C44" s="90"/>
      <c r="D44" s="218"/>
      <c r="E44" s="90"/>
      <c r="F44" s="216"/>
      <c r="G44" s="123"/>
      <c r="H44" s="218"/>
      <c r="I44" s="218"/>
    </row>
    <row r="45" spans="1:11" ht="24" customHeight="1" x14ac:dyDescent="0.75">
      <c r="A45" s="84"/>
      <c r="B45" s="104"/>
      <c r="C45" s="90"/>
      <c r="D45" s="218"/>
      <c r="E45" s="90"/>
      <c r="F45" s="216"/>
      <c r="G45" s="123"/>
      <c r="H45" s="218"/>
      <c r="I45" s="218"/>
    </row>
    <row r="46" spans="1:11" ht="24" customHeight="1" x14ac:dyDescent="0.75">
      <c r="A46" s="84"/>
      <c r="B46" s="104"/>
      <c r="C46" s="90"/>
      <c r="D46" s="218"/>
      <c r="E46" s="90"/>
      <c r="F46" s="216"/>
      <c r="G46" s="123"/>
      <c r="H46" s="218"/>
      <c r="I46" s="218"/>
    </row>
    <row r="47" spans="1:11" s="209" customFormat="1" ht="26.9" customHeight="1" x14ac:dyDescent="0.75">
      <c r="A47" s="255" t="s">
        <v>93</v>
      </c>
      <c r="B47" s="255"/>
      <c r="C47" s="255"/>
      <c r="D47" s="255"/>
      <c r="E47" s="255"/>
      <c r="F47" s="255"/>
      <c r="G47" s="255"/>
      <c r="H47" s="255"/>
      <c r="I47" s="255"/>
      <c r="K47" s="210"/>
    </row>
    <row r="48" spans="1:11" s="211" customFormat="1" ht="26.9" customHeight="1" x14ac:dyDescent="0.75">
      <c r="A48" s="262" t="s">
        <v>99</v>
      </c>
      <c r="B48" s="262"/>
      <c r="C48" s="262"/>
      <c r="D48" s="262"/>
      <c r="E48" s="262"/>
      <c r="F48" s="262"/>
      <c r="G48" s="262"/>
      <c r="H48" s="262"/>
      <c r="I48" s="262"/>
      <c r="K48" s="212"/>
    </row>
    <row r="49" spans="1:11" s="211" customFormat="1" ht="26.9" customHeight="1" x14ac:dyDescent="0.75">
      <c r="A49" s="255" t="s">
        <v>165</v>
      </c>
      <c r="B49" s="255"/>
      <c r="C49" s="255"/>
      <c r="D49" s="255"/>
      <c r="E49" s="255"/>
      <c r="F49" s="255"/>
      <c r="G49" s="255"/>
      <c r="H49" s="255"/>
      <c r="I49" s="255"/>
      <c r="K49" s="212"/>
    </row>
    <row r="50" spans="1:11" s="211" customFormat="1" ht="26.9" customHeight="1" x14ac:dyDescent="0.75">
      <c r="A50" s="255" t="s">
        <v>128</v>
      </c>
      <c r="B50" s="255"/>
      <c r="C50" s="255"/>
      <c r="D50" s="255"/>
      <c r="E50" s="255"/>
      <c r="F50" s="255"/>
      <c r="G50" s="255"/>
      <c r="H50" s="255"/>
      <c r="I50" s="255"/>
      <c r="K50" s="212"/>
    </row>
    <row r="51" spans="1:11" ht="23.25" customHeight="1" x14ac:dyDescent="0.75">
      <c r="A51" s="92"/>
      <c r="B51" s="92"/>
      <c r="C51" s="260"/>
      <c r="D51" s="260"/>
      <c r="E51" s="260"/>
      <c r="F51" s="92"/>
      <c r="G51" s="254" t="s">
        <v>84</v>
      </c>
      <c r="H51" s="254"/>
      <c r="I51" s="254"/>
    </row>
    <row r="52" spans="1:11" ht="6" customHeight="1" x14ac:dyDescent="0.75">
      <c r="A52" s="213"/>
      <c r="B52" s="213"/>
      <c r="C52" s="214"/>
      <c r="D52" s="214"/>
      <c r="E52" s="214"/>
      <c r="F52" s="213"/>
      <c r="G52" s="214"/>
      <c r="H52" s="214"/>
      <c r="I52" s="214"/>
    </row>
    <row r="53" spans="1:11" s="84" customFormat="1" ht="24" customHeight="1" x14ac:dyDescent="0.75">
      <c r="A53" s="92"/>
      <c r="C53" s="261" t="s">
        <v>47</v>
      </c>
      <c r="D53" s="261"/>
      <c r="E53" s="261"/>
      <c r="F53" s="92"/>
      <c r="G53" s="261" t="s">
        <v>48</v>
      </c>
      <c r="H53" s="261"/>
      <c r="I53" s="261"/>
      <c r="K53" s="29"/>
    </row>
    <row r="54" spans="1:11" s="84" customFormat="1" ht="24" customHeight="1" x14ac:dyDescent="0.75">
      <c r="A54" s="92"/>
      <c r="B54" s="92" t="s">
        <v>34</v>
      </c>
      <c r="C54" s="98">
        <v>2567</v>
      </c>
      <c r="D54" s="114"/>
      <c r="E54" s="98">
        <v>2566</v>
      </c>
      <c r="F54" s="97"/>
      <c r="G54" s="98">
        <v>2567</v>
      </c>
      <c r="H54" s="114"/>
      <c r="I54" s="98">
        <v>2566</v>
      </c>
      <c r="K54" s="29"/>
    </row>
    <row r="55" spans="1:11" ht="24" customHeight="1" x14ac:dyDescent="0.75">
      <c r="A55" s="78"/>
      <c r="C55" s="115"/>
      <c r="D55" s="218"/>
      <c r="E55" s="115"/>
      <c r="F55" s="106"/>
      <c r="G55" s="115"/>
      <c r="H55" s="218"/>
      <c r="I55" s="115"/>
    </row>
    <row r="56" spans="1:11" ht="24" customHeight="1" x14ac:dyDescent="0.75">
      <c r="A56" s="84" t="s">
        <v>139</v>
      </c>
      <c r="C56" s="222">
        <f>C38</f>
        <v>2669315</v>
      </c>
      <c r="D56" s="102"/>
      <c r="E56" s="222">
        <f>E38</f>
        <v>2190129</v>
      </c>
      <c r="F56" s="102"/>
      <c r="G56" s="222">
        <f>G36</f>
        <v>2667459</v>
      </c>
      <c r="H56" s="102"/>
      <c r="I56" s="222">
        <f>I36</f>
        <v>2189034</v>
      </c>
    </row>
    <row r="57" spans="1:11" ht="24" customHeight="1" x14ac:dyDescent="0.75">
      <c r="A57" s="84" t="s">
        <v>151</v>
      </c>
      <c r="B57" s="104"/>
      <c r="F57" s="216"/>
    </row>
    <row r="58" spans="1:11" ht="24" customHeight="1" x14ac:dyDescent="0.75">
      <c r="A58" s="86" t="s">
        <v>97</v>
      </c>
      <c r="B58" s="104"/>
      <c r="F58" s="216"/>
    </row>
    <row r="59" spans="1:11" ht="24" customHeight="1" x14ac:dyDescent="0.75">
      <c r="A59" s="223" t="s">
        <v>203</v>
      </c>
      <c r="B59" s="86"/>
      <c r="C59" s="86"/>
      <c r="D59" s="86"/>
      <c r="E59" s="86"/>
      <c r="F59" s="86"/>
      <c r="G59" s="86"/>
      <c r="H59" s="86"/>
      <c r="I59" s="86"/>
    </row>
    <row r="60" spans="1:11" ht="24" customHeight="1" x14ac:dyDescent="0.75">
      <c r="A60" s="111" t="s">
        <v>146</v>
      </c>
      <c r="C60" s="1">
        <f>2338377-C62</f>
        <v>2652509</v>
      </c>
      <c r="D60" s="1"/>
      <c r="E60" s="1">
        <f>-3289401-E62</f>
        <v>-2964948</v>
      </c>
      <c r="F60" s="216"/>
      <c r="G60" s="1">
        <f>2338377-G62</f>
        <v>2652509</v>
      </c>
      <c r="H60" s="1"/>
      <c r="I60" s="1">
        <f>-3289401-I62</f>
        <v>-2964948</v>
      </c>
    </row>
    <row r="61" spans="1:11" ht="24" customHeight="1" x14ac:dyDescent="0.75">
      <c r="A61" s="223" t="s">
        <v>145</v>
      </c>
      <c r="B61" s="86"/>
      <c r="C61" s="19"/>
      <c r="D61" s="86"/>
      <c r="E61" s="19"/>
      <c r="F61" s="86"/>
      <c r="G61" s="86"/>
      <c r="H61" s="86"/>
      <c r="I61" s="86"/>
    </row>
    <row r="62" spans="1:11" ht="24" customHeight="1" x14ac:dyDescent="0.75">
      <c r="A62" s="111" t="s">
        <v>144</v>
      </c>
      <c r="C62" s="21">
        <v>-314132</v>
      </c>
      <c r="E62" s="21">
        <v>-324453</v>
      </c>
      <c r="F62" s="216"/>
      <c r="G62" s="1">
        <v>-314132</v>
      </c>
      <c r="I62" s="1">
        <v>-324453</v>
      </c>
    </row>
    <row r="63" spans="1:11" ht="24" customHeight="1" x14ac:dyDescent="0.75">
      <c r="A63" s="223" t="s">
        <v>204</v>
      </c>
      <c r="C63" s="1"/>
      <c r="E63" s="1"/>
      <c r="F63" s="216"/>
      <c r="G63" s="1"/>
      <c r="I63" s="1"/>
    </row>
    <row r="64" spans="1:11" ht="24" customHeight="1" x14ac:dyDescent="0.75">
      <c r="A64" s="111" t="s">
        <v>148</v>
      </c>
      <c r="C64" s="21">
        <v>-97700</v>
      </c>
      <c r="E64" s="21">
        <v>-211810</v>
      </c>
      <c r="F64" s="216"/>
      <c r="G64" s="21">
        <v>-97700</v>
      </c>
      <c r="H64" s="123"/>
      <c r="I64" s="21">
        <v>-211810</v>
      </c>
    </row>
    <row r="65" spans="1:9" ht="24" customHeight="1" x14ac:dyDescent="0.75">
      <c r="A65" s="223" t="s">
        <v>147</v>
      </c>
      <c r="B65" s="78" t="s">
        <v>64</v>
      </c>
      <c r="C65" s="89">
        <v>-448135</v>
      </c>
      <c r="E65" s="89">
        <v>700242</v>
      </c>
      <c r="F65" s="216"/>
      <c r="G65" s="89">
        <v>-448135</v>
      </c>
      <c r="I65" s="89">
        <v>700242</v>
      </c>
    </row>
    <row r="66" spans="1:9" ht="24" customHeight="1" x14ac:dyDescent="0.75">
      <c r="A66" s="224" t="s">
        <v>46</v>
      </c>
      <c r="F66" s="216"/>
    </row>
    <row r="67" spans="1:9" ht="24" customHeight="1" x14ac:dyDescent="0.75">
      <c r="A67" s="225" t="s">
        <v>149</v>
      </c>
      <c r="C67" s="89">
        <f>SUM(C60:C65)</f>
        <v>1792542</v>
      </c>
      <c r="E67" s="89">
        <f>SUM(E60:E65)</f>
        <v>-2800969</v>
      </c>
      <c r="F67" s="216"/>
      <c r="G67" s="89">
        <f>SUM(G60:G65)</f>
        <v>1792542</v>
      </c>
      <c r="I67" s="89">
        <f>SUM(I60:I65)</f>
        <v>-2800969</v>
      </c>
    </row>
    <row r="68" spans="1:9" ht="24" customHeight="1" x14ac:dyDescent="0.75">
      <c r="A68" s="86" t="s">
        <v>174</v>
      </c>
      <c r="F68" s="216"/>
    </row>
    <row r="69" spans="1:9" ht="24" customHeight="1" x14ac:dyDescent="0.75">
      <c r="A69" s="223" t="s">
        <v>175</v>
      </c>
      <c r="C69" s="77">
        <v>18118</v>
      </c>
      <c r="E69" s="188">
        <v>0</v>
      </c>
      <c r="F69" s="216"/>
      <c r="G69" s="77">
        <v>18118</v>
      </c>
      <c r="I69" s="188">
        <v>0</v>
      </c>
    </row>
    <row r="70" spans="1:9" ht="24" customHeight="1" x14ac:dyDescent="0.75">
      <c r="A70" s="223" t="s">
        <v>147</v>
      </c>
      <c r="B70" s="78" t="s">
        <v>64</v>
      </c>
      <c r="C70" s="77">
        <v>-3624</v>
      </c>
      <c r="E70" s="188">
        <v>0</v>
      </c>
      <c r="F70" s="216"/>
      <c r="G70" s="77">
        <v>-3624</v>
      </c>
      <c r="I70" s="188">
        <v>0</v>
      </c>
    </row>
    <row r="71" spans="1:9" ht="24" customHeight="1" x14ac:dyDescent="0.75">
      <c r="A71" s="86" t="s">
        <v>174</v>
      </c>
      <c r="C71" s="215"/>
      <c r="E71" s="226"/>
      <c r="F71" s="216"/>
      <c r="G71" s="215"/>
      <c r="I71" s="226"/>
    </row>
    <row r="72" spans="1:9" ht="24" customHeight="1" x14ac:dyDescent="0.75">
      <c r="A72" s="86" t="s">
        <v>176</v>
      </c>
      <c r="C72" s="89">
        <f>SUM(C69:C70)</f>
        <v>14494</v>
      </c>
      <c r="E72" s="227">
        <v>0</v>
      </c>
      <c r="F72" s="216"/>
      <c r="G72" s="89">
        <f>SUM(G69:G70)</f>
        <v>14494</v>
      </c>
      <c r="I72" s="227">
        <v>0</v>
      </c>
    </row>
    <row r="73" spans="1:9" ht="24" customHeight="1" x14ac:dyDescent="0.75">
      <c r="A73" s="84" t="s">
        <v>205</v>
      </c>
      <c r="C73" s="89">
        <f>C67+C72</f>
        <v>1807036</v>
      </c>
      <c r="E73" s="89">
        <f>E67+E72</f>
        <v>-2800969</v>
      </c>
      <c r="F73" s="216"/>
      <c r="G73" s="89">
        <f>G67+G72</f>
        <v>1807036</v>
      </c>
      <c r="I73" s="89">
        <f>I67+I72</f>
        <v>-2800969</v>
      </c>
    </row>
    <row r="74" spans="1:9" ht="24" customHeight="1" thickBot="1" x14ac:dyDescent="0.8">
      <c r="A74" s="105" t="s">
        <v>129</v>
      </c>
      <c r="C74" s="12">
        <f>C56+C73</f>
        <v>4476351</v>
      </c>
      <c r="E74" s="12">
        <f>E56+E73</f>
        <v>-610840</v>
      </c>
      <c r="F74" s="216"/>
      <c r="G74" s="12">
        <f>G56+G73</f>
        <v>4474495</v>
      </c>
      <c r="I74" s="12">
        <f>I56+I73</f>
        <v>-611935</v>
      </c>
    </row>
    <row r="75" spans="1:9" ht="24" customHeight="1" thickTop="1" x14ac:dyDescent="0.75">
      <c r="A75" s="84"/>
      <c r="C75" s="123"/>
      <c r="D75" s="218"/>
      <c r="E75" s="123"/>
      <c r="F75" s="104"/>
      <c r="G75" s="123"/>
      <c r="H75" s="218"/>
      <c r="I75" s="123"/>
    </row>
    <row r="76" spans="1:9" ht="24" customHeight="1" x14ac:dyDescent="0.75">
      <c r="A76" s="84" t="s">
        <v>206</v>
      </c>
      <c r="C76" s="123"/>
      <c r="D76" s="218"/>
      <c r="E76" s="123"/>
      <c r="F76" s="216"/>
      <c r="G76" s="123"/>
      <c r="H76" s="218"/>
      <c r="I76" s="123"/>
    </row>
    <row r="77" spans="1:9" ht="24" customHeight="1" thickBot="1" x14ac:dyDescent="0.8">
      <c r="A77" s="86" t="s">
        <v>96</v>
      </c>
      <c r="C77" s="77">
        <f>C74-C78</f>
        <v>4476332</v>
      </c>
      <c r="D77" s="102"/>
      <c r="E77" s="77">
        <f>E74-E78</f>
        <v>-610851</v>
      </c>
      <c r="F77" s="219"/>
      <c r="G77" s="220">
        <f>G74</f>
        <v>4474495</v>
      </c>
      <c r="H77" s="102"/>
      <c r="I77" s="220">
        <f>I74</f>
        <v>-611935</v>
      </c>
    </row>
    <row r="78" spans="1:9" ht="24" customHeight="1" thickTop="1" x14ac:dyDescent="0.75">
      <c r="A78" s="86" t="s">
        <v>50</v>
      </c>
      <c r="C78" s="89">
        <v>19</v>
      </c>
      <c r="D78" s="102"/>
      <c r="E78" s="89">
        <v>11</v>
      </c>
      <c r="F78" s="219"/>
      <c r="H78" s="102"/>
    </row>
    <row r="79" spans="1:9" ht="24" customHeight="1" thickBot="1" x14ac:dyDescent="0.8">
      <c r="A79" s="84"/>
      <c r="C79" s="131">
        <f>SUM(C77:C78)</f>
        <v>4476351</v>
      </c>
      <c r="D79" s="102"/>
      <c r="E79" s="131">
        <f>SUM(E77:E78)</f>
        <v>-610840</v>
      </c>
      <c r="F79" s="219"/>
      <c r="H79" s="102"/>
    </row>
    <row r="80" spans="1:9" ht="24" customHeight="1" thickTop="1" x14ac:dyDescent="0.75">
      <c r="A80" s="84"/>
      <c r="C80" s="123"/>
      <c r="D80" s="218"/>
      <c r="E80" s="123"/>
      <c r="F80" s="104"/>
      <c r="G80" s="123"/>
      <c r="H80" s="218"/>
      <c r="I80" s="123"/>
    </row>
    <row r="81" spans="1:11" ht="24" customHeight="1" x14ac:dyDescent="0.75">
      <c r="A81" s="228" t="s">
        <v>119</v>
      </c>
      <c r="B81" s="229">
        <v>29</v>
      </c>
      <c r="C81" s="230"/>
      <c r="D81" s="230"/>
      <c r="E81" s="230"/>
      <c r="F81" s="230"/>
      <c r="G81" s="230"/>
      <c r="H81" s="230"/>
      <c r="I81" s="230"/>
    </row>
    <row r="82" spans="1:11" ht="24" customHeight="1" thickBot="1" x14ac:dyDescent="0.8">
      <c r="A82" s="112" t="s">
        <v>131</v>
      </c>
      <c r="C82" s="231">
        <f>ROUND(C33/BS!D70,2)</f>
        <v>1.56</v>
      </c>
      <c r="D82" s="232"/>
      <c r="E82" s="231">
        <v>1.28</v>
      </c>
      <c r="F82" s="232"/>
      <c r="G82" s="231">
        <f>ROUND(G33/BS!H70,2)</f>
        <v>1.56</v>
      </c>
      <c r="H82" s="233"/>
      <c r="I82" s="231">
        <v>1.28</v>
      </c>
    </row>
    <row r="83" spans="1:11" s="237" customFormat="1" ht="24" customHeight="1" thickTop="1" x14ac:dyDescent="0.75">
      <c r="A83" s="103"/>
      <c r="B83" s="117"/>
      <c r="C83" s="234"/>
      <c r="D83" s="232"/>
      <c r="E83" s="235"/>
      <c r="F83" s="236"/>
      <c r="G83" s="234"/>
      <c r="H83" s="236"/>
      <c r="I83" s="234"/>
      <c r="K83" s="30"/>
    </row>
    <row r="84" spans="1:11" s="237" customFormat="1" ht="24" customHeight="1" x14ac:dyDescent="0.75">
      <c r="A84" s="103"/>
      <c r="B84" s="117"/>
      <c r="C84" s="232"/>
      <c r="D84" s="232"/>
      <c r="E84" s="232"/>
      <c r="F84" s="236"/>
      <c r="G84" s="232"/>
      <c r="H84" s="236"/>
      <c r="I84" s="232"/>
      <c r="K84" s="30"/>
    </row>
    <row r="85" spans="1:11" s="237" customFormat="1" ht="24" customHeight="1" x14ac:dyDescent="0.75">
      <c r="A85" s="112"/>
      <c r="B85" s="117"/>
      <c r="C85" s="238"/>
      <c r="D85" s="238"/>
      <c r="E85" s="238"/>
      <c r="F85" s="236"/>
      <c r="G85" s="236"/>
      <c r="H85" s="236"/>
      <c r="I85" s="239"/>
      <c r="K85" s="30"/>
    </row>
    <row r="86" spans="1:11" s="237" customFormat="1" ht="24" customHeight="1" x14ac:dyDescent="0.75">
      <c r="A86" s="112"/>
      <c r="B86" s="229"/>
      <c r="C86" s="20"/>
      <c r="D86" s="238"/>
      <c r="E86" s="20"/>
      <c r="F86" s="236"/>
      <c r="G86" s="236"/>
      <c r="H86" s="236"/>
      <c r="I86" s="236"/>
      <c r="K86" s="30"/>
    </row>
    <row r="87" spans="1:11" s="237" customFormat="1" ht="24" customHeight="1" x14ac:dyDescent="0.75">
      <c r="A87" s="103"/>
      <c r="B87" s="78"/>
      <c r="C87" s="232"/>
      <c r="D87" s="232"/>
      <c r="E87" s="232"/>
      <c r="F87" s="236"/>
      <c r="G87" s="240"/>
      <c r="H87" s="241"/>
      <c r="I87" s="232"/>
      <c r="K87" s="30"/>
    </row>
    <row r="88" spans="1:11" s="237" customFormat="1" ht="24" customHeight="1" x14ac:dyDescent="0.75">
      <c r="A88" s="103"/>
      <c r="B88" s="78"/>
      <c r="C88" s="236"/>
      <c r="D88" s="242"/>
      <c r="E88" s="242"/>
      <c r="F88" s="236"/>
      <c r="G88" s="236"/>
      <c r="H88" s="242"/>
      <c r="I88" s="242"/>
      <c r="K88" s="30"/>
    </row>
    <row r="89" spans="1:11" s="237" customFormat="1" ht="24" customHeight="1" x14ac:dyDescent="0.75">
      <c r="A89" s="103"/>
      <c r="B89" s="78"/>
      <c r="C89" s="236"/>
      <c r="D89" s="242"/>
      <c r="E89" s="242"/>
      <c r="F89" s="236"/>
      <c r="G89" s="236"/>
      <c r="H89" s="242"/>
      <c r="I89" s="242"/>
      <c r="K89" s="30"/>
    </row>
    <row r="90" spans="1:11" s="237" customFormat="1" ht="23" x14ac:dyDescent="0.75">
      <c r="A90" s="103"/>
      <c r="B90" s="78"/>
      <c r="C90" s="236"/>
      <c r="D90" s="242"/>
      <c r="E90" s="242"/>
      <c r="F90" s="236"/>
      <c r="G90" s="236"/>
      <c r="H90" s="242"/>
      <c r="I90" s="242"/>
      <c r="K90" s="30"/>
    </row>
    <row r="91" spans="1:11" s="237" customFormat="1" ht="23" x14ac:dyDescent="0.75">
      <c r="C91" s="77"/>
      <c r="D91" s="77"/>
      <c r="E91" s="77"/>
      <c r="F91" s="78"/>
      <c r="G91" s="77"/>
      <c r="H91" s="77"/>
      <c r="I91" s="77"/>
      <c r="K91" s="30"/>
    </row>
    <row r="92" spans="1:11" ht="24" customHeight="1" x14ac:dyDescent="0.75">
      <c r="A92" s="259" t="s">
        <v>117</v>
      </c>
      <c r="B92" s="259"/>
    </row>
    <row r="93" spans="1:11" ht="24" customHeight="1" x14ac:dyDescent="0.75"/>
    <row r="94" spans="1:11" ht="24" customHeight="1" x14ac:dyDescent="0.75"/>
    <row r="95" spans="1:11" ht="24" customHeight="1" x14ac:dyDescent="0.75"/>
    <row r="96" spans="1:11" ht="24" customHeight="1" x14ac:dyDescent="0.75"/>
    <row r="97" ht="24" customHeight="1" x14ac:dyDescent="0.75"/>
    <row r="98" ht="24" customHeight="1" x14ac:dyDescent="0.75"/>
    <row r="99" ht="24" customHeight="1" x14ac:dyDescent="0.75"/>
    <row r="100" ht="24" customHeight="1" x14ac:dyDescent="0.75"/>
    <row r="101" ht="24" customHeight="1" x14ac:dyDescent="0.75"/>
    <row r="102" ht="24" customHeight="1" x14ac:dyDescent="0.75"/>
    <row r="103" ht="24" customHeight="1" x14ac:dyDescent="0.75"/>
    <row r="104" ht="24" customHeight="1" x14ac:dyDescent="0.75"/>
    <row r="105" ht="24" customHeight="1" x14ac:dyDescent="0.75"/>
    <row r="106" ht="24" customHeight="1" x14ac:dyDescent="0.75"/>
    <row r="107" ht="24" customHeight="1" x14ac:dyDescent="0.75"/>
    <row r="108" ht="24" customHeight="1" x14ac:dyDescent="0.75"/>
    <row r="109" ht="24" customHeight="1" x14ac:dyDescent="0.75"/>
    <row r="110" ht="24" customHeight="1" x14ac:dyDescent="0.75"/>
    <row r="111" ht="24" customHeight="1" x14ac:dyDescent="0.75"/>
    <row r="112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11" ht="24" customHeight="1" x14ac:dyDescent="0.75"/>
    <row r="130" spans="1:11" ht="24" customHeight="1" x14ac:dyDescent="0.75"/>
    <row r="131" spans="1:11" ht="24" customHeight="1" x14ac:dyDescent="0.75"/>
    <row r="132" spans="1:11" ht="24" customHeight="1" x14ac:dyDescent="0.75"/>
    <row r="133" spans="1:11" ht="24" customHeight="1" x14ac:dyDescent="0.75">
      <c r="A133" s="78"/>
    </row>
    <row r="134" spans="1:11" ht="24" customHeight="1" x14ac:dyDescent="0.75">
      <c r="A134" s="78"/>
    </row>
    <row r="135" spans="1:11" ht="24" customHeight="1" x14ac:dyDescent="0.75">
      <c r="A135" s="78"/>
    </row>
    <row r="136" spans="1:11" ht="24" customHeight="1" x14ac:dyDescent="0.75">
      <c r="A136" s="78"/>
    </row>
    <row r="137" spans="1:11" ht="24" customHeight="1" x14ac:dyDescent="0.75">
      <c r="A137" s="78"/>
    </row>
    <row r="138" spans="1:11" ht="24" customHeight="1" x14ac:dyDescent="0.75">
      <c r="A138" s="78"/>
    </row>
    <row r="139" spans="1:11" ht="24" customHeight="1" x14ac:dyDescent="0.75">
      <c r="A139" s="78"/>
    </row>
    <row r="140" spans="1:11" ht="24" customHeight="1" x14ac:dyDescent="0.75">
      <c r="A140" s="78"/>
    </row>
    <row r="141" spans="1:11" ht="24" customHeight="1" x14ac:dyDescent="0.75">
      <c r="A141" s="78"/>
    </row>
    <row r="142" spans="1:11" s="85" customFormat="1" ht="24" customHeight="1" x14ac:dyDescent="0.75">
      <c r="A142" s="78"/>
      <c r="B142" s="86"/>
      <c r="C142" s="86"/>
      <c r="D142" s="86"/>
      <c r="E142" s="86"/>
      <c r="F142" s="86"/>
      <c r="G142" s="86"/>
      <c r="H142" s="86"/>
      <c r="I142" s="86"/>
      <c r="K142" s="30"/>
    </row>
    <row r="143" spans="1:11" s="85" customFormat="1" ht="24" customHeight="1" x14ac:dyDescent="0.75">
      <c r="A143" s="78"/>
      <c r="B143" s="86"/>
      <c r="C143" s="86"/>
      <c r="D143" s="86"/>
      <c r="E143" s="86"/>
      <c r="F143" s="86"/>
      <c r="G143" s="86"/>
      <c r="H143" s="86"/>
      <c r="I143" s="86"/>
      <c r="K143" s="30"/>
    </row>
    <row r="144" spans="1:11" s="85" customFormat="1" ht="24" customHeight="1" x14ac:dyDescent="0.75">
      <c r="A144" s="78"/>
      <c r="B144" s="86"/>
      <c r="C144" s="86"/>
      <c r="D144" s="86"/>
      <c r="E144" s="86"/>
      <c r="F144" s="86"/>
      <c r="G144" s="86"/>
      <c r="H144" s="86"/>
      <c r="I144" s="86"/>
      <c r="K144" s="30"/>
    </row>
    <row r="145" spans="1:11" s="85" customFormat="1" ht="24" customHeight="1" x14ac:dyDescent="0.75">
      <c r="A145" s="78"/>
      <c r="B145" s="86"/>
      <c r="C145" s="86"/>
      <c r="D145" s="86"/>
      <c r="E145" s="86"/>
      <c r="F145" s="86"/>
      <c r="G145" s="86"/>
      <c r="H145" s="86"/>
      <c r="I145" s="86"/>
      <c r="K145" s="30"/>
    </row>
    <row r="146" spans="1:11" s="85" customFormat="1" ht="24" customHeight="1" x14ac:dyDescent="0.75">
      <c r="A146" s="78"/>
      <c r="B146" s="86"/>
      <c r="C146" s="86"/>
      <c r="D146" s="86"/>
      <c r="E146" s="86"/>
      <c r="F146" s="86"/>
      <c r="G146" s="86"/>
      <c r="H146" s="86"/>
      <c r="I146" s="86"/>
      <c r="K146" s="30"/>
    </row>
    <row r="147" spans="1:11" s="85" customFormat="1" ht="24" customHeight="1" x14ac:dyDescent="0.75">
      <c r="A147" s="78"/>
      <c r="B147" s="86"/>
      <c r="C147" s="86"/>
      <c r="D147" s="86"/>
      <c r="E147" s="86"/>
      <c r="F147" s="86"/>
      <c r="G147" s="86"/>
      <c r="H147" s="86"/>
      <c r="I147" s="86"/>
      <c r="K147" s="30"/>
    </row>
    <row r="148" spans="1:11" s="85" customFormat="1" ht="24" customHeight="1" x14ac:dyDescent="0.75">
      <c r="A148" s="78"/>
      <c r="B148" s="86"/>
      <c r="C148" s="86"/>
      <c r="D148" s="86"/>
      <c r="E148" s="86"/>
      <c r="F148" s="86"/>
      <c r="G148" s="86"/>
      <c r="H148" s="86"/>
      <c r="I148" s="86"/>
      <c r="K148" s="30"/>
    </row>
    <row r="149" spans="1:11" s="85" customFormat="1" ht="24" customHeight="1" x14ac:dyDescent="0.75">
      <c r="A149" s="78"/>
      <c r="B149" s="86"/>
      <c r="C149" s="86"/>
      <c r="D149" s="86"/>
      <c r="E149" s="86"/>
      <c r="F149" s="86"/>
      <c r="G149" s="86"/>
      <c r="H149" s="86"/>
      <c r="I149" s="86"/>
      <c r="K149" s="30"/>
    </row>
    <row r="150" spans="1:11" s="85" customFormat="1" ht="24" customHeight="1" x14ac:dyDescent="0.75">
      <c r="A150" s="78"/>
      <c r="B150" s="86"/>
      <c r="C150" s="86"/>
      <c r="D150" s="86"/>
      <c r="E150" s="86"/>
      <c r="F150" s="86"/>
      <c r="G150" s="86"/>
      <c r="H150" s="86"/>
      <c r="I150" s="86"/>
      <c r="K150" s="30"/>
    </row>
    <row r="151" spans="1:11" s="85" customFormat="1" ht="24" customHeight="1" x14ac:dyDescent="0.75">
      <c r="A151" s="78"/>
      <c r="B151" s="86"/>
      <c r="C151" s="86"/>
      <c r="D151" s="86"/>
      <c r="E151" s="86"/>
      <c r="F151" s="86"/>
      <c r="G151" s="86"/>
      <c r="H151" s="86"/>
      <c r="I151" s="86"/>
      <c r="K151" s="30"/>
    </row>
    <row r="152" spans="1:11" s="85" customFormat="1" ht="24" customHeight="1" x14ac:dyDescent="0.75">
      <c r="A152" s="78"/>
      <c r="B152" s="86"/>
      <c r="C152" s="86"/>
      <c r="D152" s="86"/>
      <c r="E152" s="86"/>
      <c r="F152" s="86"/>
      <c r="G152" s="86"/>
      <c r="H152" s="86"/>
      <c r="I152" s="86"/>
      <c r="K152" s="30"/>
    </row>
    <row r="153" spans="1:11" s="85" customFormat="1" ht="24" customHeight="1" x14ac:dyDescent="0.75">
      <c r="A153" s="78"/>
      <c r="B153" s="86"/>
      <c r="C153" s="86"/>
      <c r="D153" s="86"/>
      <c r="E153" s="86"/>
      <c r="F153" s="86"/>
      <c r="G153" s="86"/>
      <c r="H153" s="86"/>
      <c r="I153" s="86"/>
      <c r="K153" s="30"/>
    </row>
    <row r="154" spans="1:11" s="85" customFormat="1" ht="24" customHeight="1" x14ac:dyDescent="0.75">
      <c r="A154" s="78"/>
      <c r="B154" s="86"/>
      <c r="C154" s="86"/>
      <c r="D154" s="86"/>
      <c r="E154" s="86"/>
      <c r="F154" s="86"/>
      <c r="G154" s="86"/>
      <c r="H154" s="86"/>
      <c r="I154" s="86"/>
      <c r="K154" s="30"/>
    </row>
    <row r="155" spans="1:11" s="85" customFormat="1" ht="24" customHeight="1" x14ac:dyDescent="0.75">
      <c r="A155" s="78"/>
      <c r="B155" s="86"/>
      <c r="C155" s="86"/>
      <c r="D155" s="86"/>
      <c r="E155" s="86"/>
      <c r="F155" s="86"/>
      <c r="G155" s="86"/>
      <c r="H155" s="86"/>
      <c r="I155" s="86"/>
      <c r="K155" s="30"/>
    </row>
    <row r="156" spans="1:11" s="85" customFormat="1" ht="24" customHeight="1" x14ac:dyDescent="0.75">
      <c r="A156" s="78"/>
      <c r="B156" s="86"/>
      <c r="C156" s="86"/>
      <c r="D156" s="86"/>
      <c r="E156" s="86"/>
      <c r="F156" s="86"/>
      <c r="G156" s="86"/>
      <c r="H156" s="86"/>
      <c r="I156" s="86"/>
      <c r="K156" s="30"/>
    </row>
    <row r="157" spans="1:11" s="85" customFormat="1" ht="24" customHeight="1" x14ac:dyDescent="0.75">
      <c r="A157" s="78"/>
      <c r="B157" s="86"/>
      <c r="C157" s="86"/>
      <c r="D157" s="86"/>
      <c r="E157" s="86"/>
      <c r="F157" s="86"/>
      <c r="G157" s="86"/>
      <c r="H157" s="86"/>
      <c r="I157" s="86"/>
      <c r="K157" s="30"/>
    </row>
    <row r="158" spans="1:11" s="85" customFormat="1" ht="23.25" customHeight="1" x14ac:dyDescent="0.75">
      <c r="A158" s="78"/>
      <c r="B158" s="86"/>
      <c r="C158" s="86"/>
      <c r="D158" s="86"/>
      <c r="E158" s="86"/>
      <c r="F158" s="86"/>
      <c r="G158" s="86"/>
      <c r="H158" s="86"/>
      <c r="I158" s="86"/>
      <c r="K158" s="30"/>
    </row>
    <row r="159" spans="1:11" s="85" customFormat="1" ht="23.25" customHeight="1" x14ac:dyDescent="0.75">
      <c r="A159" s="78"/>
      <c r="B159" s="86"/>
      <c r="C159" s="86"/>
      <c r="D159" s="86"/>
      <c r="E159" s="86"/>
      <c r="F159" s="86"/>
      <c r="G159" s="86"/>
      <c r="H159" s="86"/>
      <c r="I159" s="86"/>
      <c r="K159" s="30"/>
    </row>
    <row r="160" spans="1:11" s="85" customFormat="1" ht="23.25" customHeight="1" x14ac:dyDescent="0.75">
      <c r="A160" s="78"/>
      <c r="B160" s="86"/>
      <c r="C160" s="86"/>
      <c r="D160" s="86"/>
      <c r="E160" s="86"/>
      <c r="F160" s="86"/>
      <c r="G160" s="86"/>
      <c r="H160" s="86"/>
      <c r="I160" s="86"/>
      <c r="K160" s="30"/>
    </row>
    <row r="161" spans="1:11" s="85" customFormat="1" ht="23.25" customHeight="1" x14ac:dyDescent="0.75">
      <c r="A161" s="113"/>
      <c r="B161" s="78"/>
      <c r="C161" s="77"/>
      <c r="D161" s="77"/>
      <c r="E161" s="77"/>
      <c r="F161" s="78"/>
      <c r="G161" s="77"/>
      <c r="H161" s="77"/>
      <c r="I161" s="77"/>
      <c r="K161" s="30"/>
    </row>
    <row r="162" spans="1:11" s="85" customFormat="1" ht="23.25" customHeight="1" x14ac:dyDescent="0.75">
      <c r="A162" s="113"/>
      <c r="B162" s="78"/>
      <c r="C162" s="77"/>
      <c r="D162" s="77"/>
      <c r="E162" s="77"/>
      <c r="F162" s="78"/>
      <c r="G162" s="77"/>
      <c r="H162" s="77"/>
      <c r="I162" s="77"/>
      <c r="K162" s="30"/>
    </row>
  </sheetData>
  <mergeCells count="17">
    <mergeCell ref="C7:E7"/>
    <mergeCell ref="G7:I7"/>
    <mergeCell ref="A47:I47"/>
    <mergeCell ref="A48:I48"/>
    <mergeCell ref="A49:I49"/>
    <mergeCell ref="A1:I1"/>
    <mergeCell ref="A2:I2"/>
    <mergeCell ref="A3:I3"/>
    <mergeCell ref="A4:I4"/>
    <mergeCell ref="C5:E5"/>
    <mergeCell ref="G5:I5"/>
    <mergeCell ref="G51:I51"/>
    <mergeCell ref="C53:E53"/>
    <mergeCell ref="G53:I53"/>
    <mergeCell ref="A92:B92"/>
    <mergeCell ref="A50:I50"/>
    <mergeCell ref="C51:E51"/>
  </mergeCells>
  <pageMargins left="1" right="0.4" top="0.8" bottom="0.75" header="0.3" footer="0.3"/>
  <pageSetup paperSize="9" scale="70" orientation="portrait" r:id="rId1"/>
  <headerFooter scaleWithDoc="0" alignWithMargins="0"/>
  <ignoredErrors>
    <ignoredError sqref="B10:B3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6"/>
  <sheetViews>
    <sheetView topLeftCell="A19" zoomScale="90" zoomScaleNormal="90" zoomScaleSheetLayoutView="85" workbookViewId="0">
      <selection activeCell="G25" sqref="G25"/>
    </sheetView>
  </sheetViews>
  <sheetFormatPr defaultColWidth="9.09765625" defaultRowHeight="23" x14ac:dyDescent="0.75"/>
  <cols>
    <col min="1" max="1" width="53.8984375" style="181" customWidth="1"/>
    <col min="2" max="2" width="1.59765625" style="181" customWidth="1"/>
    <col min="3" max="3" width="10.8984375" style="181" customWidth="1"/>
    <col min="4" max="4" width="1.59765625" style="181" customWidth="1"/>
    <col min="5" max="5" width="14.59765625" style="170" customWidth="1"/>
    <col min="6" max="6" width="0.59765625" style="170" customWidth="1"/>
    <col min="7" max="7" width="14" style="170" bestFit="1" customWidth="1"/>
    <col min="8" max="8" width="0.59765625" style="170" customWidth="1"/>
    <col min="9" max="9" width="17.09765625" style="170" customWidth="1"/>
    <col min="10" max="10" width="0.59765625" style="170" customWidth="1"/>
    <col min="11" max="11" width="13.59765625" style="170" customWidth="1"/>
    <col min="12" max="12" width="0.59765625" style="170" customWidth="1"/>
    <col min="13" max="13" width="13" style="170" customWidth="1"/>
    <col min="14" max="14" width="0.59765625" style="170" customWidth="1"/>
    <col min="15" max="15" width="20.3984375" style="170" bestFit="1" customWidth="1"/>
    <col min="16" max="16" width="0.59765625" style="170" customWidth="1"/>
    <col min="17" max="17" width="24.09765625" style="170" bestFit="1" customWidth="1"/>
    <col min="18" max="18" width="0.59765625" style="170" customWidth="1"/>
    <col min="19" max="19" width="12.59765625" style="170" customWidth="1"/>
    <col min="20" max="20" width="0.59765625" style="170" customWidth="1"/>
    <col min="21" max="21" width="14.09765625" style="170" customWidth="1"/>
    <col min="22" max="22" width="0.59765625" style="170" customWidth="1"/>
    <col min="23" max="23" width="13.3984375" style="170" customWidth="1"/>
    <col min="24" max="24" width="12.09765625" style="170" bestFit="1" customWidth="1"/>
    <col min="25" max="25" width="12.09765625" style="34" bestFit="1" customWidth="1"/>
    <col min="26" max="26" width="12" style="170" customWidth="1"/>
    <col min="27" max="16384" width="9.09765625" style="170"/>
  </cols>
  <sheetData>
    <row r="1" spans="1:26" s="165" customFormat="1" ht="24" customHeight="1" x14ac:dyDescent="0.75">
      <c r="A1" s="263" t="s">
        <v>93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Y1" s="48"/>
    </row>
    <row r="2" spans="1:26" s="166" customFormat="1" ht="24" customHeight="1" x14ac:dyDescent="0.75">
      <c r="A2" s="264" t="s">
        <v>195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Y2" s="49"/>
    </row>
    <row r="3" spans="1:26" s="166" customFormat="1" ht="26" x14ac:dyDescent="0.75">
      <c r="A3" s="265" t="s">
        <v>165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Y3" s="49"/>
    </row>
    <row r="4" spans="1:26" s="166" customFormat="1" ht="24" customHeight="1" x14ac:dyDescent="0.75">
      <c r="A4" s="265" t="s">
        <v>128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Y4" s="49"/>
    </row>
    <row r="5" spans="1:26" ht="24" customHeight="1" x14ac:dyDescent="0.75">
      <c r="A5" s="167" t="s">
        <v>108</v>
      </c>
      <c r="B5" s="167"/>
      <c r="C5" s="167"/>
      <c r="D5" s="167"/>
      <c r="E5" s="167"/>
      <c r="F5" s="167"/>
      <c r="G5" s="168"/>
      <c r="H5" s="168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266" t="s">
        <v>87</v>
      </c>
      <c r="V5" s="266"/>
      <c r="W5" s="266"/>
    </row>
    <row r="6" spans="1:26" ht="9" customHeight="1" x14ac:dyDescent="0.75">
      <c r="A6" s="171"/>
      <c r="B6" s="171"/>
      <c r="C6" s="171"/>
      <c r="D6" s="171"/>
      <c r="E6" s="171"/>
      <c r="F6" s="171"/>
      <c r="G6" s="172"/>
      <c r="H6" s="172"/>
      <c r="U6" s="173"/>
      <c r="V6" s="173"/>
      <c r="W6" s="173"/>
    </row>
    <row r="7" spans="1:26" s="62" customFormat="1" ht="24" customHeight="1" x14ac:dyDescent="0.75">
      <c r="A7" s="141"/>
      <c r="B7" s="141"/>
      <c r="C7" s="141"/>
      <c r="D7" s="141"/>
      <c r="E7" s="268" t="s">
        <v>47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Y7" s="50"/>
    </row>
    <row r="8" spans="1:26" s="62" customFormat="1" ht="24" customHeight="1" x14ac:dyDescent="0.75">
      <c r="A8" s="141"/>
      <c r="B8" s="141"/>
      <c r="C8" s="141"/>
      <c r="D8" s="141"/>
      <c r="E8" s="269" t="s">
        <v>96</v>
      </c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42"/>
      <c r="U8" s="142"/>
      <c r="V8" s="142"/>
      <c r="W8" s="142"/>
      <c r="Y8" s="50"/>
    </row>
    <row r="9" spans="1:26" s="63" customFormat="1" ht="24" customHeight="1" x14ac:dyDescent="0.75">
      <c r="A9" s="142"/>
      <c r="B9" s="142"/>
      <c r="C9" s="142"/>
      <c r="D9" s="142"/>
      <c r="E9" s="142"/>
      <c r="F9" s="142"/>
      <c r="O9" s="270" t="s">
        <v>80</v>
      </c>
      <c r="P9" s="270"/>
      <c r="Q9" s="270"/>
      <c r="R9" s="270"/>
      <c r="Y9" s="51"/>
    </row>
    <row r="10" spans="1:26" s="63" customFormat="1" ht="24" customHeight="1" x14ac:dyDescent="0.75">
      <c r="O10" s="63" t="s">
        <v>179</v>
      </c>
      <c r="Q10" s="63" t="s">
        <v>183</v>
      </c>
      <c r="U10" s="63" t="s">
        <v>55</v>
      </c>
      <c r="Y10" s="51"/>
    </row>
    <row r="11" spans="1:26" s="63" customFormat="1" ht="24" customHeight="1" x14ac:dyDescent="0.75">
      <c r="O11" s="63" t="s">
        <v>180</v>
      </c>
      <c r="Q11" s="63" t="s">
        <v>184</v>
      </c>
      <c r="U11" s="63" t="s">
        <v>56</v>
      </c>
      <c r="Y11" s="51"/>
    </row>
    <row r="12" spans="1:26" s="63" customFormat="1" ht="24" customHeight="1" x14ac:dyDescent="0.75">
      <c r="I12" s="270" t="s">
        <v>69</v>
      </c>
      <c r="J12" s="270"/>
      <c r="K12" s="270"/>
      <c r="L12" s="270"/>
      <c r="M12" s="270"/>
      <c r="O12" s="63" t="s">
        <v>181</v>
      </c>
      <c r="Q12" s="63" t="s">
        <v>185</v>
      </c>
      <c r="S12" s="63" t="s">
        <v>60</v>
      </c>
      <c r="U12" s="63" t="s">
        <v>57</v>
      </c>
      <c r="Y12" s="51"/>
    </row>
    <row r="13" spans="1:26" s="63" customFormat="1" ht="24" customHeight="1" x14ac:dyDescent="0.75">
      <c r="E13" s="63" t="s">
        <v>27</v>
      </c>
      <c r="G13" s="63" t="s">
        <v>70</v>
      </c>
      <c r="I13" s="270" t="s">
        <v>51</v>
      </c>
      <c r="J13" s="270"/>
      <c r="K13" s="270"/>
      <c r="O13" s="63" t="s">
        <v>182</v>
      </c>
      <c r="Q13" s="63" t="s">
        <v>186</v>
      </c>
      <c r="S13" s="63" t="s">
        <v>61</v>
      </c>
      <c r="U13" s="63" t="s">
        <v>58</v>
      </c>
      <c r="Y13" s="51"/>
      <c r="Z13" s="64"/>
    </row>
    <row r="14" spans="1:26" s="63" customFormat="1" ht="24" customHeight="1" x14ac:dyDescent="0.75">
      <c r="C14" s="63" t="s">
        <v>34</v>
      </c>
      <c r="D14" s="142"/>
      <c r="E14" s="143" t="s">
        <v>44</v>
      </c>
      <c r="G14" s="144" t="s">
        <v>71</v>
      </c>
      <c r="I14" s="143" t="s">
        <v>52</v>
      </c>
      <c r="K14" s="143" t="s">
        <v>53</v>
      </c>
      <c r="M14" s="145" t="s">
        <v>54</v>
      </c>
      <c r="O14" s="144" t="s">
        <v>149</v>
      </c>
      <c r="Q14" s="144" t="s">
        <v>149</v>
      </c>
      <c r="S14" s="143" t="s">
        <v>88</v>
      </c>
      <c r="U14" s="143" t="s">
        <v>59</v>
      </c>
      <c r="W14" s="143" t="s">
        <v>9</v>
      </c>
      <c r="Y14" s="51"/>
    </row>
    <row r="15" spans="1:26" s="61" customFormat="1" ht="24" customHeight="1" x14ac:dyDescent="0.75">
      <c r="A15" s="163"/>
      <c r="B15" s="163"/>
      <c r="C15" s="163"/>
      <c r="D15" s="147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Y15" s="44"/>
      <c r="Z15" s="185"/>
    </row>
    <row r="16" spans="1:26" s="61" customFormat="1" ht="24" customHeight="1" x14ac:dyDescent="0.75">
      <c r="A16" s="163" t="s">
        <v>140</v>
      </c>
      <c r="B16" s="163"/>
      <c r="C16" s="163"/>
      <c r="D16" s="147"/>
      <c r="E16" s="150">
        <v>1707566</v>
      </c>
      <c r="F16" s="150"/>
      <c r="G16" s="150">
        <v>3360993</v>
      </c>
      <c r="H16" s="150"/>
      <c r="I16" s="150">
        <v>170800</v>
      </c>
      <c r="J16" s="150"/>
      <c r="K16" s="150">
        <v>400000</v>
      </c>
      <c r="L16" s="150"/>
      <c r="M16" s="150">
        <v>35670135</v>
      </c>
      <c r="N16" s="150"/>
      <c r="O16" s="150">
        <v>3169089</v>
      </c>
      <c r="P16" s="150"/>
      <c r="Q16" s="150">
        <v>304456</v>
      </c>
      <c r="R16" s="150"/>
      <c r="S16" s="150">
        <v>44783039</v>
      </c>
      <c r="T16" s="150"/>
      <c r="U16" s="150">
        <v>278</v>
      </c>
      <c r="V16" s="150"/>
      <c r="W16" s="150">
        <v>44783317</v>
      </c>
      <c r="Y16" s="44"/>
      <c r="Z16" s="150"/>
    </row>
    <row r="17" spans="1:26" s="61" customFormat="1" ht="24" customHeight="1" x14ac:dyDescent="0.75">
      <c r="A17" s="147" t="s">
        <v>150</v>
      </c>
      <c r="B17" s="163"/>
      <c r="C17" s="149">
        <v>30</v>
      </c>
      <c r="D17" s="147"/>
      <c r="E17" s="66">
        <v>0</v>
      </c>
      <c r="F17" s="150"/>
      <c r="G17" s="66">
        <v>0</v>
      </c>
      <c r="H17" s="150"/>
      <c r="I17" s="66">
        <v>0</v>
      </c>
      <c r="J17" s="150"/>
      <c r="K17" s="66">
        <v>0</v>
      </c>
      <c r="L17" s="150"/>
      <c r="M17" s="35">
        <f>-953783</f>
        <v>-953783</v>
      </c>
      <c r="N17" s="150"/>
      <c r="O17" s="66">
        <v>0</v>
      </c>
      <c r="P17" s="150"/>
      <c r="Q17" s="66">
        <v>0</v>
      </c>
      <c r="R17" s="150"/>
      <c r="S17" s="35">
        <f>SUM(E17:Q17)</f>
        <v>-953783</v>
      </c>
      <c r="T17" s="150"/>
      <c r="U17" s="66">
        <v>0</v>
      </c>
      <c r="V17" s="150"/>
      <c r="W17" s="35">
        <f>SUM(S17:U17)</f>
        <v>-953783</v>
      </c>
      <c r="Y17" s="44"/>
      <c r="Z17" s="66"/>
    </row>
    <row r="18" spans="1:26" s="61" customFormat="1" ht="24" customHeight="1" x14ac:dyDescent="0.75">
      <c r="A18" s="147" t="s">
        <v>130</v>
      </c>
      <c r="B18" s="147"/>
      <c r="C18" s="147"/>
      <c r="D18" s="147"/>
      <c r="E18" s="189">
        <v>0</v>
      </c>
      <c r="F18" s="188"/>
      <c r="G18" s="189">
        <v>0</v>
      </c>
      <c r="H18" s="188"/>
      <c r="I18" s="189">
        <v>0</v>
      </c>
      <c r="J18" s="188"/>
      <c r="K18" s="189">
        <v>0</v>
      </c>
      <c r="L18" s="188"/>
      <c r="M18" s="36">
        <f>'PL 9M'!E36</f>
        <v>2190118</v>
      </c>
      <c r="N18" s="188"/>
      <c r="O18" s="189">
        <v>0</v>
      </c>
      <c r="P18" s="188"/>
      <c r="Q18" s="189">
        <v>0</v>
      </c>
      <c r="R18" s="188"/>
      <c r="S18" s="36">
        <f>SUM(E18:Q18)</f>
        <v>2190118</v>
      </c>
      <c r="T18" s="188"/>
      <c r="U18" s="190">
        <f>'PL 9M'!E37</f>
        <v>11</v>
      </c>
      <c r="V18" s="188"/>
      <c r="W18" s="36">
        <f>+S18+U18</f>
        <v>2190129</v>
      </c>
      <c r="Y18" s="44"/>
      <c r="Z18" s="188"/>
    </row>
    <row r="19" spans="1:26" s="61" customFormat="1" ht="24" customHeight="1" x14ac:dyDescent="0.75">
      <c r="A19" s="147" t="s">
        <v>163</v>
      </c>
      <c r="B19" s="147"/>
      <c r="C19" s="147"/>
      <c r="D19" s="147"/>
      <c r="E19" s="191"/>
      <c r="F19" s="188"/>
      <c r="G19" s="191"/>
      <c r="H19" s="188"/>
      <c r="I19" s="191"/>
      <c r="J19" s="188"/>
      <c r="K19" s="191"/>
      <c r="L19" s="188"/>
      <c r="M19" s="191"/>
      <c r="N19" s="188"/>
      <c r="O19" s="191"/>
      <c r="P19" s="188"/>
      <c r="Q19" s="191"/>
      <c r="R19" s="188"/>
      <c r="S19" s="37"/>
      <c r="T19" s="188"/>
      <c r="U19" s="39"/>
      <c r="V19" s="188"/>
      <c r="W19" s="37"/>
      <c r="Y19" s="44"/>
      <c r="Z19" s="188"/>
    </row>
    <row r="20" spans="1:26" s="61" customFormat="1" ht="24" customHeight="1" x14ac:dyDescent="0.75">
      <c r="A20" s="147" t="s">
        <v>116</v>
      </c>
      <c r="B20" s="147"/>
      <c r="C20" s="147"/>
      <c r="D20" s="147"/>
      <c r="E20" s="191"/>
      <c r="F20" s="188"/>
      <c r="G20" s="191"/>
      <c r="H20" s="188"/>
      <c r="I20" s="191"/>
      <c r="J20" s="188"/>
      <c r="K20" s="191"/>
      <c r="L20" s="188"/>
      <c r="M20" s="191"/>
      <c r="N20" s="188"/>
      <c r="O20" s="191"/>
      <c r="P20" s="188"/>
      <c r="Q20" s="191"/>
      <c r="R20" s="188"/>
      <c r="S20" s="37"/>
      <c r="T20" s="188"/>
      <c r="U20" s="39"/>
      <c r="V20" s="188"/>
      <c r="W20" s="37"/>
      <c r="Y20" s="44"/>
      <c r="Z20" s="188"/>
    </row>
    <row r="21" spans="1:26" s="61" customFormat="1" ht="24" customHeight="1" x14ac:dyDescent="0.75">
      <c r="A21" s="147" t="s">
        <v>110</v>
      </c>
      <c r="B21" s="147"/>
      <c r="C21" s="147"/>
      <c r="D21" s="147"/>
      <c r="E21" s="191">
        <v>0</v>
      </c>
      <c r="F21" s="188"/>
      <c r="G21" s="191">
        <v>0</v>
      </c>
      <c r="H21" s="188"/>
      <c r="I21" s="191">
        <v>0</v>
      </c>
      <c r="J21" s="188"/>
      <c r="K21" s="191">
        <v>0</v>
      </c>
      <c r="L21" s="188"/>
      <c r="M21" s="191">
        <v>0</v>
      </c>
      <c r="N21" s="188"/>
      <c r="O21" s="178">
        <v>-2631521</v>
      </c>
      <c r="P21" s="188"/>
      <c r="Q21" s="191">
        <v>0</v>
      </c>
      <c r="R21" s="188"/>
      <c r="S21" s="178">
        <f>SUM(E21:Q21)</f>
        <v>-2631521</v>
      </c>
      <c r="T21" s="188"/>
      <c r="U21" s="38">
        <v>0</v>
      </c>
      <c r="V21" s="188"/>
      <c r="W21" s="178">
        <f>S21+U21</f>
        <v>-2631521</v>
      </c>
      <c r="X21" s="67"/>
      <c r="Z21" s="188"/>
    </row>
    <row r="22" spans="1:26" s="61" customFormat="1" ht="24" customHeight="1" x14ac:dyDescent="0.75">
      <c r="A22" s="147" t="s">
        <v>178</v>
      </c>
      <c r="B22" s="147"/>
      <c r="C22" s="147"/>
      <c r="D22" s="147"/>
      <c r="E22" s="191"/>
      <c r="F22" s="188"/>
      <c r="G22" s="191"/>
      <c r="H22" s="188"/>
      <c r="I22" s="191"/>
      <c r="J22" s="188"/>
      <c r="K22" s="191"/>
      <c r="L22" s="188"/>
      <c r="M22" s="191"/>
      <c r="N22" s="188"/>
      <c r="O22" s="178"/>
      <c r="P22" s="188"/>
      <c r="Q22" s="178"/>
      <c r="R22" s="188"/>
      <c r="S22" s="178"/>
      <c r="T22" s="188"/>
      <c r="U22" s="39"/>
      <c r="V22" s="188"/>
      <c r="W22" s="178"/>
      <c r="X22" s="67"/>
      <c r="Z22" s="150"/>
    </row>
    <row r="23" spans="1:26" s="61" customFormat="1" ht="24" customHeight="1" x14ac:dyDescent="0.75">
      <c r="A23" s="147" t="s">
        <v>112</v>
      </c>
      <c r="B23" s="147"/>
      <c r="C23" s="147"/>
      <c r="D23" s="147"/>
      <c r="E23" s="160">
        <v>0</v>
      </c>
      <c r="F23" s="188"/>
      <c r="G23" s="160">
        <v>0</v>
      </c>
      <c r="H23" s="188"/>
      <c r="I23" s="160">
        <v>0</v>
      </c>
      <c r="J23" s="188"/>
      <c r="K23" s="160">
        <v>0</v>
      </c>
      <c r="L23" s="188"/>
      <c r="M23" s="191">
        <v>0</v>
      </c>
      <c r="N23" s="188"/>
      <c r="O23" s="38">
        <v>0</v>
      </c>
      <c r="P23" s="188"/>
      <c r="Q23" s="193">
        <v>-169448</v>
      </c>
      <c r="R23" s="188"/>
      <c r="S23" s="193">
        <f>SUM(E23:Q23)</f>
        <v>-169448</v>
      </c>
      <c r="T23" s="188"/>
      <c r="U23" s="246">
        <v>0</v>
      </c>
      <c r="V23" s="188"/>
      <c r="W23" s="193">
        <f>S23+U23</f>
        <v>-169448</v>
      </c>
      <c r="X23" s="67"/>
      <c r="Y23" s="67"/>
      <c r="Z23" s="150"/>
    </row>
    <row r="24" spans="1:26" s="61" customFormat="1" ht="24" customHeight="1" x14ac:dyDescent="0.75">
      <c r="A24" s="147" t="s">
        <v>129</v>
      </c>
      <c r="B24" s="147"/>
      <c r="C24" s="147"/>
      <c r="D24" s="147"/>
      <c r="E24" s="188">
        <v>0</v>
      </c>
      <c r="F24" s="177"/>
      <c r="G24" s="188">
        <v>0</v>
      </c>
      <c r="H24" s="177"/>
      <c r="I24" s="188">
        <v>0</v>
      </c>
      <c r="J24" s="177"/>
      <c r="K24" s="188">
        <v>0</v>
      </c>
      <c r="L24" s="177"/>
      <c r="M24" s="82">
        <f>SUM(M18:M23)</f>
        <v>2190118</v>
      </c>
      <c r="N24" s="46"/>
      <c r="O24" s="82">
        <f>SUM(O18:O23)</f>
        <v>-2631521</v>
      </c>
      <c r="P24" s="46"/>
      <c r="Q24" s="82">
        <f>SUM(Q18:Q23)</f>
        <v>-169448</v>
      </c>
      <c r="R24" s="46"/>
      <c r="S24" s="82">
        <f>SUM(S18:S23)</f>
        <v>-610851</v>
      </c>
      <c r="T24" s="177"/>
      <c r="U24" s="82">
        <f>SUM(U18:U23)</f>
        <v>11</v>
      </c>
      <c r="V24" s="177"/>
      <c r="W24" s="82">
        <f>SUM(W18:W23)</f>
        <v>-610840</v>
      </c>
      <c r="X24" s="45"/>
      <c r="Z24" s="46"/>
    </row>
    <row r="25" spans="1:26" s="61" customFormat="1" ht="24" customHeight="1" thickBot="1" x14ac:dyDescent="0.8">
      <c r="A25" s="163" t="s">
        <v>159</v>
      </c>
      <c r="B25" s="163"/>
      <c r="C25" s="163"/>
      <c r="D25" s="147"/>
      <c r="E25" s="180">
        <f>SUM(E16:E17,E24)</f>
        <v>1707566</v>
      </c>
      <c r="F25" s="66"/>
      <c r="G25" s="180">
        <f>SUM(G16:G17,G24)</f>
        <v>3360993</v>
      </c>
      <c r="H25" s="67"/>
      <c r="I25" s="180">
        <f>SUM(I16:I17,I24)</f>
        <v>170800</v>
      </c>
      <c r="J25" s="67"/>
      <c r="K25" s="180">
        <f>SUM(K16:K17,K24)</f>
        <v>400000</v>
      </c>
      <c r="L25" s="67"/>
      <c r="M25" s="180">
        <f>SUM(M16:M17,M24)</f>
        <v>36906470</v>
      </c>
      <c r="N25" s="67"/>
      <c r="O25" s="180">
        <f>SUM(O16:O17,O24)</f>
        <v>537568</v>
      </c>
      <c r="P25" s="67"/>
      <c r="Q25" s="180">
        <f>SUM(Q16:Q17,Q24)</f>
        <v>135008</v>
      </c>
      <c r="R25" s="67"/>
      <c r="S25" s="180">
        <f>SUM(S16:S17,S24)</f>
        <v>43218405</v>
      </c>
      <c r="T25" s="67"/>
      <c r="U25" s="180">
        <f>SUM(U16:U17,U24)</f>
        <v>289</v>
      </c>
      <c r="V25" s="67">
        <v>0</v>
      </c>
      <c r="W25" s="180">
        <f>SUM(W16:W17,W24)</f>
        <v>43218694</v>
      </c>
      <c r="X25" s="196"/>
      <c r="Z25" s="67"/>
    </row>
    <row r="26" spans="1:26" ht="24" customHeight="1" thickTop="1" x14ac:dyDescent="0.75">
      <c r="A26" s="61"/>
      <c r="B26" s="61"/>
      <c r="C26" s="61"/>
      <c r="D26" s="147"/>
      <c r="E26" s="164"/>
      <c r="F26" s="164"/>
      <c r="G26" s="164"/>
      <c r="H26" s="23"/>
      <c r="I26" s="23"/>
      <c r="J26" s="23"/>
      <c r="K26" s="24"/>
      <c r="L26" s="70"/>
      <c r="M26" s="68"/>
      <c r="N26" s="70"/>
      <c r="O26" s="68"/>
      <c r="P26" s="70"/>
      <c r="Q26" s="68"/>
      <c r="R26" s="70"/>
      <c r="S26" s="68"/>
      <c r="T26" s="70"/>
      <c r="U26" s="68"/>
      <c r="V26" s="70"/>
      <c r="W26" s="68"/>
      <c r="X26" s="75"/>
    </row>
    <row r="27" spans="1:26" ht="24" customHeight="1" x14ac:dyDescent="0.75">
      <c r="A27" s="61"/>
      <c r="B27" s="61"/>
      <c r="C27" s="65"/>
      <c r="D27" s="147"/>
      <c r="E27" s="207"/>
      <c r="F27" s="207"/>
      <c r="G27" s="207"/>
      <c r="H27" s="32"/>
      <c r="I27" s="32"/>
      <c r="J27" s="32"/>
      <c r="K27" s="32"/>
      <c r="L27" s="208"/>
      <c r="M27" s="207"/>
      <c r="N27" s="208"/>
      <c r="O27" s="207"/>
      <c r="P27" s="208"/>
      <c r="Q27" s="207"/>
      <c r="R27" s="208"/>
      <c r="S27" s="249"/>
      <c r="T27" s="208"/>
      <c r="U27" s="207"/>
      <c r="V27" s="208"/>
      <c r="W27" s="207"/>
      <c r="X27" s="75"/>
    </row>
    <row r="28" spans="1:26" ht="24" customHeight="1" x14ac:dyDescent="0.75">
      <c r="C28" s="65"/>
      <c r="E28" s="207"/>
      <c r="F28" s="208"/>
      <c r="G28" s="207"/>
      <c r="H28" s="208"/>
      <c r="I28" s="207"/>
      <c r="J28" s="208"/>
      <c r="K28" s="207"/>
      <c r="L28" s="208"/>
      <c r="M28" s="207"/>
      <c r="N28" s="208"/>
      <c r="O28" s="207"/>
      <c r="P28" s="208"/>
      <c r="Q28" s="207"/>
      <c r="R28" s="208"/>
      <c r="S28" s="207"/>
      <c r="T28" s="208"/>
      <c r="U28" s="207"/>
      <c r="V28" s="208"/>
      <c r="W28" s="43"/>
    </row>
    <row r="29" spans="1:26" ht="24" customHeight="1" x14ac:dyDescent="0.75">
      <c r="C29" s="206"/>
      <c r="E29" s="184"/>
      <c r="G29" s="184"/>
      <c r="I29" s="184"/>
      <c r="K29" s="184"/>
      <c r="M29" s="184"/>
      <c r="O29" s="184"/>
      <c r="Q29" s="184"/>
      <c r="S29" s="184"/>
      <c r="U29" s="184"/>
      <c r="W29" s="19"/>
    </row>
    <row r="30" spans="1:26" ht="24" customHeight="1" x14ac:dyDescent="0.75">
      <c r="C30" s="206"/>
      <c r="E30" s="184"/>
      <c r="G30" s="184"/>
      <c r="I30" s="184"/>
      <c r="K30" s="184"/>
      <c r="M30" s="184"/>
      <c r="O30" s="184"/>
      <c r="Q30" s="184"/>
      <c r="S30" s="184"/>
      <c r="U30" s="184"/>
      <c r="W30" s="19"/>
    </row>
    <row r="31" spans="1:26" ht="24" customHeight="1" x14ac:dyDescent="0.75">
      <c r="W31" s="19"/>
    </row>
    <row r="34" spans="1:4" x14ac:dyDescent="0.75">
      <c r="A34" s="170"/>
      <c r="B34" s="170"/>
      <c r="C34" s="170"/>
      <c r="D34" s="170"/>
    </row>
    <row r="36" spans="1:4" x14ac:dyDescent="0.75">
      <c r="A36" s="267" t="s">
        <v>117</v>
      </c>
      <c r="B36" s="267"/>
      <c r="C36" s="267"/>
      <c r="D36" s="267"/>
    </row>
  </sheetData>
  <mergeCells count="11">
    <mergeCell ref="A36:D36"/>
    <mergeCell ref="E7:W7"/>
    <mergeCell ref="E8:S8"/>
    <mergeCell ref="I12:M12"/>
    <mergeCell ref="I13:K13"/>
    <mergeCell ref="O9:R9"/>
    <mergeCell ref="A1:W1"/>
    <mergeCell ref="A2:W2"/>
    <mergeCell ref="A3:W3"/>
    <mergeCell ref="A4:W4"/>
    <mergeCell ref="U5:W5"/>
  </mergeCells>
  <pageMargins left="1" right="0.4" top="0.8" bottom="0.5" header="0.3" footer="0.3"/>
  <pageSetup paperSize="9" scale="6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A00A-8B6F-44D6-9AAA-9A6D212C5567}">
  <dimension ref="A1:X36"/>
  <sheetViews>
    <sheetView topLeftCell="A20" zoomScale="90" zoomScaleNormal="90" zoomScaleSheetLayoutView="85" workbookViewId="0">
      <selection activeCell="G25" sqref="G25"/>
    </sheetView>
  </sheetViews>
  <sheetFormatPr defaultColWidth="9.09765625" defaultRowHeight="23" x14ac:dyDescent="0.75"/>
  <cols>
    <col min="1" max="1" width="53.8984375" style="181" customWidth="1"/>
    <col min="2" max="2" width="1.59765625" style="181" customWidth="1"/>
    <col min="3" max="3" width="10.8984375" style="181" customWidth="1"/>
    <col min="4" max="4" width="1.59765625" style="181" customWidth="1"/>
    <col min="5" max="5" width="14.59765625" style="170" customWidth="1"/>
    <col min="6" max="6" width="0.59765625" style="170" customWidth="1"/>
    <col min="7" max="7" width="14" style="170" bestFit="1" customWidth="1"/>
    <col min="8" max="8" width="0.59765625" style="170" customWidth="1"/>
    <col min="9" max="9" width="17.09765625" style="170" customWidth="1"/>
    <col min="10" max="10" width="0.59765625" style="170" customWidth="1"/>
    <col min="11" max="11" width="13.59765625" style="170" customWidth="1"/>
    <col min="12" max="12" width="0.59765625" style="170" customWidth="1"/>
    <col min="13" max="13" width="13" style="170" customWidth="1"/>
    <col min="14" max="14" width="0.59765625" style="170" customWidth="1"/>
    <col min="15" max="15" width="20.3984375" style="170" bestFit="1" customWidth="1"/>
    <col min="16" max="16" width="0.59765625" style="170" customWidth="1"/>
    <col min="17" max="17" width="24.09765625" style="170" bestFit="1" customWidth="1"/>
    <col min="18" max="18" width="0.59765625" style="170" customWidth="1"/>
    <col min="19" max="19" width="12.59765625" style="170" customWidth="1"/>
    <col min="20" max="20" width="0.59765625" style="170" customWidth="1"/>
    <col min="21" max="21" width="14.09765625" style="170" customWidth="1"/>
    <col min="22" max="22" width="0.59765625" style="170" customWidth="1"/>
    <col min="23" max="23" width="13.3984375" style="170" customWidth="1"/>
    <col min="24" max="24" width="12.09765625" style="170" bestFit="1" customWidth="1"/>
    <col min="25" max="16384" width="9.09765625" style="170"/>
  </cols>
  <sheetData>
    <row r="1" spans="1:23" s="165" customFormat="1" ht="24" customHeight="1" x14ac:dyDescent="0.75">
      <c r="A1" s="263" t="s">
        <v>93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</row>
    <row r="2" spans="1:23" s="166" customFormat="1" ht="24" customHeight="1" x14ac:dyDescent="0.75">
      <c r="A2" s="264" t="s">
        <v>196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</row>
    <row r="3" spans="1:23" s="166" customFormat="1" ht="26" x14ac:dyDescent="0.75">
      <c r="A3" s="265" t="s">
        <v>165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</row>
    <row r="4" spans="1:23" s="166" customFormat="1" ht="24" customHeight="1" x14ac:dyDescent="0.75">
      <c r="A4" s="265" t="s">
        <v>128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</row>
    <row r="5" spans="1:23" ht="24" customHeight="1" x14ac:dyDescent="0.75">
      <c r="A5" s="167" t="s">
        <v>108</v>
      </c>
      <c r="B5" s="167"/>
      <c r="C5" s="167"/>
      <c r="D5" s="167"/>
      <c r="E5" s="167"/>
      <c r="F5" s="167"/>
      <c r="G5" s="168"/>
      <c r="H5" s="168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266" t="s">
        <v>87</v>
      </c>
      <c r="V5" s="266"/>
      <c r="W5" s="266"/>
    </row>
    <row r="6" spans="1:23" ht="9" customHeight="1" x14ac:dyDescent="0.75">
      <c r="A6" s="171"/>
      <c r="B6" s="171"/>
      <c r="C6" s="171"/>
      <c r="D6" s="171"/>
      <c r="E6" s="171"/>
      <c r="F6" s="171"/>
      <c r="G6" s="172"/>
      <c r="H6" s="172"/>
      <c r="U6" s="173"/>
      <c r="V6" s="173"/>
      <c r="W6" s="173"/>
    </row>
    <row r="7" spans="1:23" s="62" customFormat="1" ht="24" customHeight="1" x14ac:dyDescent="0.75">
      <c r="A7" s="141"/>
      <c r="B7" s="141"/>
      <c r="C7" s="141"/>
      <c r="D7" s="141"/>
      <c r="E7" s="268" t="s">
        <v>47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</row>
    <row r="8" spans="1:23" s="62" customFormat="1" ht="24" customHeight="1" x14ac:dyDescent="0.75">
      <c r="A8" s="141"/>
      <c r="B8" s="141"/>
      <c r="C8" s="141"/>
      <c r="D8" s="141"/>
      <c r="E8" s="269" t="s">
        <v>96</v>
      </c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42"/>
      <c r="U8" s="142"/>
      <c r="V8" s="142"/>
      <c r="W8" s="142"/>
    </row>
    <row r="9" spans="1:23" s="63" customFormat="1" ht="24" customHeight="1" x14ac:dyDescent="0.75">
      <c r="A9" s="142"/>
      <c r="B9" s="142"/>
      <c r="C9" s="142"/>
      <c r="D9" s="142"/>
      <c r="E9" s="142"/>
      <c r="F9" s="142"/>
      <c r="O9" s="270" t="s">
        <v>80</v>
      </c>
      <c r="P9" s="270"/>
      <c r="Q9" s="270"/>
      <c r="R9" s="270"/>
    </row>
    <row r="10" spans="1:23" s="63" customFormat="1" ht="24" customHeight="1" x14ac:dyDescent="0.75">
      <c r="Q10" s="63" t="s">
        <v>210</v>
      </c>
      <c r="U10" s="63" t="s">
        <v>55</v>
      </c>
    </row>
    <row r="11" spans="1:23" s="63" customFormat="1" ht="24" customHeight="1" x14ac:dyDescent="0.75">
      <c r="O11" s="63" t="s">
        <v>209</v>
      </c>
      <c r="Q11" s="63" t="s">
        <v>184</v>
      </c>
      <c r="U11" s="63" t="s">
        <v>56</v>
      </c>
    </row>
    <row r="12" spans="1:23" s="63" customFormat="1" ht="24" customHeight="1" x14ac:dyDescent="0.75">
      <c r="I12" s="270" t="s">
        <v>69</v>
      </c>
      <c r="J12" s="270"/>
      <c r="K12" s="270"/>
      <c r="L12" s="270"/>
      <c r="M12" s="270"/>
      <c r="O12" s="63" t="s">
        <v>181</v>
      </c>
      <c r="Q12" s="63" t="s">
        <v>185</v>
      </c>
      <c r="S12" s="63" t="s">
        <v>60</v>
      </c>
      <c r="U12" s="63" t="s">
        <v>57</v>
      </c>
    </row>
    <row r="13" spans="1:23" s="63" customFormat="1" ht="24" customHeight="1" x14ac:dyDescent="0.75">
      <c r="E13" s="63" t="s">
        <v>27</v>
      </c>
      <c r="G13" s="63" t="s">
        <v>70</v>
      </c>
      <c r="I13" s="270" t="s">
        <v>51</v>
      </c>
      <c r="J13" s="270"/>
      <c r="K13" s="270"/>
      <c r="O13" s="63" t="s">
        <v>182</v>
      </c>
      <c r="Q13" s="63" t="s">
        <v>186</v>
      </c>
      <c r="S13" s="63" t="s">
        <v>61</v>
      </c>
      <c r="U13" s="63" t="s">
        <v>58</v>
      </c>
    </row>
    <row r="14" spans="1:23" s="63" customFormat="1" ht="24" customHeight="1" x14ac:dyDescent="0.75">
      <c r="C14" s="63" t="s">
        <v>34</v>
      </c>
      <c r="D14" s="142"/>
      <c r="E14" s="143" t="s">
        <v>44</v>
      </c>
      <c r="G14" s="144" t="s">
        <v>71</v>
      </c>
      <c r="I14" s="143" t="s">
        <v>52</v>
      </c>
      <c r="K14" s="143" t="s">
        <v>53</v>
      </c>
      <c r="M14" s="145" t="s">
        <v>54</v>
      </c>
      <c r="O14" s="144" t="s">
        <v>149</v>
      </c>
      <c r="Q14" s="144" t="s">
        <v>149</v>
      </c>
      <c r="S14" s="143" t="s">
        <v>88</v>
      </c>
      <c r="U14" s="143" t="s">
        <v>59</v>
      </c>
      <c r="W14" s="143" t="s">
        <v>9</v>
      </c>
    </row>
    <row r="15" spans="1:23" s="61" customFormat="1" ht="24" customHeight="1" x14ac:dyDescent="0.75">
      <c r="A15" s="163"/>
      <c r="B15" s="163"/>
      <c r="C15" s="163"/>
      <c r="D15" s="147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</row>
    <row r="16" spans="1:23" s="61" customFormat="1" ht="24" customHeight="1" x14ac:dyDescent="0.75">
      <c r="A16" s="163" t="s">
        <v>166</v>
      </c>
      <c r="B16" s="163"/>
      <c r="C16" s="163"/>
      <c r="D16" s="147"/>
      <c r="E16" s="150">
        <v>1707566</v>
      </c>
      <c r="F16" s="150"/>
      <c r="G16" s="150">
        <v>3360993</v>
      </c>
      <c r="H16" s="150"/>
      <c r="I16" s="150">
        <v>170800</v>
      </c>
      <c r="J16" s="150"/>
      <c r="K16" s="150">
        <v>400000</v>
      </c>
      <c r="L16" s="150"/>
      <c r="M16" s="150">
        <v>37254526</v>
      </c>
      <c r="N16" s="150"/>
      <c r="O16" s="150">
        <v>1470994</v>
      </c>
      <c r="P16" s="150"/>
      <c r="Q16" s="150">
        <v>70112</v>
      </c>
      <c r="R16" s="150"/>
      <c r="S16" s="150">
        <v>44434991</v>
      </c>
      <c r="T16" s="150"/>
      <c r="U16" s="150">
        <v>290</v>
      </c>
      <c r="V16" s="150"/>
      <c r="W16" s="150">
        <v>44435281</v>
      </c>
    </row>
    <row r="17" spans="1:24" s="61" customFormat="1" ht="24" customHeight="1" x14ac:dyDescent="0.75">
      <c r="A17" s="147" t="s">
        <v>150</v>
      </c>
      <c r="B17" s="163"/>
      <c r="C17" s="149">
        <v>30</v>
      </c>
      <c r="D17" s="147"/>
      <c r="E17" s="66">
        <v>0</v>
      </c>
      <c r="F17" s="150"/>
      <c r="G17" s="66">
        <v>0</v>
      </c>
      <c r="H17" s="150"/>
      <c r="I17" s="66">
        <v>0</v>
      </c>
      <c r="J17" s="150"/>
      <c r="K17" s="66">
        <v>0</v>
      </c>
      <c r="L17" s="150"/>
      <c r="M17" s="35">
        <v>-679873</v>
      </c>
      <c r="N17" s="150"/>
      <c r="O17" s="66">
        <v>0</v>
      </c>
      <c r="P17" s="150"/>
      <c r="Q17" s="66">
        <v>0</v>
      </c>
      <c r="R17" s="150"/>
      <c r="S17" s="57">
        <f>SUM(E17:Q17)</f>
        <v>-679873</v>
      </c>
      <c r="T17" s="150"/>
      <c r="U17" s="66">
        <v>0</v>
      </c>
      <c r="V17" s="150"/>
      <c r="W17" s="35">
        <f>SUM(S17:U17)</f>
        <v>-679873</v>
      </c>
    </row>
    <row r="18" spans="1:24" s="61" customFormat="1" ht="24" customHeight="1" x14ac:dyDescent="0.75">
      <c r="A18" s="147" t="s">
        <v>130</v>
      </c>
      <c r="B18" s="147"/>
      <c r="C18" s="147"/>
      <c r="D18" s="147"/>
      <c r="E18" s="186">
        <v>0</v>
      </c>
      <c r="F18" s="187"/>
      <c r="G18" s="186">
        <v>0</v>
      </c>
      <c r="H18" s="187"/>
      <c r="I18" s="186">
        <v>0</v>
      </c>
      <c r="J18" s="187"/>
      <c r="K18" s="186">
        <v>0</v>
      </c>
      <c r="L18" s="188"/>
      <c r="M18" s="36">
        <f>'PL 9M'!C36</f>
        <v>2669296</v>
      </c>
      <c r="N18" s="188"/>
      <c r="O18" s="189">
        <v>0</v>
      </c>
      <c r="P18" s="188"/>
      <c r="Q18" s="189">
        <v>0</v>
      </c>
      <c r="R18" s="188"/>
      <c r="S18" s="36">
        <f>SUM(E18:Q18)</f>
        <v>2669296</v>
      </c>
      <c r="T18" s="188"/>
      <c r="U18" s="190">
        <f>'PL 9M'!C37</f>
        <v>19</v>
      </c>
      <c r="V18" s="188"/>
      <c r="W18" s="36">
        <f>SUM(S18:U18)</f>
        <v>2669315</v>
      </c>
    </row>
    <row r="19" spans="1:24" s="61" customFormat="1" ht="24" customHeight="1" x14ac:dyDescent="0.75">
      <c r="A19" s="147" t="s">
        <v>188</v>
      </c>
      <c r="B19" s="147"/>
      <c r="C19" s="147"/>
      <c r="D19" s="147"/>
      <c r="E19" s="191"/>
      <c r="F19" s="188"/>
      <c r="G19" s="191"/>
      <c r="H19" s="188"/>
      <c r="I19" s="191"/>
      <c r="J19" s="188"/>
      <c r="K19" s="191"/>
      <c r="L19" s="188"/>
      <c r="M19" s="191"/>
      <c r="N19" s="188"/>
      <c r="O19" s="191"/>
      <c r="P19" s="188"/>
      <c r="Q19" s="191"/>
      <c r="R19" s="188"/>
      <c r="S19" s="37"/>
      <c r="T19" s="188"/>
      <c r="U19" s="39"/>
      <c r="V19" s="188"/>
      <c r="W19" s="37"/>
    </row>
    <row r="20" spans="1:24" s="61" customFormat="1" ht="24" customHeight="1" x14ac:dyDescent="0.75">
      <c r="A20" s="147" t="s">
        <v>208</v>
      </c>
      <c r="B20" s="147"/>
      <c r="C20" s="147"/>
      <c r="D20" s="147"/>
      <c r="E20" s="191"/>
      <c r="F20" s="188"/>
      <c r="G20" s="191"/>
      <c r="H20" s="188"/>
      <c r="I20" s="191"/>
      <c r="J20" s="188"/>
      <c r="K20" s="191"/>
      <c r="L20" s="188"/>
      <c r="M20" s="191"/>
      <c r="N20" s="188"/>
      <c r="O20" s="191"/>
      <c r="P20" s="188"/>
      <c r="Q20" s="191"/>
      <c r="R20" s="188"/>
      <c r="S20" s="37"/>
      <c r="T20" s="188"/>
      <c r="U20" s="39"/>
      <c r="V20" s="188"/>
      <c r="W20" s="37"/>
    </row>
    <row r="21" spans="1:24" s="61" customFormat="1" ht="24" customHeight="1" x14ac:dyDescent="0.75">
      <c r="A21" s="147" t="s">
        <v>110</v>
      </c>
      <c r="B21" s="147"/>
      <c r="C21" s="147"/>
      <c r="D21" s="147"/>
      <c r="E21" s="191">
        <v>0</v>
      </c>
      <c r="F21" s="177"/>
      <c r="G21" s="191">
        <v>0</v>
      </c>
      <c r="H21" s="177"/>
      <c r="I21" s="191">
        <v>0</v>
      </c>
      <c r="J21" s="177"/>
      <c r="K21" s="191">
        <v>0</v>
      </c>
      <c r="L21" s="177"/>
      <c r="M21" s="191">
        <v>0</v>
      </c>
      <c r="N21" s="177"/>
      <c r="O21" s="178">
        <v>1870703</v>
      </c>
      <c r="P21" s="177"/>
      <c r="Q21" s="191">
        <v>0</v>
      </c>
      <c r="R21" s="177"/>
      <c r="S21" s="178">
        <f>SUM(E21:Q21)</f>
        <v>1870703</v>
      </c>
      <c r="T21" s="177"/>
      <c r="U21" s="191">
        <v>0</v>
      </c>
      <c r="V21" s="177"/>
      <c r="W21" s="178">
        <f>SUM(S21:U21)</f>
        <v>1870703</v>
      </c>
      <c r="X21" s="67"/>
    </row>
    <row r="22" spans="1:24" s="61" customFormat="1" ht="24" customHeight="1" x14ac:dyDescent="0.75">
      <c r="A22" s="147" t="s">
        <v>178</v>
      </c>
      <c r="B22" s="147"/>
      <c r="C22" s="147"/>
      <c r="D22" s="147"/>
      <c r="E22" s="191"/>
      <c r="F22" s="188"/>
      <c r="G22" s="191"/>
      <c r="H22" s="188"/>
      <c r="I22" s="191"/>
      <c r="J22" s="188"/>
      <c r="K22" s="191"/>
      <c r="L22" s="188"/>
      <c r="M22" s="191"/>
      <c r="N22" s="188"/>
      <c r="O22" s="178"/>
      <c r="P22" s="188"/>
      <c r="Q22" s="178"/>
      <c r="R22" s="188"/>
      <c r="S22" s="178"/>
      <c r="T22" s="188"/>
      <c r="U22" s="39"/>
      <c r="V22" s="188"/>
      <c r="W22" s="37"/>
      <c r="X22" s="67"/>
    </row>
    <row r="23" spans="1:24" s="61" customFormat="1" ht="24" customHeight="1" x14ac:dyDescent="0.75">
      <c r="A23" s="147" t="s">
        <v>112</v>
      </c>
      <c r="B23" s="147"/>
      <c r="C23" s="147"/>
      <c r="D23" s="147"/>
      <c r="E23" s="192">
        <v>0</v>
      </c>
      <c r="F23" s="177"/>
      <c r="G23" s="191">
        <v>0</v>
      </c>
      <c r="H23" s="177"/>
      <c r="I23" s="191">
        <v>0</v>
      </c>
      <c r="J23" s="177"/>
      <c r="K23" s="191">
        <v>0</v>
      </c>
      <c r="L23" s="177"/>
      <c r="M23" s="191">
        <v>0</v>
      </c>
      <c r="N23" s="177"/>
      <c r="O23" s="192">
        <v>0</v>
      </c>
      <c r="P23" s="177"/>
      <c r="Q23" s="56">
        <v>-78161</v>
      </c>
      <c r="R23" s="177"/>
      <c r="S23" s="178">
        <f>SUM(E23:Q23)</f>
        <v>-78161</v>
      </c>
      <c r="T23" s="177"/>
      <c r="U23" s="191">
        <v>0</v>
      </c>
      <c r="V23" s="177"/>
      <c r="W23" s="178">
        <f>SUM(S23:U23)</f>
        <v>-78161</v>
      </c>
      <c r="X23" s="67"/>
    </row>
    <row r="24" spans="1:24" s="159" customFormat="1" ht="24" customHeight="1" x14ac:dyDescent="0.75">
      <c r="A24" s="147" t="s">
        <v>187</v>
      </c>
      <c r="B24" s="147"/>
      <c r="C24" s="147"/>
      <c r="D24" s="148"/>
      <c r="E24" s="176"/>
      <c r="F24" s="177"/>
      <c r="G24" s="176"/>
      <c r="H24" s="177"/>
      <c r="I24" s="176"/>
      <c r="J24" s="177"/>
      <c r="K24" s="176"/>
      <c r="L24" s="177"/>
      <c r="M24" s="176"/>
      <c r="N24" s="177"/>
      <c r="O24" s="178"/>
      <c r="P24" s="177"/>
      <c r="Q24" s="178"/>
      <c r="R24" s="177"/>
      <c r="S24" s="178"/>
      <c r="T24" s="177"/>
      <c r="U24" s="176"/>
      <c r="V24" s="177"/>
      <c r="W24" s="37"/>
    </row>
    <row r="25" spans="1:24" s="159" customFormat="1" ht="24" customHeight="1" x14ac:dyDescent="0.75">
      <c r="A25" s="147" t="s">
        <v>193</v>
      </c>
      <c r="B25" s="147"/>
      <c r="C25" s="147"/>
      <c r="D25" s="148"/>
      <c r="E25" s="179">
        <v>0</v>
      </c>
      <c r="F25" s="177"/>
      <c r="G25" s="179">
        <v>0</v>
      </c>
      <c r="H25" s="177"/>
      <c r="I25" s="179">
        <v>0</v>
      </c>
      <c r="J25" s="177"/>
      <c r="K25" s="179">
        <v>0</v>
      </c>
      <c r="L25" s="177"/>
      <c r="M25" s="53">
        <f>'PL 9M'!C72</f>
        <v>14494</v>
      </c>
      <c r="N25" s="177"/>
      <c r="O25" s="179">
        <v>0</v>
      </c>
      <c r="P25" s="177"/>
      <c r="Q25" s="179">
        <v>0</v>
      </c>
      <c r="R25" s="177"/>
      <c r="S25" s="193">
        <f>SUM(E25:Q25)</f>
        <v>14494</v>
      </c>
      <c r="T25" s="177"/>
      <c r="U25" s="179">
        <v>0</v>
      </c>
      <c r="V25" s="177"/>
      <c r="W25" s="193">
        <f>SUM(S25:U25)</f>
        <v>14494</v>
      </c>
    </row>
    <row r="26" spans="1:24" s="61" customFormat="1" ht="24" customHeight="1" x14ac:dyDescent="0.75">
      <c r="A26" s="147" t="s">
        <v>129</v>
      </c>
      <c r="B26" s="147"/>
      <c r="C26" s="147"/>
      <c r="D26" s="147"/>
      <c r="E26" s="194">
        <f>SUM(E18:E25)</f>
        <v>0</v>
      </c>
      <c r="F26" s="57"/>
      <c r="G26" s="194">
        <f>SUM(G18:G25)</f>
        <v>0</v>
      </c>
      <c r="H26" s="57"/>
      <c r="I26" s="194">
        <f>SUM(I18:I25)</f>
        <v>0</v>
      </c>
      <c r="J26" s="57"/>
      <c r="K26" s="194">
        <f>SUM(K18:K25)</f>
        <v>0</v>
      </c>
      <c r="L26" s="57"/>
      <c r="M26" s="82">
        <f>SUM(M18:M25)</f>
        <v>2683790</v>
      </c>
      <c r="N26" s="46"/>
      <c r="O26" s="82">
        <f>SUM(O18:O25)</f>
        <v>1870703</v>
      </c>
      <c r="P26" s="46"/>
      <c r="Q26" s="82">
        <f>SUM(Q18:Q25)</f>
        <v>-78161</v>
      </c>
      <c r="R26" s="46"/>
      <c r="S26" s="82">
        <f>SUM(S18:S25)</f>
        <v>4476332</v>
      </c>
      <c r="T26" s="57"/>
      <c r="U26" s="82">
        <f>SUM(U18:U25)</f>
        <v>19</v>
      </c>
      <c r="V26" s="57"/>
      <c r="W26" s="82">
        <f>SUM(W18:W25)</f>
        <v>4476351</v>
      </c>
      <c r="X26" s="45"/>
    </row>
    <row r="27" spans="1:24" s="61" customFormat="1" ht="24" customHeight="1" thickBot="1" x14ac:dyDescent="0.8">
      <c r="A27" s="163" t="s">
        <v>167</v>
      </c>
      <c r="B27" s="163"/>
      <c r="C27" s="163"/>
      <c r="D27" s="147"/>
      <c r="E27" s="195">
        <f>SUM(E16:E17,E26)</f>
        <v>1707566</v>
      </c>
      <c r="F27" s="150"/>
      <c r="G27" s="195">
        <f>SUM(G16:G17,G26)</f>
        <v>3360993</v>
      </c>
      <c r="H27" s="150"/>
      <c r="I27" s="195">
        <f>SUM(I16:I17,I26)</f>
        <v>170800</v>
      </c>
      <c r="J27" s="150"/>
      <c r="K27" s="195">
        <f>SUM(K16:K17,K26)</f>
        <v>400000</v>
      </c>
      <c r="L27" s="150"/>
      <c r="M27" s="195">
        <f>SUM(M16:M17,M26)</f>
        <v>39258443</v>
      </c>
      <c r="N27" s="150"/>
      <c r="O27" s="195">
        <f>SUM(O16:O17,O26)</f>
        <v>3341697</v>
      </c>
      <c r="P27" s="150"/>
      <c r="Q27" s="195">
        <f>SUM(Q16:Q17,Q26)</f>
        <v>-8049</v>
      </c>
      <c r="R27" s="150"/>
      <c r="S27" s="195">
        <f>SUM(S16:S17,S26)</f>
        <v>48231450</v>
      </c>
      <c r="T27" s="150"/>
      <c r="U27" s="195">
        <f>SUM(U16:U17,U26)</f>
        <v>309</v>
      </c>
      <c r="V27" s="150"/>
      <c r="W27" s="195">
        <f>SUM(W16:W17,W26)</f>
        <v>48231759</v>
      </c>
      <c r="X27" s="196"/>
    </row>
    <row r="28" spans="1:24" ht="24" customHeight="1" thickTop="1" x14ac:dyDescent="0.75">
      <c r="A28" s="61"/>
      <c r="B28" s="61"/>
      <c r="C28" s="61"/>
      <c r="D28" s="147"/>
      <c r="E28" s="164"/>
      <c r="F28" s="164"/>
      <c r="G28" s="164"/>
      <c r="H28" s="23"/>
      <c r="I28" s="23"/>
      <c r="J28" s="23"/>
      <c r="K28" s="24"/>
      <c r="L28" s="70"/>
      <c r="M28" s="68"/>
      <c r="N28" s="70"/>
      <c r="O28" s="68"/>
      <c r="P28" s="70"/>
      <c r="Q28" s="68"/>
      <c r="R28" s="70"/>
      <c r="S28" s="68"/>
      <c r="T28" s="70"/>
      <c r="U28" s="68"/>
      <c r="V28" s="70"/>
      <c r="W28" s="68"/>
      <c r="X28" s="75"/>
    </row>
    <row r="29" spans="1:24" ht="24" customHeight="1" x14ac:dyDescent="0.75">
      <c r="A29" s="61"/>
      <c r="B29" s="61"/>
      <c r="C29" s="197"/>
      <c r="D29" s="198"/>
      <c r="E29" s="199"/>
      <c r="F29" s="199"/>
      <c r="G29" s="58"/>
      <c r="H29" s="58"/>
      <c r="I29" s="58"/>
      <c r="J29" s="58"/>
      <c r="K29" s="58"/>
      <c r="L29" s="200"/>
      <c r="M29" s="199"/>
      <c r="N29" s="200"/>
      <c r="O29" s="199"/>
      <c r="P29" s="200"/>
      <c r="Q29" s="199"/>
      <c r="R29" s="200"/>
      <c r="S29" s="199"/>
      <c r="T29" s="201"/>
      <c r="U29" s="202"/>
      <c r="V29" s="201"/>
      <c r="W29" s="202"/>
      <c r="X29" s="203"/>
    </row>
    <row r="30" spans="1:24" ht="24" customHeight="1" x14ac:dyDescent="0.75">
      <c r="C30" s="204"/>
      <c r="D30" s="205"/>
      <c r="E30" s="202"/>
      <c r="F30" s="201"/>
      <c r="G30" s="202"/>
      <c r="H30" s="201"/>
      <c r="I30" s="202"/>
      <c r="J30" s="201"/>
      <c r="K30" s="202"/>
      <c r="L30" s="201"/>
      <c r="M30" s="202"/>
      <c r="N30" s="201"/>
      <c r="O30" s="202"/>
      <c r="P30" s="201"/>
      <c r="Q30" s="202"/>
      <c r="R30" s="201"/>
      <c r="S30" s="202"/>
      <c r="T30" s="201"/>
      <c r="U30" s="202"/>
      <c r="V30" s="201"/>
      <c r="W30" s="202"/>
      <c r="X30" s="203"/>
    </row>
    <row r="31" spans="1:24" ht="24" customHeight="1" x14ac:dyDescent="0.75">
      <c r="C31" s="206"/>
      <c r="E31" s="184"/>
      <c r="G31" s="184"/>
      <c r="I31" s="184"/>
      <c r="K31" s="184"/>
      <c r="M31" s="184"/>
      <c r="O31" s="184"/>
      <c r="Q31" s="184"/>
      <c r="S31" s="184"/>
      <c r="U31" s="184"/>
      <c r="W31" s="19"/>
    </row>
    <row r="32" spans="1:24" ht="24" customHeight="1" x14ac:dyDescent="0.75">
      <c r="C32" s="206"/>
      <c r="E32" s="184"/>
      <c r="G32" s="184"/>
      <c r="I32" s="184"/>
      <c r="K32" s="184"/>
      <c r="M32" s="184"/>
      <c r="O32" s="184"/>
      <c r="Q32" s="184"/>
      <c r="S32" s="184"/>
      <c r="U32" s="184"/>
      <c r="W32" s="19"/>
    </row>
    <row r="33" spans="1:23" ht="24" customHeight="1" x14ac:dyDescent="0.75">
      <c r="W33" s="19"/>
    </row>
    <row r="36" spans="1:23" x14ac:dyDescent="0.75">
      <c r="A36" s="267" t="s">
        <v>117</v>
      </c>
      <c r="B36" s="267"/>
      <c r="C36" s="267"/>
      <c r="D36" s="267"/>
    </row>
  </sheetData>
  <mergeCells count="11">
    <mergeCell ref="E8:S8"/>
    <mergeCell ref="I12:M12"/>
    <mergeCell ref="I13:K13"/>
    <mergeCell ref="A36:D36"/>
    <mergeCell ref="O9:R9"/>
    <mergeCell ref="E7:W7"/>
    <mergeCell ref="A1:W1"/>
    <mergeCell ref="A2:W2"/>
    <mergeCell ref="A3:W3"/>
    <mergeCell ref="A4:W4"/>
    <mergeCell ref="U5:W5"/>
  </mergeCells>
  <pageMargins left="1" right="0.4" top="0.8" bottom="0.5" header="0.3" footer="0.3"/>
  <pageSetup paperSize="9" scale="62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topLeftCell="A15" zoomScale="90" zoomScaleNormal="90" zoomScaleSheetLayoutView="80" workbookViewId="0">
      <selection activeCell="O24" sqref="O24"/>
    </sheetView>
  </sheetViews>
  <sheetFormatPr defaultColWidth="9.09765625" defaultRowHeight="23" x14ac:dyDescent="0.75"/>
  <cols>
    <col min="1" max="1" width="56.8984375" style="181" customWidth="1"/>
    <col min="2" max="2" width="1.59765625" style="181" customWidth="1"/>
    <col min="3" max="3" width="11" style="170" customWidth="1"/>
    <col min="4" max="4" width="1.59765625" style="170" customWidth="1"/>
    <col min="5" max="5" width="15.09765625" style="170" customWidth="1"/>
    <col min="6" max="6" width="1.3984375" style="170" customWidth="1"/>
    <col min="7" max="7" width="16.09765625" style="170" customWidth="1"/>
    <col min="8" max="8" width="1.3984375" style="170" customWidth="1"/>
    <col min="9" max="9" width="16.09765625" style="170" customWidth="1"/>
    <col min="10" max="10" width="1.3984375" style="170" customWidth="1"/>
    <col min="11" max="11" width="15.3984375" style="170" customWidth="1"/>
    <col min="12" max="12" width="1.3984375" style="170" customWidth="1"/>
    <col min="13" max="13" width="16" style="170" customWidth="1"/>
    <col min="14" max="14" width="1.3984375" style="170" customWidth="1"/>
    <col min="15" max="15" width="21.3984375" style="170" bestFit="1" customWidth="1"/>
    <col min="16" max="16" width="1.3984375" style="170" customWidth="1"/>
    <col min="17" max="17" width="23.69921875" style="170" bestFit="1" customWidth="1"/>
    <col min="18" max="18" width="1.3984375" style="170" customWidth="1"/>
    <col min="19" max="19" width="16" style="170" customWidth="1"/>
    <col min="20" max="16384" width="9.09765625" style="170"/>
  </cols>
  <sheetData>
    <row r="1" spans="1:19" s="165" customFormat="1" ht="24" customHeight="1" x14ac:dyDescent="0.75">
      <c r="A1" s="263" t="s">
        <v>93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19" s="166" customFormat="1" ht="26" x14ac:dyDescent="0.75">
      <c r="A2" s="264" t="s">
        <v>196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19" s="166" customFormat="1" ht="26" x14ac:dyDescent="0.75">
      <c r="A3" s="265" t="s">
        <v>165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s="166" customFormat="1" ht="24" customHeight="1" x14ac:dyDescent="0.75">
      <c r="A4" s="265" t="s">
        <v>128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</row>
    <row r="5" spans="1:19" ht="24" customHeight="1" x14ac:dyDescent="0.75">
      <c r="A5" s="167"/>
      <c r="B5" s="167"/>
      <c r="C5" s="167"/>
      <c r="D5" s="168"/>
      <c r="E5" s="168"/>
      <c r="F5" s="168"/>
      <c r="G5" s="168"/>
      <c r="H5" s="168"/>
      <c r="I5" s="169"/>
      <c r="J5" s="169"/>
      <c r="K5" s="169"/>
      <c r="L5" s="169"/>
      <c r="M5" s="169"/>
      <c r="N5" s="169"/>
      <c r="O5" s="169"/>
      <c r="P5" s="169"/>
      <c r="Q5" s="266" t="s">
        <v>87</v>
      </c>
      <c r="R5" s="266"/>
      <c r="S5" s="266"/>
    </row>
    <row r="6" spans="1:19" ht="9" customHeight="1" x14ac:dyDescent="0.75">
      <c r="A6" s="171"/>
      <c r="B6" s="171"/>
      <c r="C6" s="171"/>
      <c r="D6" s="172"/>
      <c r="E6" s="172"/>
      <c r="F6" s="172"/>
      <c r="G6" s="172"/>
      <c r="H6" s="172"/>
      <c r="O6" s="173"/>
      <c r="P6" s="173"/>
      <c r="Q6" s="173"/>
      <c r="R6" s="173"/>
      <c r="S6" s="173"/>
    </row>
    <row r="7" spans="1:19" s="62" customFormat="1" ht="24" customHeight="1" x14ac:dyDescent="0.75">
      <c r="A7" s="141"/>
      <c r="B7" s="141"/>
      <c r="C7" s="142"/>
      <c r="D7" s="142"/>
      <c r="E7" s="271" t="s">
        <v>48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</row>
    <row r="8" spans="1:19" s="63" customFormat="1" ht="24" customHeight="1" x14ac:dyDescent="0.75">
      <c r="A8" s="142"/>
      <c r="B8" s="142"/>
      <c r="C8" s="142"/>
      <c r="O8" s="270" t="s">
        <v>80</v>
      </c>
      <c r="P8" s="270"/>
      <c r="Q8" s="270"/>
    </row>
    <row r="9" spans="1:19" s="63" customFormat="1" ht="24" customHeight="1" x14ac:dyDescent="0.75">
      <c r="A9" s="142"/>
      <c r="B9" s="142"/>
      <c r="C9" s="142"/>
      <c r="O9" s="63" t="s">
        <v>189</v>
      </c>
      <c r="Q9" s="63" t="s">
        <v>183</v>
      </c>
    </row>
    <row r="10" spans="1:19" s="63" customFormat="1" ht="24" customHeight="1" x14ac:dyDescent="0.75">
      <c r="A10" s="142"/>
      <c r="B10" s="142"/>
      <c r="C10" s="142"/>
      <c r="O10" s="63" t="s">
        <v>190</v>
      </c>
      <c r="Q10" s="63" t="s">
        <v>184</v>
      </c>
    </row>
    <row r="11" spans="1:19" s="63" customFormat="1" ht="24" customHeight="1" x14ac:dyDescent="0.75">
      <c r="I11" s="270" t="s">
        <v>69</v>
      </c>
      <c r="J11" s="270"/>
      <c r="K11" s="270"/>
      <c r="L11" s="270"/>
      <c r="M11" s="270"/>
      <c r="O11" s="63" t="s">
        <v>191</v>
      </c>
      <c r="Q11" s="63" t="s">
        <v>185</v>
      </c>
    </row>
    <row r="12" spans="1:19" s="63" customFormat="1" ht="24" customHeight="1" x14ac:dyDescent="0.75">
      <c r="E12" s="63" t="s">
        <v>27</v>
      </c>
      <c r="G12" s="63" t="s">
        <v>70</v>
      </c>
      <c r="I12" s="270" t="s">
        <v>51</v>
      </c>
      <c r="J12" s="270"/>
      <c r="K12" s="270"/>
      <c r="O12" s="63" t="s">
        <v>192</v>
      </c>
      <c r="Q12" s="63" t="s">
        <v>186</v>
      </c>
    </row>
    <row r="13" spans="1:19" s="63" customFormat="1" ht="24" customHeight="1" x14ac:dyDescent="0.75">
      <c r="C13" s="63" t="s">
        <v>34</v>
      </c>
      <c r="E13" s="143" t="s">
        <v>44</v>
      </c>
      <c r="G13" s="144" t="s">
        <v>71</v>
      </c>
      <c r="I13" s="143" t="s">
        <v>52</v>
      </c>
      <c r="K13" s="143" t="s">
        <v>53</v>
      </c>
      <c r="M13" s="145" t="s">
        <v>54</v>
      </c>
      <c r="O13" s="143" t="s">
        <v>149</v>
      </c>
      <c r="Q13" s="144" t="s">
        <v>111</v>
      </c>
      <c r="S13" s="143" t="s">
        <v>9</v>
      </c>
    </row>
    <row r="14" spans="1:19" s="61" customFormat="1" ht="24" customHeight="1" x14ac:dyDescent="0.75">
      <c r="A14" s="141"/>
      <c r="B14" s="141"/>
      <c r="C14" s="141"/>
      <c r="E14" s="141"/>
      <c r="F14" s="62"/>
      <c r="G14" s="62"/>
      <c r="H14" s="62"/>
      <c r="O14" s="65"/>
      <c r="P14" s="65"/>
      <c r="Q14" s="65"/>
      <c r="R14" s="65"/>
      <c r="S14" s="65"/>
    </row>
    <row r="15" spans="1:19" s="61" customFormat="1" ht="24" customHeight="1" x14ac:dyDescent="0.75">
      <c r="A15" s="146" t="s">
        <v>140</v>
      </c>
      <c r="B15" s="147"/>
      <c r="C15" s="67"/>
      <c r="E15" s="67">
        <v>1707566</v>
      </c>
      <c r="F15" s="67"/>
      <c r="G15" s="67">
        <v>3360993</v>
      </c>
      <c r="H15" s="67"/>
      <c r="I15" s="67">
        <v>170800</v>
      </c>
      <c r="J15" s="67"/>
      <c r="K15" s="67">
        <v>400000</v>
      </c>
      <c r="L15" s="67"/>
      <c r="M15" s="40">
        <v>35667423</v>
      </c>
      <c r="N15" s="174"/>
      <c r="O15" s="40">
        <v>3169089</v>
      </c>
      <c r="P15" s="174"/>
      <c r="Q15" s="40">
        <v>304456</v>
      </c>
      <c r="R15" s="67"/>
      <c r="S15" s="250">
        <v>44780327</v>
      </c>
    </row>
    <row r="16" spans="1:19" s="61" customFormat="1" ht="24" customHeight="1" x14ac:dyDescent="0.75">
      <c r="A16" s="147" t="s">
        <v>150</v>
      </c>
      <c r="B16" s="148"/>
      <c r="C16" s="149">
        <v>30</v>
      </c>
      <c r="E16" s="66">
        <v>0</v>
      </c>
      <c r="F16" s="150"/>
      <c r="G16" s="66">
        <v>0</v>
      </c>
      <c r="H16" s="150"/>
      <c r="I16" s="66">
        <v>0</v>
      </c>
      <c r="J16" s="150"/>
      <c r="K16" s="66">
        <v>0</v>
      </c>
      <c r="L16" s="150"/>
      <c r="M16" s="35">
        <v>-953783</v>
      </c>
      <c r="N16" s="151"/>
      <c r="O16" s="66">
        <v>0</v>
      </c>
      <c r="P16" s="151"/>
      <c r="Q16" s="66">
        <v>0</v>
      </c>
      <c r="R16" s="150"/>
      <c r="S16" s="251">
        <f>SUM(E16:Q16)</f>
        <v>-953783</v>
      </c>
    </row>
    <row r="17" spans="1:19" s="61" customFormat="1" ht="24" customHeight="1" x14ac:dyDescent="0.75">
      <c r="A17" s="147" t="s">
        <v>130</v>
      </c>
      <c r="B17" s="147"/>
      <c r="C17" s="67"/>
      <c r="E17" s="152">
        <v>0</v>
      </c>
      <c r="F17" s="67"/>
      <c r="G17" s="152">
        <v>0</v>
      </c>
      <c r="H17" s="67"/>
      <c r="I17" s="152">
        <v>0</v>
      </c>
      <c r="J17" s="67"/>
      <c r="K17" s="152">
        <v>0</v>
      </c>
      <c r="L17" s="67"/>
      <c r="M17" s="153">
        <v>2189034</v>
      </c>
      <c r="N17" s="67"/>
      <c r="O17" s="152">
        <v>0</v>
      </c>
      <c r="P17" s="67"/>
      <c r="Q17" s="152">
        <v>0</v>
      </c>
      <c r="R17" s="67"/>
      <c r="S17" s="153">
        <f>SUM(E17:Q17)</f>
        <v>2189034</v>
      </c>
    </row>
    <row r="18" spans="1:19" s="61" customFormat="1" ht="24" customHeight="1" x14ac:dyDescent="0.75">
      <c r="A18" s="154" t="s">
        <v>163</v>
      </c>
      <c r="B18" s="147"/>
      <c r="C18" s="67"/>
      <c r="E18" s="155"/>
      <c r="F18" s="67"/>
      <c r="G18" s="155"/>
      <c r="H18" s="67"/>
      <c r="I18" s="155"/>
      <c r="J18" s="67"/>
      <c r="K18" s="155"/>
      <c r="L18" s="67"/>
      <c r="M18" s="155"/>
      <c r="N18" s="67"/>
      <c r="O18" s="155"/>
      <c r="P18" s="67"/>
      <c r="Q18" s="155"/>
      <c r="R18" s="67"/>
      <c r="S18" s="155"/>
    </row>
    <row r="19" spans="1:19" s="61" customFormat="1" ht="24" customHeight="1" x14ac:dyDescent="0.75">
      <c r="A19" s="147" t="s">
        <v>116</v>
      </c>
      <c r="B19" s="147"/>
      <c r="C19" s="67"/>
      <c r="E19" s="155"/>
      <c r="F19" s="67"/>
      <c r="G19" s="155"/>
      <c r="H19" s="67"/>
      <c r="I19" s="155"/>
      <c r="J19" s="67"/>
      <c r="K19" s="155"/>
      <c r="L19" s="67"/>
      <c r="M19" s="155"/>
      <c r="N19" s="67"/>
      <c r="O19" s="155"/>
      <c r="P19" s="67"/>
      <c r="Q19" s="155"/>
      <c r="R19" s="67"/>
      <c r="S19" s="155"/>
    </row>
    <row r="20" spans="1:19" s="61" customFormat="1" ht="24" customHeight="1" x14ac:dyDescent="0.75">
      <c r="A20" s="147" t="s">
        <v>110</v>
      </c>
      <c r="B20" s="147"/>
      <c r="C20" s="67"/>
      <c r="E20" s="155" t="s">
        <v>118</v>
      </c>
      <c r="F20" s="67"/>
      <c r="G20" s="155" t="s">
        <v>118</v>
      </c>
      <c r="H20" s="67"/>
      <c r="I20" s="155" t="s">
        <v>118</v>
      </c>
      <c r="J20" s="67"/>
      <c r="K20" s="155" t="s">
        <v>118</v>
      </c>
      <c r="L20" s="67"/>
      <c r="M20" s="155" t="s">
        <v>118</v>
      </c>
      <c r="N20" s="67"/>
      <c r="O20" s="175">
        <v>-2631521</v>
      </c>
      <c r="P20" s="67"/>
      <c r="Q20" s="155" t="s">
        <v>118</v>
      </c>
      <c r="R20" s="67"/>
      <c r="S20" s="175">
        <f>SUM(E20:Q20)</f>
        <v>-2631521</v>
      </c>
    </row>
    <row r="21" spans="1:19" s="61" customFormat="1" ht="24" customHeight="1" x14ac:dyDescent="0.75">
      <c r="A21" s="154" t="s">
        <v>178</v>
      </c>
      <c r="B21" s="147"/>
      <c r="C21" s="67"/>
      <c r="E21" s="155"/>
      <c r="F21" s="67"/>
      <c r="G21" s="155"/>
      <c r="H21" s="67"/>
      <c r="I21" s="155"/>
      <c r="J21" s="67"/>
      <c r="K21" s="155"/>
      <c r="L21" s="67"/>
      <c r="M21" s="155"/>
      <c r="N21" s="67"/>
      <c r="O21" s="155"/>
      <c r="P21" s="67"/>
      <c r="Q21" s="155"/>
      <c r="R21" s="67"/>
      <c r="S21" s="155"/>
    </row>
    <row r="22" spans="1:19" s="61" customFormat="1" ht="24" customHeight="1" x14ac:dyDescent="0.75">
      <c r="A22" s="147" t="s">
        <v>112</v>
      </c>
      <c r="B22" s="147"/>
      <c r="C22" s="67"/>
      <c r="E22" s="247">
        <v>0</v>
      </c>
      <c r="F22" s="67"/>
      <c r="G22" s="247">
        <v>0</v>
      </c>
      <c r="H22" s="67"/>
      <c r="I22" s="247">
        <v>0</v>
      </c>
      <c r="J22" s="67"/>
      <c r="K22" s="247">
        <v>0</v>
      </c>
      <c r="L22" s="67"/>
      <c r="M22" s="247">
        <v>0</v>
      </c>
      <c r="N22" s="67"/>
      <c r="O22" s="247">
        <v>0</v>
      </c>
      <c r="P22" s="67"/>
      <c r="Q22" s="248">
        <v>-169448</v>
      </c>
      <c r="R22" s="67"/>
      <c r="S22" s="248">
        <f>SUM(E22:Q22)</f>
        <v>-169448</v>
      </c>
    </row>
    <row r="23" spans="1:19" s="61" customFormat="1" ht="24" customHeight="1" x14ac:dyDescent="0.75">
      <c r="A23" s="147" t="s">
        <v>129</v>
      </c>
      <c r="B23" s="147"/>
      <c r="C23" s="66"/>
      <c r="E23" s="66">
        <f>SUM(E17:E22)</f>
        <v>0</v>
      </c>
      <c r="F23" s="66"/>
      <c r="G23" s="66">
        <f>SUM(G17:G22)</f>
        <v>0</v>
      </c>
      <c r="H23" s="66"/>
      <c r="I23" s="66">
        <f>SUM(I17:I22)</f>
        <v>0</v>
      </c>
      <c r="J23" s="66"/>
      <c r="K23" s="66">
        <f>SUM(K17:K22)</f>
        <v>0</v>
      </c>
      <c r="L23" s="66"/>
      <c r="M23" s="82">
        <f>SUM(M17:M22)</f>
        <v>2189034</v>
      </c>
      <c r="N23" s="66"/>
      <c r="O23" s="82">
        <f>SUM(O17:O22)</f>
        <v>-2631521</v>
      </c>
      <c r="P23" s="66"/>
      <c r="Q23" s="82">
        <f>SUM(Q17:Q22)</f>
        <v>-169448</v>
      </c>
      <c r="R23" s="66"/>
      <c r="S23" s="82">
        <f>SUM(S17:S22)</f>
        <v>-611935</v>
      </c>
    </row>
    <row r="24" spans="1:19" s="61" customFormat="1" ht="24" customHeight="1" thickBot="1" x14ac:dyDescent="0.8">
      <c r="A24" s="163" t="s">
        <v>159</v>
      </c>
      <c r="B24" s="147"/>
      <c r="C24" s="67"/>
      <c r="E24" s="180">
        <f>SUM(E15:E16,E23)</f>
        <v>1707566</v>
      </c>
      <c r="F24" s="66"/>
      <c r="G24" s="180">
        <f>SUM(G15:G16,G23)</f>
        <v>3360993</v>
      </c>
      <c r="H24" s="67"/>
      <c r="I24" s="180">
        <f>SUM(I15:I16,I23)</f>
        <v>170800</v>
      </c>
      <c r="J24" s="67"/>
      <c r="K24" s="180">
        <f>SUM(K15:K16,K23)</f>
        <v>400000</v>
      </c>
      <c r="L24" s="67"/>
      <c r="M24" s="180">
        <f>SUM(M15:M16,M23)</f>
        <v>36902674</v>
      </c>
      <c r="N24" s="67"/>
      <c r="O24" s="180">
        <f>SUM(O15:O16,O23)</f>
        <v>537568</v>
      </c>
      <c r="P24" s="67"/>
      <c r="Q24" s="180">
        <f>SUM(Q15:Q16,Q23)</f>
        <v>135008</v>
      </c>
      <c r="R24" s="67"/>
      <c r="S24" s="180">
        <f>SUM(S15:S16,S23)</f>
        <v>43214609</v>
      </c>
    </row>
    <row r="25" spans="1:19" ht="29.9" customHeight="1" thickTop="1" x14ac:dyDescent="0.75">
      <c r="A25" s="170"/>
      <c r="C25" s="182"/>
      <c r="D25" s="182">
        <f>+G24-[1]bs!G72</f>
        <v>0</v>
      </c>
      <c r="E25" s="67"/>
      <c r="F25" s="66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</row>
    <row r="26" spans="1:19" x14ac:dyDescent="0.75">
      <c r="C26" s="183"/>
      <c r="E26" s="67"/>
      <c r="F26" s="67"/>
      <c r="G26" s="42"/>
      <c r="H26" s="42"/>
      <c r="I26" s="42"/>
      <c r="J26" s="42"/>
      <c r="K26" s="42"/>
      <c r="L26" s="61"/>
      <c r="M26" s="67"/>
      <c r="N26" s="61"/>
      <c r="O26" s="67"/>
      <c r="P26" s="61"/>
      <c r="Q26" s="67"/>
      <c r="R26" s="61"/>
      <c r="S26" s="67"/>
    </row>
    <row r="27" spans="1:19" x14ac:dyDescent="0.75">
      <c r="C27" s="184"/>
      <c r="E27" s="67"/>
      <c r="F27" s="66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</row>
    <row r="28" spans="1:19" ht="24" customHeight="1" x14ac:dyDescent="0.75">
      <c r="A28" s="170"/>
      <c r="E28" s="67"/>
      <c r="F28" s="67"/>
      <c r="G28" s="67"/>
      <c r="H28" s="42"/>
      <c r="I28" s="67"/>
      <c r="J28" s="42"/>
      <c r="K28" s="67"/>
      <c r="L28" s="61"/>
      <c r="M28" s="67"/>
      <c r="N28" s="61"/>
      <c r="O28" s="67"/>
      <c r="P28" s="61"/>
      <c r="Q28" s="67"/>
      <c r="R28" s="61"/>
      <c r="S28" s="67"/>
    </row>
    <row r="29" spans="1:19" ht="24" customHeight="1" x14ac:dyDescent="0.75"/>
    <row r="34" spans="1:2" x14ac:dyDescent="0.75">
      <c r="A34" s="170"/>
      <c r="B34" s="170"/>
    </row>
    <row r="36" spans="1:2" x14ac:dyDescent="0.75">
      <c r="A36" s="267" t="s">
        <v>117</v>
      </c>
      <c r="B36" s="267"/>
    </row>
  </sheetData>
  <mergeCells count="10">
    <mergeCell ref="A36:B36"/>
    <mergeCell ref="A1:S1"/>
    <mergeCell ref="A2:S2"/>
    <mergeCell ref="Q5:S5"/>
    <mergeCell ref="A3:S3"/>
    <mergeCell ref="A4:S4"/>
    <mergeCell ref="E7:S7"/>
    <mergeCell ref="O8:Q8"/>
    <mergeCell ref="I11:M11"/>
    <mergeCell ref="I12:K12"/>
  </mergeCells>
  <pageMargins left="1" right="0.4" top="0.8" bottom="0.5" header="0.3" footer="0.3"/>
  <pageSetup paperSize="9" scale="62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0929-FED2-4896-8DC0-D8763365A081}">
  <dimension ref="A1:U37"/>
  <sheetViews>
    <sheetView zoomScale="80" zoomScaleNormal="80" zoomScaleSheetLayoutView="80" workbookViewId="0">
      <selection activeCell="O24" sqref="O24"/>
    </sheetView>
  </sheetViews>
  <sheetFormatPr defaultColWidth="9.09765625" defaultRowHeight="20" x14ac:dyDescent="0.75"/>
  <cols>
    <col min="1" max="1" width="56.59765625" style="147" customWidth="1"/>
    <col min="2" max="2" width="1.59765625" style="147" customWidth="1"/>
    <col min="3" max="3" width="11" style="61" customWidth="1"/>
    <col min="4" max="4" width="1.59765625" style="61" customWidth="1"/>
    <col min="5" max="5" width="15.09765625" style="61" customWidth="1"/>
    <col min="6" max="6" width="1.3984375" style="61" customWidth="1"/>
    <col min="7" max="7" width="16.09765625" style="61" customWidth="1"/>
    <col min="8" max="8" width="1.3984375" style="61" customWidth="1"/>
    <col min="9" max="9" width="16.09765625" style="61" customWidth="1"/>
    <col min="10" max="10" width="1.3984375" style="61" customWidth="1"/>
    <col min="11" max="11" width="15.3984375" style="61" customWidth="1"/>
    <col min="12" max="12" width="1.3984375" style="61" customWidth="1"/>
    <col min="13" max="13" width="16" style="61" customWidth="1"/>
    <col min="14" max="14" width="1.3984375" style="61" customWidth="1"/>
    <col min="15" max="15" width="21.3984375" style="61" bestFit="1" customWidth="1"/>
    <col min="16" max="16" width="1.3984375" style="61" customWidth="1"/>
    <col min="17" max="17" width="23.69921875" style="61" bestFit="1" customWidth="1"/>
    <col min="18" max="18" width="1.3984375" style="61" customWidth="1"/>
    <col min="19" max="19" width="16" style="61" customWidth="1"/>
    <col min="20" max="20" width="13.09765625" style="61" bestFit="1" customWidth="1"/>
    <col min="21" max="21" width="6.69921875" style="61" customWidth="1"/>
    <col min="22" max="16384" width="9.09765625" style="61"/>
  </cols>
  <sheetData>
    <row r="1" spans="1:21" s="59" customFormat="1" ht="24" customHeight="1" x14ac:dyDescent="0.75">
      <c r="A1" s="263" t="s">
        <v>93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1" s="60" customFormat="1" ht="26" x14ac:dyDescent="0.75">
      <c r="A2" s="264" t="s">
        <v>196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1" s="60" customFormat="1" ht="26" x14ac:dyDescent="0.75">
      <c r="A3" s="265" t="s">
        <v>165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1" s="60" customFormat="1" ht="24" customHeight="1" x14ac:dyDescent="0.75">
      <c r="A4" s="265" t="s">
        <v>128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</row>
    <row r="5" spans="1:21" ht="24" customHeight="1" x14ac:dyDescent="0.75">
      <c r="A5" s="138"/>
      <c r="B5" s="138"/>
      <c r="C5" s="138"/>
      <c r="D5" s="139"/>
      <c r="E5" s="139"/>
      <c r="F5" s="139"/>
      <c r="G5" s="139"/>
      <c r="H5" s="139"/>
      <c r="I5" s="140"/>
      <c r="J5" s="140"/>
      <c r="K5" s="140"/>
      <c r="L5" s="140"/>
      <c r="M5" s="140"/>
      <c r="N5" s="140"/>
      <c r="O5" s="140"/>
      <c r="P5" s="140"/>
      <c r="Q5" s="266" t="s">
        <v>87</v>
      </c>
      <c r="R5" s="266"/>
      <c r="S5" s="266"/>
    </row>
    <row r="6" spans="1:21" ht="9" customHeight="1" x14ac:dyDescent="0.75">
      <c r="A6" s="141"/>
      <c r="B6" s="141"/>
      <c r="C6" s="141"/>
      <c r="D6" s="62"/>
      <c r="E6" s="62"/>
      <c r="F6" s="62"/>
      <c r="G6" s="62"/>
      <c r="H6" s="62"/>
      <c r="O6" s="65"/>
      <c r="P6" s="65"/>
      <c r="Q6" s="65"/>
      <c r="R6" s="65"/>
      <c r="S6" s="65"/>
    </row>
    <row r="7" spans="1:21" s="62" customFormat="1" ht="24" customHeight="1" x14ac:dyDescent="0.75">
      <c r="A7" s="141"/>
      <c r="B7" s="141"/>
      <c r="C7" s="142"/>
      <c r="D7" s="142"/>
      <c r="E7" s="271" t="s">
        <v>48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</row>
    <row r="8" spans="1:21" s="63" customFormat="1" ht="24" customHeight="1" x14ac:dyDescent="0.75">
      <c r="A8" s="142"/>
      <c r="B8" s="142"/>
      <c r="C8" s="142"/>
      <c r="O8" s="270" t="s">
        <v>80</v>
      </c>
      <c r="P8" s="270"/>
      <c r="Q8" s="270"/>
    </row>
    <row r="9" spans="1:21" s="63" customFormat="1" ht="24" customHeight="1" x14ac:dyDescent="0.75">
      <c r="A9" s="142"/>
      <c r="B9" s="142"/>
      <c r="C9" s="142"/>
      <c r="O9" s="63" t="s">
        <v>211</v>
      </c>
      <c r="Q9" s="63" t="s">
        <v>210</v>
      </c>
    </row>
    <row r="10" spans="1:21" s="63" customFormat="1" ht="24" customHeight="1" x14ac:dyDescent="0.75">
      <c r="A10" s="142"/>
      <c r="B10" s="142"/>
      <c r="C10" s="142"/>
      <c r="O10" s="63" t="s">
        <v>190</v>
      </c>
      <c r="Q10" s="63" t="s">
        <v>184</v>
      </c>
    </row>
    <row r="11" spans="1:21" s="63" customFormat="1" ht="24" customHeight="1" x14ac:dyDescent="0.75">
      <c r="I11" s="270" t="s">
        <v>69</v>
      </c>
      <c r="J11" s="270"/>
      <c r="K11" s="270"/>
      <c r="L11" s="270"/>
      <c r="M11" s="270"/>
      <c r="O11" s="63" t="s">
        <v>191</v>
      </c>
      <c r="Q11" s="63" t="s">
        <v>185</v>
      </c>
    </row>
    <row r="12" spans="1:21" s="63" customFormat="1" ht="24" customHeight="1" x14ac:dyDescent="0.75">
      <c r="E12" s="63" t="s">
        <v>27</v>
      </c>
      <c r="G12" s="63" t="s">
        <v>70</v>
      </c>
      <c r="I12" s="270" t="s">
        <v>51</v>
      </c>
      <c r="J12" s="270"/>
      <c r="K12" s="270"/>
      <c r="O12" s="63" t="s">
        <v>192</v>
      </c>
      <c r="Q12" s="63" t="s">
        <v>186</v>
      </c>
    </row>
    <row r="13" spans="1:21" s="63" customFormat="1" ht="24" customHeight="1" x14ac:dyDescent="0.75">
      <c r="C13" s="63" t="s">
        <v>34</v>
      </c>
      <c r="E13" s="143" t="s">
        <v>44</v>
      </c>
      <c r="G13" s="144" t="s">
        <v>71</v>
      </c>
      <c r="I13" s="143" t="s">
        <v>52</v>
      </c>
      <c r="K13" s="143" t="s">
        <v>53</v>
      </c>
      <c r="M13" s="145" t="s">
        <v>54</v>
      </c>
      <c r="O13" s="143" t="s">
        <v>149</v>
      </c>
      <c r="Q13" s="144" t="s">
        <v>111</v>
      </c>
      <c r="S13" s="143" t="s">
        <v>9</v>
      </c>
      <c r="U13" s="64"/>
    </row>
    <row r="14" spans="1:21" ht="24" customHeight="1" x14ac:dyDescent="0.75">
      <c r="A14" s="141"/>
      <c r="B14" s="141"/>
      <c r="C14" s="141"/>
      <c r="E14" s="141"/>
      <c r="F14" s="62"/>
      <c r="G14" s="62"/>
      <c r="H14" s="62"/>
      <c r="O14" s="65"/>
      <c r="P14" s="65"/>
      <c r="Q14" s="65"/>
      <c r="R14" s="65"/>
      <c r="S14" s="65"/>
      <c r="U14" s="65"/>
    </row>
    <row r="15" spans="1:21" ht="24" customHeight="1" x14ac:dyDescent="0.75">
      <c r="A15" s="146" t="s">
        <v>166</v>
      </c>
      <c r="C15" s="67"/>
      <c r="E15" s="67">
        <v>1707566</v>
      </c>
      <c r="F15" s="66"/>
      <c r="G15" s="67">
        <v>3360993</v>
      </c>
      <c r="H15" s="67"/>
      <c r="I15" s="67">
        <v>170800</v>
      </c>
      <c r="J15" s="67"/>
      <c r="K15" s="67">
        <v>400000</v>
      </c>
      <c r="L15" s="67"/>
      <c r="M15" s="67">
        <v>37250765</v>
      </c>
      <c r="N15" s="67"/>
      <c r="O15" s="67">
        <v>1470994</v>
      </c>
      <c r="P15" s="67"/>
      <c r="Q15" s="67">
        <v>70112</v>
      </c>
      <c r="R15" s="67"/>
      <c r="S15" s="67">
        <v>44431230</v>
      </c>
      <c r="U15" s="40"/>
    </row>
    <row r="16" spans="1:21" ht="24" customHeight="1" x14ac:dyDescent="0.75">
      <c r="A16" s="147" t="s">
        <v>150</v>
      </c>
      <c r="B16" s="148"/>
      <c r="C16" s="149">
        <v>30</v>
      </c>
      <c r="E16" s="66">
        <v>0</v>
      </c>
      <c r="F16" s="150"/>
      <c r="G16" s="66">
        <v>0</v>
      </c>
      <c r="H16" s="150"/>
      <c r="I16" s="66">
        <v>0</v>
      </c>
      <c r="J16" s="150"/>
      <c r="K16" s="66">
        <v>0</v>
      </c>
      <c r="L16" s="150"/>
      <c r="M16" s="35">
        <v>-679873</v>
      </c>
      <c r="N16" s="151"/>
      <c r="O16" s="66">
        <v>0</v>
      </c>
      <c r="P16" s="151"/>
      <c r="Q16" s="66">
        <v>0</v>
      </c>
      <c r="R16" s="150"/>
      <c r="S16" s="150">
        <f>SUM(E16:Q16)</f>
        <v>-679873</v>
      </c>
      <c r="U16" s="66"/>
    </row>
    <row r="17" spans="1:21" ht="24" customHeight="1" x14ac:dyDescent="0.75">
      <c r="A17" s="147" t="s">
        <v>130</v>
      </c>
      <c r="C17" s="67"/>
      <c r="E17" s="152">
        <v>0</v>
      </c>
      <c r="F17" s="67"/>
      <c r="G17" s="152">
        <v>0</v>
      </c>
      <c r="H17" s="67"/>
      <c r="I17" s="152">
        <v>0</v>
      </c>
      <c r="J17" s="67"/>
      <c r="K17" s="152">
        <v>0</v>
      </c>
      <c r="L17" s="67"/>
      <c r="M17" s="153">
        <f>+'PL 9M'!G33</f>
        <v>2667459</v>
      </c>
      <c r="N17" s="67"/>
      <c r="O17" s="152">
        <v>0</v>
      </c>
      <c r="P17" s="67"/>
      <c r="Q17" s="152">
        <v>0</v>
      </c>
      <c r="R17" s="67"/>
      <c r="S17" s="79">
        <f>SUM(E17:Q17)</f>
        <v>2667459</v>
      </c>
      <c r="U17" s="66"/>
    </row>
    <row r="18" spans="1:21" ht="24" customHeight="1" x14ac:dyDescent="0.75">
      <c r="A18" s="154" t="s">
        <v>188</v>
      </c>
      <c r="C18" s="67"/>
      <c r="E18" s="155"/>
      <c r="F18" s="67"/>
      <c r="G18" s="155"/>
      <c r="H18" s="67"/>
      <c r="I18" s="155"/>
      <c r="J18" s="67"/>
      <c r="K18" s="155"/>
      <c r="L18" s="67"/>
      <c r="M18" s="155"/>
      <c r="N18" s="67"/>
      <c r="O18" s="155"/>
      <c r="P18" s="67"/>
      <c r="Q18" s="155"/>
      <c r="R18" s="67"/>
      <c r="S18" s="39"/>
      <c r="U18" s="66"/>
    </row>
    <row r="19" spans="1:21" ht="24" customHeight="1" x14ac:dyDescent="0.75">
      <c r="A19" s="147" t="s">
        <v>208</v>
      </c>
      <c r="C19" s="67"/>
      <c r="E19" s="155"/>
      <c r="F19" s="67"/>
      <c r="G19" s="155"/>
      <c r="H19" s="67"/>
      <c r="I19" s="155"/>
      <c r="J19" s="67"/>
      <c r="K19" s="155"/>
      <c r="L19" s="67"/>
      <c r="M19" s="155"/>
      <c r="N19" s="67"/>
      <c r="O19" s="155"/>
      <c r="P19" s="67"/>
      <c r="Q19" s="155"/>
      <c r="R19" s="67"/>
      <c r="S19" s="39"/>
      <c r="T19" s="67"/>
      <c r="U19" s="66"/>
    </row>
    <row r="20" spans="1:21" ht="24" customHeight="1" x14ac:dyDescent="0.75">
      <c r="A20" s="147" t="s">
        <v>110</v>
      </c>
      <c r="C20" s="67"/>
      <c r="E20" s="155">
        <v>0</v>
      </c>
      <c r="F20" s="67"/>
      <c r="G20" s="155">
        <v>0</v>
      </c>
      <c r="H20" s="67"/>
      <c r="I20" s="155">
        <v>0</v>
      </c>
      <c r="J20" s="67"/>
      <c r="K20" s="155">
        <v>0</v>
      </c>
      <c r="L20" s="67"/>
      <c r="M20" s="155">
        <v>0</v>
      </c>
      <c r="N20" s="67"/>
      <c r="O20" s="55">
        <v>1870703</v>
      </c>
      <c r="P20" s="67"/>
      <c r="Q20" s="155">
        <v>0</v>
      </c>
      <c r="R20" s="67"/>
      <c r="S20" s="37">
        <f>SUM(E20:Q20)</f>
        <v>1870703</v>
      </c>
      <c r="T20" s="68"/>
      <c r="U20" s="69"/>
    </row>
    <row r="21" spans="1:21" ht="24" customHeight="1" x14ac:dyDescent="0.75">
      <c r="A21" s="154" t="s">
        <v>178</v>
      </c>
      <c r="C21" s="67"/>
      <c r="E21" s="155"/>
      <c r="F21" s="67"/>
      <c r="G21" s="155"/>
      <c r="H21" s="67"/>
      <c r="I21" s="155"/>
      <c r="J21" s="67"/>
      <c r="K21" s="155"/>
      <c r="L21" s="67"/>
      <c r="M21" s="155"/>
      <c r="N21" s="67"/>
      <c r="O21" s="155"/>
      <c r="P21" s="67"/>
      <c r="Q21" s="155"/>
      <c r="R21" s="67"/>
      <c r="S21" s="39"/>
      <c r="T21" s="68"/>
      <c r="U21" s="68"/>
    </row>
    <row r="22" spans="1:21" ht="24" customHeight="1" x14ac:dyDescent="0.75">
      <c r="A22" s="147" t="s">
        <v>112</v>
      </c>
      <c r="C22" s="67"/>
      <c r="E22" s="155">
        <v>0</v>
      </c>
      <c r="F22" s="67"/>
      <c r="G22" s="155">
        <v>0</v>
      </c>
      <c r="H22" s="67"/>
      <c r="I22" s="155">
        <v>0</v>
      </c>
      <c r="J22" s="67"/>
      <c r="K22" s="155">
        <v>0</v>
      </c>
      <c r="L22" s="67"/>
      <c r="M22" s="155">
        <v>0</v>
      </c>
      <c r="N22" s="67"/>
      <c r="O22" s="155">
        <v>0</v>
      </c>
      <c r="P22" s="67"/>
      <c r="Q22" s="55">
        <v>-78161</v>
      </c>
      <c r="R22" s="67"/>
      <c r="S22" s="55">
        <f>SUM(E22:Q22)</f>
        <v>-78161</v>
      </c>
      <c r="T22" s="68"/>
      <c r="U22" s="68"/>
    </row>
    <row r="23" spans="1:21" s="159" customFormat="1" ht="24" customHeight="1" x14ac:dyDescent="0.75">
      <c r="A23" s="147" t="s">
        <v>187</v>
      </c>
      <c r="B23" s="147"/>
      <c r="C23" s="147"/>
      <c r="D23" s="148"/>
      <c r="E23" s="156"/>
      <c r="F23" s="157"/>
      <c r="G23" s="156"/>
      <c r="H23" s="157"/>
      <c r="I23" s="156"/>
      <c r="J23" s="157"/>
      <c r="K23" s="156"/>
      <c r="L23" s="157"/>
      <c r="M23" s="156"/>
      <c r="N23" s="157"/>
      <c r="O23" s="158"/>
      <c r="P23" s="157"/>
      <c r="Q23" s="158"/>
      <c r="R23" s="157"/>
      <c r="S23" s="39"/>
      <c r="T23" s="70"/>
      <c r="U23" s="71"/>
    </row>
    <row r="24" spans="1:21" s="159" customFormat="1" ht="24" customHeight="1" x14ac:dyDescent="0.75">
      <c r="A24" s="147" t="s">
        <v>193</v>
      </c>
      <c r="B24" s="147"/>
      <c r="C24" s="147"/>
      <c r="D24" s="148"/>
      <c r="E24" s="160">
        <v>0</v>
      </c>
      <c r="F24" s="161"/>
      <c r="G24" s="160">
        <v>0</v>
      </c>
      <c r="H24" s="161"/>
      <c r="I24" s="160">
        <v>0</v>
      </c>
      <c r="J24" s="161"/>
      <c r="K24" s="160">
        <v>0</v>
      </c>
      <c r="L24" s="161"/>
      <c r="M24" s="162">
        <v>14494</v>
      </c>
      <c r="N24" s="161"/>
      <c r="O24" s="160">
        <v>0</v>
      </c>
      <c r="P24" s="161"/>
      <c r="Q24" s="160">
        <v>0</v>
      </c>
      <c r="R24" s="161"/>
      <c r="S24" s="252">
        <f>SUM(E24:Q24)</f>
        <v>14494</v>
      </c>
      <c r="T24" s="68"/>
      <c r="U24" s="71"/>
    </row>
    <row r="25" spans="1:21" ht="24" customHeight="1" x14ac:dyDescent="0.75">
      <c r="A25" s="147" t="s">
        <v>129</v>
      </c>
      <c r="C25" s="66"/>
      <c r="E25" s="66">
        <f>SUM(E17:E24)</f>
        <v>0</v>
      </c>
      <c r="F25" s="80"/>
      <c r="G25" s="66">
        <f>SUM(G17:G24)</f>
        <v>0</v>
      </c>
      <c r="H25" s="80"/>
      <c r="I25" s="66">
        <f>SUM(I17:I24)</f>
        <v>0</v>
      </c>
      <c r="J25" s="80"/>
      <c r="K25" s="66">
        <f>SUM(K17:K24)</f>
        <v>0</v>
      </c>
      <c r="L25" s="80"/>
      <c r="M25" s="80">
        <f>SUM(M17:M24)</f>
        <v>2681953</v>
      </c>
      <c r="N25" s="80"/>
      <c r="O25" s="80">
        <f>SUM(O17:O24)</f>
        <v>1870703</v>
      </c>
      <c r="P25" s="80"/>
      <c r="Q25" s="80">
        <f>SUM(Q17:Q24)</f>
        <v>-78161</v>
      </c>
      <c r="R25" s="80"/>
      <c r="S25" s="80">
        <f>SUM(S17:S24)</f>
        <v>4474495</v>
      </c>
      <c r="T25" s="72"/>
      <c r="U25" s="68"/>
    </row>
    <row r="26" spans="1:21" ht="24" customHeight="1" thickBot="1" x14ac:dyDescent="0.8">
      <c r="A26" s="163" t="s">
        <v>167</v>
      </c>
      <c r="C26" s="67"/>
      <c r="E26" s="81">
        <f>SUM(E15:E16,E25)</f>
        <v>1707566</v>
      </c>
      <c r="F26" s="66"/>
      <c r="G26" s="81">
        <f>SUM(G15:G16,G25)</f>
        <v>3360993</v>
      </c>
      <c r="H26" s="67"/>
      <c r="I26" s="81">
        <f>SUM(I15:I16,I25)</f>
        <v>170800</v>
      </c>
      <c r="J26" s="67"/>
      <c r="K26" s="81">
        <f>SUM(K15:K16,K25)</f>
        <v>400000</v>
      </c>
      <c r="L26" s="67"/>
      <c r="M26" s="81">
        <f>SUM(M15:M16,M25)</f>
        <v>39252845</v>
      </c>
      <c r="N26" s="67"/>
      <c r="O26" s="81">
        <f>SUM(O15:O16,O25)</f>
        <v>3341697</v>
      </c>
      <c r="P26" s="67"/>
      <c r="Q26" s="81">
        <f>SUM(Q15:Q16,Q25)</f>
        <v>-8049</v>
      </c>
      <c r="R26" s="67"/>
      <c r="S26" s="81">
        <f>SUM(S15:S16,S25)</f>
        <v>48225852</v>
      </c>
      <c r="T26" s="68"/>
      <c r="U26" s="67"/>
    </row>
    <row r="27" spans="1:21" ht="29.9" customHeight="1" thickTop="1" x14ac:dyDescent="0.75">
      <c r="A27" s="61"/>
      <c r="C27" s="164"/>
      <c r="D27" s="164">
        <f>+G26-[1]bs!G72</f>
        <v>0</v>
      </c>
      <c r="E27" s="67"/>
      <c r="F27" s="66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73"/>
      <c r="U27" s="73"/>
    </row>
    <row r="28" spans="1:21" ht="20.5" x14ac:dyDescent="0.75">
      <c r="C28" s="163"/>
      <c r="E28" s="67"/>
      <c r="F28" s="67"/>
      <c r="G28" s="42"/>
      <c r="H28" s="42"/>
      <c r="I28" s="42"/>
      <c r="J28" s="42"/>
      <c r="K28" s="42"/>
      <c r="M28" s="67"/>
      <c r="O28" s="67"/>
      <c r="Q28" s="67"/>
      <c r="S28" s="67"/>
    </row>
    <row r="29" spans="1:21" ht="23" x14ac:dyDescent="0.75">
      <c r="C29" s="74"/>
      <c r="D29" s="75"/>
      <c r="E29" s="68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</row>
    <row r="30" spans="1:21" ht="24" customHeight="1" x14ac:dyDescent="0.75">
      <c r="A30" s="61"/>
      <c r="C30" s="75"/>
      <c r="D30" s="75"/>
      <c r="E30" s="68"/>
      <c r="F30" s="68"/>
      <c r="G30" s="68"/>
      <c r="H30" s="24"/>
      <c r="I30" s="68"/>
      <c r="J30" s="24"/>
      <c r="K30" s="68"/>
      <c r="L30" s="70"/>
      <c r="M30" s="68"/>
      <c r="N30" s="70"/>
      <c r="O30" s="68"/>
      <c r="P30" s="70"/>
      <c r="Q30" s="68"/>
      <c r="R30" s="70"/>
      <c r="S30" s="68"/>
    </row>
    <row r="31" spans="1:21" ht="24" customHeight="1" x14ac:dyDescent="0.75"/>
    <row r="37" spans="1:2" x14ac:dyDescent="0.75">
      <c r="A37" s="272" t="s">
        <v>117</v>
      </c>
      <c r="B37" s="272"/>
    </row>
  </sheetData>
  <mergeCells count="10">
    <mergeCell ref="O8:Q8"/>
    <mergeCell ref="I11:M11"/>
    <mergeCell ref="I12:K12"/>
    <mergeCell ref="A37:B37"/>
    <mergeCell ref="A1:S1"/>
    <mergeCell ref="A2:S2"/>
    <mergeCell ref="A3:S3"/>
    <mergeCell ref="A4:S4"/>
    <mergeCell ref="Q5:S5"/>
    <mergeCell ref="E7:S7"/>
  </mergeCells>
  <pageMargins left="1" right="0.4" top="0.8" bottom="0.5" header="0.3" footer="0.3"/>
  <pageSetup paperSize="9" scale="62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0"/>
  <sheetViews>
    <sheetView topLeftCell="A26" zoomScale="70" zoomScaleNormal="70" zoomScaleSheetLayoutView="80" workbookViewId="0">
      <selection activeCell="H29" sqref="H29"/>
    </sheetView>
  </sheetViews>
  <sheetFormatPr defaultColWidth="8.59765625" defaultRowHeight="20" x14ac:dyDescent="0.6"/>
  <cols>
    <col min="1" max="1" width="55.19921875" style="137" customWidth="1"/>
    <col min="2" max="2" width="11.59765625" style="137" customWidth="1"/>
    <col min="3" max="3" width="16.3984375" style="137" customWidth="1"/>
    <col min="4" max="4" width="1.3984375" style="137" customWidth="1"/>
    <col min="5" max="5" width="15.59765625" style="137" customWidth="1"/>
    <col min="6" max="6" width="1.3984375" style="137" customWidth="1"/>
    <col min="7" max="7" width="15.09765625" style="137" customWidth="1"/>
    <col min="8" max="8" width="1.3984375" style="137" customWidth="1"/>
    <col min="9" max="9" width="15.59765625" style="137" customWidth="1"/>
    <col min="10" max="10" width="8.59765625" style="137"/>
    <col min="11" max="11" width="18.59765625" style="47" bestFit="1" customWidth="1"/>
    <col min="12" max="12" width="16.09765625" style="47" customWidth="1"/>
    <col min="13" max="13" width="10" style="137" customWidth="1"/>
    <col min="14" max="14" width="15.3984375" style="137" customWidth="1"/>
    <col min="15" max="16384" width="8.59765625" style="137"/>
  </cols>
  <sheetData>
    <row r="1" spans="1:14" s="84" customFormat="1" ht="26" x14ac:dyDescent="0.75">
      <c r="A1" s="255" t="s">
        <v>93</v>
      </c>
      <c r="B1" s="255"/>
      <c r="C1" s="255"/>
      <c r="D1" s="255"/>
      <c r="E1" s="255"/>
      <c r="F1" s="255"/>
      <c r="G1" s="255"/>
      <c r="H1" s="255"/>
      <c r="I1" s="255"/>
      <c r="K1" s="29"/>
      <c r="L1" s="29"/>
    </row>
    <row r="2" spans="1:14" s="86" customFormat="1" ht="26" x14ac:dyDescent="0.75">
      <c r="A2" s="255" t="s">
        <v>8</v>
      </c>
      <c r="B2" s="255"/>
      <c r="C2" s="255"/>
      <c r="D2" s="255"/>
      <c r="E2" s="255"/>
      <c r="F2" s="255"/>
      <c r="G2" s="255"/>
      <c r="H2" s="255"/>
      <c r="I2" s="255"/>
      <c r="K2" s="30"/>
      <c r="L2" s="30"/>
    </row>
    <row r="3" spans="1:14" s="86" customFormat="1" ht="26.9" customHeight="1" x14ac:dyDescent="0.75">
      <c r="A3" s="255" t="s">
        <v>165</v>
      </c>
      <c r="B3" s="255"/>
      <c r="C3" s="255"/>
      <c r="D3" s="255"/>
      <c r="E3" s="255"/>
      <c r="F3" s="255"/>
      <c r="G3" s="255"/>
      <c r="H3" s="255"/>
      <c r="I3" s="255"/>
      <c r="K3" s="30"/>
      <c r="L3" s="30"/>
    </row>
    <row r="4" spans="1:14" s="86" customFormat="1" ht="26.9" customHeight="1" x14ac:dyDescent="0.75">
      <c r="A4" s="255" t="s">
        <v>128</v>
      </c>
      <c r="B4" s="255"/>
      <c r="C4" s="255"/>
      <c r="D4" s="255"/>
      <c r="E4" s="255"/>
      <c r="F4" s="255"/>
      <c r="G4" s="255"/>
      <c r="H4" s="255"/>
      <c r="I4" s="255"/>
      <c r="K4" s="30"/>
      <c r="L4" s="30"/>
    </row>
    <row r="5" spans="1:14" s="86" customFormat="1" ht="23.25" customHeight="1" x14ac:dyDescent="0.75">
      <c r="A5" s="87" t="s">
        <v>108</v>
      </c>
      <c r="B5" s="87"/>
      <c r="C5" s="256"/>
      <c r="D5" s="256"/>
      <c r="E5" s="256"/>
      <c r="F5" s="87"/>
      <c r="G5" s="254" t="s">
        <v>84</v>
      </c>
      <c r="H5" s="254"/>
      <c r="I5" s="254"/>
      <c r="K5" s="30"/>
      <c r="L5" s="30"/>
    </row>
    <row r="6" spans="1:14" s="86" customFormat="1" ht="6" customHeight="1" x14ac:dyDescent="0.75">
      <c r="A6" s="78"/>
      <c r="B6" s="78"/>
      <c r="C6" s="90"/>
      <c r="D6" s="90"/>
      <c r="E6" s="90"/>
      <c r="F6" s="78"/>
      <c r="G6" s="91"/>
      <c r="H6" s="91"/>
      <c r="I6" s="91"/>
      <c r="K6" s="30"/>
      <c r="L6" s="30"/>
    </row>
    <row r="7" spans="1:14" s="86" customFormat="1" ht="24" customHeight="1" x14ac:dyDescent="0.75">
      <c r="A7" s="92"/>
      <c r="C7" s="261" t="s">
        <v>47</v>
      </c>
      <c r="D7" s="261"/>
      <c r="E7" s="261"/>
      <c r="F7" s="92"/>
      <c r="G7" s="261" t="s">
        <v>48</v>
      </c>
      <c r="H7" s="261"/>
      <c r="I7" s="261"/>
      <c r="K7" s="30"/>
      <c r="L7" s="30"/>
    </row>
    <row r="8" spans="1:14" s="86" customFormat="1" ht="24" customHeight="1" x14ac:dyDescent="0.75">
      <c r="A8" s="92"/>
      <c r="B8" s="92" t="s">
        <v>34</v>
      </c>
      <c r="C8" s="98">
        <v>2567</v>
      </c>
      <c r="D8" s="114"/>
      <c r="E8" s="98">
        <v>2566</v>
      </c>
      <c r="F8" s="97"/>
      <c r="G8" s="98">
        <v>2567</v>
      </c>
      <c r="H8" s="114"/>
      <c r="I8" s="98">
        <v>2566</v>
      </c>
      <c r="K8" s="30"/>
      <c r="L8" s="30"/>
    </row>
    <row r="9" spans="1:14" s="86" customFormat="1" ht="24" customHeight="1" x14ac:dyDescent="0.75">
      <c r="A9" s="2" t="s">
        <v>156</v>
      </c>
      <c r="B9" s="2"/>
      <c r="C9" s="2"/>
      <c r="D9" s="2"/>
      <c r="E9" s="2"/>
      <c r="F9" s="2"/>
      <c r="G9" s="3"/>
      <c r="H9" s="3"/>
      <c r="I9" s="3"/>
      <c r="K9" s="30"/>
      <c r="L9" s="30"/>
    </row>
    <row r="10" spans="1:14" s="86" customFormat="1" ht="24" customHeight="1" x14ac:dyDescent="0.75">
      <c r="A10" s="15" t="s">
        <v>26</v>
      </c>
      <c r="B10" s="2"/>
      <c r="C10" s="13">
        <v>25553068</v>
      </c>
      <c r="D10" s="13"/>
      <c r="E10" s="13">
        <v>25370653</v>
      </c>
      <c r="F10" s="14"/>
      <c r="G10" s="13">
        <v>25553257</v>
      </c>
      <c r="H10" s="13"/>
      <c r="I10" s="13">
        <v>25370833</v>
      </c>
      <c r="K10" s="30"/>
      <c r="L10" s="30"/>
      <c r="M10" s="19"/>
      <c r="N10" s="19"/>
    </row>
    <row r="11" spans="1:14" s="86" customFormat="1" ht="24" customHeight="1" x14ac:dyDescent="0.75">
      <c r="A11" s="15" t="s">
        <v>78</v>
      </c>
      <c r="B11" s="78"/>
      <c r="C11" s="90">
        <v>-616796</v>
      </c>
      <c r="D11" s="90"/>
      <c r="E11" s="90">
        <v>-529960</v>
      </c>
      <c r="F11" s="115"/>
      <c r="G11" s="90">
        <v>-616796</v>
      </c>
      <c r="H11" s="90"/>
      <c r="I11" s="90">
        <v>-536412</v>
      </c>
      <c r="K11" s="30"/>
      <c r="L11" s="30"/>
      <c r="M11" s="19"/>
      <c r="N11" s="19"/>
    </row>
    <row r="12" spans="1:14" s="86" customFormat="1" ht="24" customHeight="1" x14ac:dyDescent="0.75">
      <c r="A12" s="15" t="s">
        <v>19</v>
      </c>
      <c r="B12" s="116"/>
      <c r="C12" s="90">
        <v>6437205</v>
      </c>
      <c r="D12" s="90"/>
      <c r="E12" s="90">
        <v>6736011</v>
      </c>
      <c r="F12" s="115"/>
      <c r="G12" s="90">
        <v>6437205</v>
      </c>
      <c r="H12" s="90"/>
      <c r="I12" s="90">
        <v>6736011</v>
      </c>
      <c r="K12" s="30"/>
      <c r="L12" s="30"/>
      <c r="M12" s="19"/>
      <c r="N12" s="19"/>
    </row>
    <row r="13" spans="1:14" s="86" customFormat="1" ht="24" customHeight="1" x14ac:dyDescent="0.75">
      <c r="A13" s="15" t="s">
        <v>21</v>
      </c>
      <c r="B13" s="116"/>
      <c r="C13" s="90">
        <v>1269117</v>
      </c>
      <c r="D13" s="90"/>
      <c r="E13" s="90">
        <v>1336089</v>
      </c>
      <c r="F13" s="115"/>
      <c r="G13" s="90">
        <v>1269117</v>
      </c>
      <c r="H13" s="90"/>
      <c r="I13" s="90">
        <v>1336089</v>
      </c>
      <c r="K13" s="30"/>
      <c r="L13" s="30"/>
      <c r="M13" s="19"/>
      <c r="N13" s="19"/>
    </row>
    <row r="14" spans="1:14" s="86" customFormat="1" ht="24" customHeight="1" x14ac:dyDescent="0.75">
      <c r="A14" s="15" t="s">
        <v>5</v>
      </c>
      <c r="B14" s="117"/>
      <c r="C14" s="90">
        <v>81517</v>
      </c>
      <c r="D14" s="90"/>
      <c r="E14" s="90">
        <v>74919</v>
      </c>
      <c r="F14" s="115"/>
      <c r="G14" s="90">
        <v>63976</v>
      </c>
      <c r="H14" s="90"/>
      <c r="I14" s="90">
        <v>63067</v>
      </c>
      <c r="K14" s="30"/>
      <c r="L14" s="30"/>
      <c r="M14" s="19"/>
      <c r="N14" s="19"/>
    </row>
    <row r="15" spans="1:14" s="86" customFormat="1" ht="24" customHeight="1" x14ac:dyDescent="0.75">
      <c r="A15" s="15" t="s">
        <v>86</v>
      </c>
      <c r="B15" s="117"/>
      <c r="C15" s="77"/>
      <c r="D15" s="77"/>
      <c r="E15" s="77"/>
      <c r="F15" s="78"/>
      <c r="G15" s="77"/>
      <c r="H15" s="77"/>
      <c r="I15" s="77"/>
      <c r="L15" s="30"/>
      <c r="M15" s="19"/>
      <c r="N15" s="19"/>
    </row>
    <row r="16" spans="1:14" s="86" customFormat="1" ht="24" customHeight="1" x14ac:dyDescent="0.75">
      <c r="A16" s="15" t="s">
        <v>85</v>
      </c>
      <c r="B16" s="117"/>
      <c r="C16" s="90">
        <v>-43434112</v>
      </c>
      <c r="D16" s="90"/>
      <c r="E16" s="90">
        <v>-43114939</v>
      </c>
      <c r="F16" s="90"/>
      <c r="G16" s="90">
        <v>-43434112</v>
      </c>
      <c r="H16" s="90"/>
      <c r="I16" s="90">
        <v>-43108487</v>
      </c>
      <c r="K16" s="30"/>
      <c r="L16" s="30"/>
      <c r="M16" s="19"/>
      <c r="N16" s="19"/>
    </row>
    <row r="17" spans="1:14" s="86" customFormat="1" ht="24" customHeight="1" x14ac:dyDescent="0.75">
      <c r="A17" s="15" t="s">
        <v>30</v>
      </c>
      <c r="B17" s="117"/>
      <c r="C17" s="90">
        <v>-2021505</v>
      </c>
      <c r="D17" s="90"/>
      <c r="E17" s="90">
        <v>-1974557</v>
      </c>
      <c r="F17" s="115"/>
      <c r="G17" s="90">
        <v>-2014264</v>
      </c>
      <c r="H17" s="90"/>
      <c r="I17" s="90">
        <v>-1967526</v>
      </c>
      <c r="K17" s="30"/>
      <c r="L17" s="30"/>
      <c r="M17" s="19"/>
      <c r="N17" s="19"/>
    </row>
    <row r="18" spans="1:14" s="86" customFormat="1" ht="24" customHeight="1" x14ac:dyDescent="0.75">
      <c r="A18" s="15" t="s">
        <v>11</v>
      </c>
      <c r="B18" s="117"/>
      <c r="C18" s="90">
        <v>-625543</v>
      </c>
      <c r="D18" s="90"/>
      <c r="E18" s="90">
        <v>-587271</v>
      </c>
      <c r="F18" s="115"/>
      <c r="G18" s="90">
        <v>-625543</v>
      </c>
      <c r="H18" s="90"/>
      <c r="I18" s="90">
        <v>-587271</v>
      </c>
      <c r="K18" s="30"/>
      <c r="L18" s="30"/>
      <c r="M18" s="19"/>
      <c r="N18" s="19"/>
    </row>
    <row r="19" spans="1:14" s="86" customFormat="1" ht="24" customHeight="1" x14ac:dyDescent="0.75">
      <c r="A19" s="15" t="s">
        <v>7</v>
      </c>
      <c r="B19" s="117"/>
      <c r="C19" s="90">
        <v>-1446887</v>
      </c>
      <c r="D19" s="90"/>
      <c r="E19" s="90">
        <v>-1160627</v>
      </c>
      <c r="F19" s="115"/>
      <c r="G19" s="90">
        <v>-1440964</v>
      </c>
      <c r="H19" s="90"/>
      <c r="I19" s="90">
        <v>-1159303</v>
      </c>
      <c r="K19" s="30"/>
      <c r="L19" s="30"/>
      <c r="M19" s="19"/>
      <c r="N19" s="19"/>
    </row>
    <row r="20" spans="1:14" s="86" customFormat="1" ht="24" customHeight="1" x14ac:dyDescent="0.75">
      <c r="A20" s="15" t="s">
        <v>33</v>
      </c>
      <c r="B20" s="117"/>
      <c r="C20" s="90">
        <v>-251104</v>
      </c>
      <c r="D20" s="90"/>
      <c r="E20" s="90">
        <v>-128550</v>
      </c>
      <c r="F20" s="115"/>
      <c r="G20" s="90">
        <v>-250798</v>
      </c>
      <c r="H20" s="90"/>
      <c r="I20" s="90">
        <v>-128296</v>
      </c>
      <c r="K20" s="30"/>
      <c r="L20" s="30"/>
      <c r="M20" s="19"/>
      <c r="N20" s="19"/>
    </row>
    <row r="21" spans="1:14" s="86" customFormat="1" ht="24" customHeight="1" x14ac:dyDescent="0.75">
      <c r="A21" s="15" t="s">
        <v>113</v>
      </c>
      <c r="B21" s="117"/>
      <c r="C21" s="90">
        <v>13019430</v>
      </c>
      <c r="D21" s="90"/>
      <c r="E21" s="90">
        <v>14795674</v>
      </c>
      <c r="F21" s="115"/>
      <c r="G21" s="90">
        <v>13019430</v>
      </c>
      <c r="H21" s="90"/>
      <c r="I21" s="90">
        <v>14795674</v>
      </c>
      <c r="K21" s="30"/>
      <c r="L21" s="30"/>
      <c r="M21" s="19"/>
      <c r="N21" s="19"/>
    </row>
    <row r="22" spans="1:14" s="86" customFormat="1" ht="24" customHeight="1" x14ac:dyDescent="0.75">
      <c r="A22" s="15" t="s">
        <v>114</v>
      </c>
      <c r="B22" s="117"/>
      <c r="C22" s="90">
        <v>-10683066</v>
      </c>
      <c r="D22" s="90"/>
      <c r="E22" s="90">
        <v>-5986815</v>
      </c>
      <c r="F22" s="115"/>
      <c r="G22" s="90">
        <v>-10683066</v>
      </c>
      <c r="H22" s="90"/>
      <c r="I22" s="90">
        <v>-5986815</v>
      </c>
      <c r="K22" s="30"/>
      <c r="L22" s="30"/>
      <c r="M22" s="19"/>
      <c r="N22" s="19"/>
    </row>
    <row r="23" spans="1:14" s="86" customFormat="1" ht="24" customHeight="1" x14ac:dyDescent="0.75">
      <c r="A23" s="118" t="s">
        <v>194</v>
      </c>
      <c r="B23" s="119"/>
      <c r="C23" s="120">
        <f>SUM(C10:C22)</f>
        <v>-12718676</v>
      </c>
      <c r="D23" s="90"/>
      <c r="E23" s="120">
        <f>SUM(E10:E22)</f>
        <v>-5169373</v>
      </c>
      <c r="F23" s="115"/>
      <c r="G23" s="120">
        <f>SUM(G10:G22)</f>
        <v>-12722558</v>
      </c>
      <c r="H23" s="90"/>
      <c r="I23" s="120">
        <f>SUM(I10:I22)</f>
        <v>-5172436</v>
      </c>
      <c r="K23" s="30"/>
      <c r="L23" s="30"/>
      <c r="M23" s="19"/>
      <c r="N23" s="19"/>
    </row>
    <row r="24" spans="1:14" s="86" customFormat="1" ht="24" customHeight="1" x14ac:dyDescent="0.75">
      <c r="A24" s="121"/>
      <c r="B24" s="119"/>
      <c r="C24" s="90"/>
      <c r="D24" s="90"/>
      <c r="E24" s="90"/>
      <c r="F24" s="115"/>
      <c r="G24" s="90"/>
      <c r="H24" s="90"/>
      <c r="I24" s="90"/>
      <c r="K24" s="30"/>
      <c r="L24" s="30"/>
      <c r="M24" s="19"/>
      <c r="N24" s="19"/>
    </row>
    <row r="25" spans="1:14" s="86" customFormat="1" ht="24" customHeight="1" x14ac:dyDescent="0.75">
      <c r="A25" s="84" t="s">
        <v>157</v>
      </c>
      <c r="B25" s="119"/>
      <c r="C25" s="77"/>
      <c r="D25" s="77"/>
      <c r="E25" s="77"/>
      <c r="F25" s="115"/>
      <c r="G25" s="77"/>
      <c r="H25" s="77"/>
      <c r="I25" s="77"/>
      <c r="K25" s="30"/>
      <c r="L25" s="30"/>
      <c r="M25" s="19"/>
      <c r="N25" s="19"/>
    </row>
    <row r="26" spans="1:14" s="86" customFormat="1" ht="24" customHeight="1" x14ac:dyDescent="0.75">
      <c r="A26" s="15" t="s">
        <v>213</v>
      </c>
      <c r="B26" s="119"/>
      <c r="C26" s="122">
        <v>-24060</v>
      </c>
      <c r="D26" s="90"/>
      <c r="E26" s="122">
        <v>-24499</v>
      </c>
      <c r="F26" s="123"/>
      <c r="G26" s="122">
        <v>-24060</v>
      </c>
      <c r="H26" s="90"/>
      <c r="I26" s="122">
        <v>-24499</v>
      </c>
      <c r="K26" s="30"/>
      <c r="L26" s="30"/>
      <c r="M26" s="19"/>
      <c r="N26" s="19"/>
    </row>
    <row r="27" spans="1:14" s="86" customFormat="1" ht="24" customHeight="1" x14ac:dyDescent="0.75">
      <c r="A27" s="118" t="s">
        <v>136</v>
      </c>
      <c r="B27" s="119"/>
      <c r="C27" s="122">
        <f>SUM(C26:C26)</f>
        <v>-24060</v>
      </c>
      <c r="D27" s="90"/>
      <c r="E27" s="122">
        <f>SUM(E26:E26)</f>
        <v>-24499</v>
      </c>
      <c r="F27" s="123"/>
      <c r="G27" s="122">
        <f>SUM(G26:G26)</f>
        <v>-24060</v>
      </c>
      <c r="H27" s="90"/>
      <c r="I27" s="122">
        <f>SUM(I26:I26)</f>
        <v>-24499</v>
      </c>
      <c r="K27" s="30"/>
      <c r="L27" s="30"/>
      <c r="M27" s="19"/>
      <c r="N27" s="19"/>
    </row>
    <row r="28" spans="1:14" s="86" customFormat="1" ht="24" customHeight="1" x14ac:dyDescent="0.75">
      <c r="A28" s="118"/>
      <c r="B28" s="119"/>
      <c r="C28" s="90"/>
      <c r="D28" s="90"/>
      <c r="E28" s="90"/>
      <c r="F28" s="123"/>
      <c r="G28" s="90"/>
      <c r="H28" s="90"/>
      <c r="I28" s="90"/>
      <c r="K28" s="30"/>
      <c r="L28" s="30"/>
      <c r="M28" s="19"/>
      <c r="N28" s="19"/>
    </row>
    <row r="29" spans="1:14" s="86" customFormat="1" ht="24" customHeight="1" x14ac:dyDescent="0.75">
      <c r="A29" s="124" t="s">
        <v>158</v>
      </c>
      <c r="B29" s="125"/>
      <c r="C29" s="126"/>
      <c r="D29" s="126"/>
      <c r="E29" s="126"/>
      <c r="F29" s="127"/>
      <c r="G29" s="126"/>
      <c r="H29" s="126"/>
      <c r="I29" s="126"/>
      <c r="K29" s="30"/>
      <c r="L29" s="30"/>
      <c r="M29" s="19"/>
      <c r="N29" s="19"/>
    </row>
    <row r="30" spans="1:14" s="86" customFormat="1" ht="24" customHeight="1" x14ac:dyDescent="0.75">
      <c r="A30" s="15" t="s">
        <v>150</v>
      </c>
      <c r="B30" s="125"/>
      <c r="C30" s="128">
        <v>-340500</v>
      </c>
      <c r="D30" s="126"/>
      <c r="E30" s="128">
        <v>-953783</v>
      </c>
      <c r="F30" s="127"/>
      <c r="G30" s="128">
        <v>-340500</v>
      </c>
      <c r="H30" s="126"/>
      <c r="I30" s="128">
        <v>-953783</v>
      </c>
      <c r="K30" s="30"/>
      <c r="L30" s="30"/>
      <c r="M30" s="19"/>
      <c r="N30" s="19"/>
    </row>
    <row r="31" spans="1:14" s="86" customFormat="1" ht="24" customHeight="1" x14ac:dyDescent="0.75">
      <c r="A31" s="129" t="s">
        <v>154</v>
      </c>
      <c r="B31" s="125"/>
      <c r="C31" s="130">
        <f>C30</f>
        <v>-340500</v>
      </c>
      <c r="D31" s="126"/>
      <c r="E31" s="130">
        <f>E30</f>
        <v>-953783</v>
      </c>
      <c r="F31" s="127"/>
      <c r="G31" s="130">
        <f>G30</f>
        <v>-340500</v>
      </c>
      <c r="H31" s="126"/>
      <c r="I31" s="130">
        <f>I30</f>
        <v>-953783</v>
      </c>
      <c r="K31" s="30"/>
      <c r="L31" s="30"/>
      <c r="M31" s="19"/>
      <c r="N31" s="19"/>
    </row>
    <row r="32" spans="1:14" s="86" customFormat="1" ht="24" customHeight="1" x14ac:dyDescent="0.75">
      <c r="A32" s="118"/>
      <c r="B32" s="119"/>
      <c r="C32" s="90"/>
      <c r="D32" s="90"/>
      <c r="E32" s="90"/>
      <c r="F32" s="123"/>
      <c r="G32" s="90"/>
      <c r="H32" s="90"/>
      <c r="I32" s="90"/>
      <c r="K32" s="30"/>
      <c r="L32" s="30"/>
      <c r="M32" s="19"/>
      <c r="N32" s="19"/>
    </row>
    <row r="33" spans="1:14" s="86" customFormat="1" ht="24" customHeight="1" x14ac:dyDescent="0.75">
      <c r="A33" s="84" t="s">
        <v>212</v>
      </c>
      <c r="B33" s="117"/>
      <c r="C33" s="90">
        <f>C23+C27+C31</f>
        <v>-13083236</v>
      </c>
      <c r="D33" s="77"/>
      <c r="E33" s="90">
        <f>E23+E27+E31</f>
        <v>-6147655</v>
      </c>
      <c r="F33" s="77"/>
      <c r="G33" s="90">
        <f>G23+G27+G31</f>
        <v>-13087118</v>
      </c>
      <c r="H33" s="77"/>
      <c r="I33" s="90">
        <f>I23+I27+I31</f>
        <v>-6150718</v>
      </c>
      <c r="K33" s="30"/>
      <c r="L33" s="30"/>
      <c r="M33" s="19"/>
      <c r="N33" s="19"/>
    </row>
    <row r="34" spans="1:14" s="86" customFormat="1" ht="24" customHeight="1" x14ac:dyDescent="0.75">
      <c r="A34" s="86" t="s">
        <v>137</v>
      </c>
      <c r="B34" s="117"/>
      <c r="C34" s="89">
        <v>16083827</v>
      </c>
      <c r="D34" s="77"/>
      <c r="E34" s="89">
        <v>12681084</v>
      </c>
      <c r="F34" s="77"/>
      <c r="G34" s="89">
        <v>16065650</v>
      </c>
      <c r="H34" s="77"/>
      <c r="I34" s="89">
        <v>12665453</v>
      </c>
      <c r="K34" s="30"/>
      <c r="L34" s="30"/>
      <c r="M34" s="19"/>
      <c r="N34" s="19"/>
    </row>
    <row r="35" spans="1:14" s="86" customFormat="1" ht="24" customHeight="1" thickBot="1" x14ac:dyDescent="0.8">
      <c r="A35" s="84" t="s">
        <v>138</v>
      </c>
      <c r="B35" s="119">
        <v>4</v>
      </c>
      <c r="C35" s="131">
        <f>SUM(C33:C34)</f>
        <v>3000591</v>
      </c>
      <c r="D35" s="77"/>
      <c r="E35" s="131">
        <f>SUM(E33:E34)</f>
        <v>6533429</v>
      </c>
      <c r="F35" s="77"/>
      <c r="G35" s="131">
        <f>SUM(G33:G34)</f>
        <v>2978532</v>
      </c>
      <c r="H35" s="77"/>
      <c r="I35" s="131">
        <f>SUM(I33:I34)</f>
        <v>6514735</v>
      </c>
      <c r="K35" s="30"/>
      <c r="L35" s="30"/>
      <c r="M35" s="19"/>
      <c r="N35" s="19"/>
    </row>
    <row r="36" spans="1:14" s="134" customFormat="1" ht="24" customHeight="1" thickTop="1" x14ac:dyDescent="0.75">
      <c r="A36" s="132"/>
      <c r="B36" s="133"/>
      <c r="C36" s="76"/>
      <c r="D36" s="76"/>
      <c r="E36" s="76"/>
      <c r="F36" s="76"/>
      <c r="G36" s="76"/>
      <c r="H36" s="76"/>
      <c r="I36" s="76"/>
      <c r="K36" s="30"/>
    </row>
    <row r="37" spans="1:14" s="134" customFormat="1" ht="24" customHeight="1" x14ac:dyDescent="0.75">
      <c r="A37" s="132"/>
      <c r="B37" s="133"/>
      <c r="C37" s="76"/>
      <c r="D37" s="76"/>
      <c r="E37" s="76"/>
      <c r="F37" s="76"/>
      <c r="G37" s="31"/>
      <c r="H37" s="76"/>
      <c r="I37" s="31"/>
      <c r="K37" s="30"/>
      <c r="L37" s="30"/>
    </row>
    <row r="38" spans="1:14" s="86" customFormat="1" ht="24" customHeight="1" x14ac:dyDescent="0.75">
      <c r="A38" s="84"/>
      <c r="B38" s="133"/>
      <c r="C38" s="77"/>
      <c r="D38" s="77"/>
      <c r="E38" s="77"/>
      <c r="G38" s="77"/>
      <c r="H38" s="77"/>
      <c r="I38" s="77"/>
      <c r="K38" s="30"/>
      <c r="L38" s="30"/>
    </row>
    <row r="39" spans="1:14" s="86" customFormat="1" ht="24" customHeight="1" x14ac:dyDescent="0.75">
      <c r="A39" s="84"/>
      <c r="B39" s="133"/>
      <c r="C39" s="76"/>
      <c r="D39" s="77"/>
      <c r="E39" s="77"/>
      <c r="F39" s="77"/>
      <c r="G39" s="76"/>
      <c r="H39" s="77"/>
      <c r="I39" s="77"/>
      <c r="K39" s="30"/>
      <c r="L39" s="30"/>
    </row>
    <row r="40" spans="1:14" s="86" customFormat="1" ht="24" customHeight="1" x14ac:dyDescent="0.75">
      <c r="A40" s="84"/>
      <c r="B40" s="135"/>
      <c r="C40" s="136"/>
      <c r="D40" s="136"/>
      <c r="E40" s="136"/>
      <c r="F40" s="136"/>
      <c r="G40" s="136"/>
      <c r="H40" s="136"/>
      <c r="I40" s="136">
        <v>0</v>
      </c>
      <c r="K40" s="30"/>
      <c r="L40" s="30"/>
    </row>
    <row r="41" spans="1:14" ht="24" customHeight="1" x14ac:dyDescent="0.6"/>
    <row r="42" spans="1:14" ht="24" customHeight="1" x14ac:dyDescent="0.6"/>
    <row r="43" spans="1:14" ht="24" customHeight="1" x14ac:dyDescent="0.6"/>
    <row r="44" spans="1:14" ht="24" customHeight="1" x14ac:dyDescent="0.6"/>
    <row r="45" spans="1:14" ht="19" customHeight="1" x14ac:dyDescent="0.6"/>
    <row r="46" spans="1:14" ht="24" customHeight="1" x14ac:dyDescent="0.6">
      <c r="A46" s="267" t="s">
        <v>117</v>
      </c>
      <c r="B46" s="267"/>
    </row>
    <row r="47" spans="1:14" ht="24" customHeight="1" x14ac:dyDescent="0.6"/>
    <row r="48" spans="1:14" ht="24" customHeight="1" x14ac:dyDescent="0.6"/>
    <row r="49" ht="24" customHeight="1" x14ac:dyDescent="0.6"/>
    <row r="50" ht="24" customHeight="1" x14ac:dyDescent="0.6"/>
  </sheetData>
  <mergeCells count="9">
    <mergeCell ref="A46:B46"/>
    <mergeCell ref="C7:E7"/>
    <mergeCell ref="G7:I7"/>
    <mergeCell ref="G5:I5"/>
    <mergeCell ref="A1:I1"/>
    <mergeCell ref="C5:E5"/>
    <mergeCell ref="A3:I3"/>
    <mergeCell ref="A2:I2"/>
    <mergeCell ref="A4:I4"/>
  </mergeCells>
  <pageMargins left="1" right="0.4" top="0.8" bottom="0.75" header="0.3" footer="0.3"/>
  <pageSetup paperSize="9" scale="7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BDCF0E-B9B0-49D2-BE54-71FDA8050DDB}">
  <ds:schemaRefs>
    <ds:schemaRef ds:uri="b6a3c8a3-5a6c-420d-89d1-daa90c9eabc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e7dcf24-4a12-4830-b800-636c29676ad4"/>
  </ds:schemaRefs>
</ds:datastoreItem>
</file>

<file path=customXml/itemProps3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 9M</vt:lpstr>
      <vt:lpstr>SCSE_Conso 66</vt:lpstr>
      <vt:lpstr>SCSE_Conso 67</vt:lpstr>
      <vt:lpstr>SCSE_Separate 66</vt:lpstr>
      <vt:lpstr>SCSE_Separate 67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pthantapanit@deloitte.com</cp:lastModifiedBy>
  <cp:lastPrinted>2024-11-08T09:01:35Z</cp:lastPrinted>
  <dcterms:created xsi:type="dcterms:W3CDTF">2001-10-04T03:02:51Z</dcterms:created>
  <dcterms:modified xsi:type="dcterms:W3CDTF">2024-11-08T09:01:38Z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