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4-67)\BLA-INSURANCE (1644764 )\FS - Q3\"/>
    </mc:Choice>
  </mc:AlternateContent>
  <xr:revisionPtr revIDLastSave="0" documentId="8_{B96004CB-24CF-4BA8-8B26-B9D96A021200}" xr6:coauthVersionLast="47" xr6:coauthVersionMax="47" xr10:uidLastSave="{00000000-0000-0000-0000-000000000000}"/>
  <bookViews>
    <workbookView xWindow="-110" yWindow="-110" windowWidth="19420" windowHeight="11620" tabRatio="862" xr2:uid="{00000000-000D-0000-FFFF-FFFF00000000}"/>
  </bookViews>
  <sheets>
    <sheet name="BS" sheetId="12" r:id="rId1"/>
    <sheet name="PL 3M" sheetId="1" r:id="rId2"/>
    <sheet name="PL 9M" sheetId="27" r:id="rId3"/>
    <sheet name="SCSE_Conso 23" sheetId="23" r:id="rId4"/>
    <sheet name="SCSE_Conso 24" sheetId="29" r:id="rId5"/>
    <sheet name="SCSE_Separate 23" sheetId="24" r:id="rId6"/>
    <sheet name="SCSE_Separate 24" sheetId="28" r:id="rId7"/>
    <sheet name="CF" sheetId="20" r:id="rId8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5" i="23" l="1"/>
  <c r="Q16" i="24"/>
  <c r="Q22" i="24"/>
  <c r="Q20" i="24"/>
  <c r="Q17" i="24"/>
  <c r="Q16" i="28" l="1"/>
  <c r="U25" i="29"/>
  <c r="U24" i="29"/>
  <c r="U22" i="29"/>
  <c r="U19" i="29"/>
  <c r="U18" i="29"/>
  <c r="Q23" i="28"/>
  <c r="Q22" i="28"/>
  <c r="Q20" i="28"/>
  <c r="Q17" i="28"/>
  <c r="Q25" i="29"/>
  <c r="Q24" i="29"/>
  <c r="Q22" i="29"/>
  <c r="Q19" i="29"/>
  <c r="Q22" i="23"/>
  <c r="C36" i="1"/>
  <c r="C39" i="1" s="1"/>
  <c r="C41" i="1" s="1"/>
  <c r="C22" i="1"/>
  <c r="C16" i="1"/>
  <c r="G36" i="20"/>
  <c r="C36" i="20"/>
  <c r="K17" i="28"/>
  <c r="K24" i="28" s="1"/>
  <c r="K23" i="28"/>
  <c r="K25" i="29"/>
  <c r="K19" i="29"/>
  <c r="Q24" i="23"/>
  <c r="G102" i="27"/>
  <c r="C102" i="27"/>
  <c r="I97" i="27"/>
  <c r="G97" i="27"/>
  <c r="E99" i="27"/>
  <c r="C99" i="27"/>
  <c r="E97" i="27"/>
  <c r="C97" i="27"/>
  <c r="I38" i="27"/>
  <c r="G38" i="27"/>
  <c r="E40" i="27"/>
  <c r="C40" i="27"/>
  <c r="E38" i="27"/>
  <c r="C38" i="27"/>
  <c r="I35" i="27"/>
  <c r="G35" i="27"/>
  <c r="E35" i="27"/>
  <c r="C35" i="27"/>
  <c r="I33" i="27"/>
  <c r="G33" i="27"/>
  <c r="E33" i="27"/>
  <c r="C33" i="27"/>
  <c r="I32" i="27"/>
  <c r="G32" i="27"/>
  <c r="E32" i="27"/>
  <c r="C32" i="27"/>
  <c r="I21" i="27"/>
  <c r="G21" i="27"/>
  <c r="E21" i="27"/>
  <c r="C21" i="27"/>
  <c r="I15" i="27"/>
  <c r="G15" i="27"/>
  <c r="E15" i="27"/>
  <c r="C15" i="27"/>
  <c r="I13" i="27"/>
  <c r="G13" i="27"/>
  <c r="E13" i="27"/>
  <c r="C13" i="27"/>
  <c r="I80" i="1"/>
  <c r="G80" i="1"/>
  <c r="E82" i="1"/>
  <c r="C82" i="1"/>
  <c r="E80" i="1"/>
  <c r="C80" i="1"/>
  <c r="I39" i="1"/>
  <c r="G39" i="1"/>
  <c r="E41" i="1"/>
  <c r="E39" i="1"/>
  <c r="Q23" i="24" l="1"/>
  <c r="Q24" i="24" s="1"/>
  <c r="G35" i="20"/>
  <c r="G37" i="20" s="1"/>
  <c r="E35" i="20"/>
  <c r="E37" i="20" s="1"/>
  <c r="C35" i="20"/>
  <c r="C37" i="20" s="1"/>
  <c r="I33" i="20"/>
  <c r="I35" i="20" s="1"/>
  <c r="I37" i="20" s="1"/>
  <c r="G33" i="20"/>
  <c r="E33" i="20"/>
  <c r="C33" i="20"/>
  <c r="I29" i="20"/>
  <c r="G29" i="20"/>
  <c r="E29" i="20"/>
  <c r="C29" i="20"/>
  <c r="I24" i="20"/>
  <c r="G24" i="20"/>
  <c r="E24" i="20"/>
  <c r="C24" i="20"/>
  <c r="I94" i="27"/>
  <c r="G94" i="27"/>
  <c r="E94" i="27"/>
  <c r="C94" i="27"/>
  <c r="I93" i="27"/>
  <c r="G93" i="27"/>
  <c r="E93" i="27"/>
  <c r="C93" i="27"/>
  <c r="G92" i="27"/>
  <c r="C92" i="27"/>
  <c r="I86" i="27"/>
  <c r="G86" i="27"/>
  <c r="E86" i="27"/>
  <c r="C86" i="27"/>
  <c r="I77" i="1"/>
  <c r="G77" i="1"/>
  <c r="E77" i="1"/>
  <c r="C77" i="1"/>
  <c r="I76" i="1"/>
  <c r="G76" i="1"/>
  <c r="E76" i="1"/>
  <c r="C76" i="1"/>
  <c r="I36" i="1"/>
  <c r="G36" i="1"/>
  <c r="E36" i="1"/>
  <c r="I33" i="1"/>
  <c r="G33" i="1"/>
  <c r="E33" i="1"/>
  <c r="C33" i="1"/>
  <c r="I22" i="1"/>
  <c r="G22" i="1"/>
  <c r="E22" i="1"/>
  <c r="I16" i="1"/>
  <c r="G16" i="1"/>
  <c r="E16" i="1"/>
  <c r="I13" i="1"/>
  <c r="G13" i="1"/>
  <c r="E13" i="1"/>
  <c r="C13" i="1"/>
  <c r="J115" i="12"/>
  <c r="H115" i="12"/>
  <c r="F115" i="12"/>
  <c r="D115" i="12"/>
  <c r="J114" i="12"/>
  <c r="H114" i="12"/>
  <c r="F114" i="12"/>
  <c r="D114" i="12"/>
  <c r="J112" i="12"/>
  <c r="H112" i="12"/>
  <c r="F112" i="12"/>
  <c r="D112" i="12"/>
  <c r="J90" i="12"/>
  <c r="H90" i="12"/>
  <c r="F90" i="12"/>
  <c r="D90" i="12"/>
  <c r="J30" i="12"/>
  <c r="H30" i="12"/>
  <c r="F30" i="12"/>
  <c r="D30" i="12"/>
  <c r="O25" i="28"/>
  <c r="M25" i="28"/>
  <c r="I25" i="28"/>
  <c r="G25" i="28"/>
  <c r="E25" i="28"/>
  <c r="C25" i="28"/>
  <c r="Q24" i="28"/>
  <c r="Q25" i="28" s="1"/>
  <c r="O24" i="28"/>
  <c r="M24" i="28"/>
  <c r="K25" i="28"/>
  <c r="I24" i="28"/>
  <c r="G24" i="28"/>
  <c r="E24" i="28"/>
  <c r="C24" i="28"/>
  <c r="O23" i="24"/>
  <c r="M23" i="24"/>
  <c r="I23" i="24"/>
  <c r="G23" i="24"/>
  <c r="E23" i="24"/>
  <c r="C23" i="24"/>
  <c r="S27" i="29"/>
  <c r="O27" i="29"/>
  <c r="M27" i="29"/>
  <c r="K27" i="29"/>
  <c r="I27" i="29"/>
  <c r="G27" i="29"/>
  <c r="E27" i="29"/>
  <c r="C27" i="29"/>
  <c r="U26" i="29"/>
  <c r="U27" i="29" s="1"/>
  <c r="S26" i="29"/>
  <c r="Q26" i="29"/>
  <c r="Q27" i="29" s="1"/>
  <c r="O26" i="29"/>
  <c r="M26" i="29"/>
  <c r="K26" i="29"/>
  <c r="I26" i="29"/>
  <c r="G26" i="29"/>
  <c r="E26" i="29"/>
  <c r="C26" i="29"/>
  <c r="C25" i="23"/>
  <c r="E25" i="23"/>
  <c r="G25" i="23"/>
  <c r="I25" i="23"/>
  <c r="O25" i="23"/>
  <c r="M25" i="23"/>
  <c r="Q18" i="23" l="1"/>
  <c r="U18" i="23"/>
  <c r="K19" i="23"/>
  <c r="Q19" i="23" s="1"/>
  <c r="S19" i="23"/>
  <c r="U22" i="23"/>
  <c r="U24" i="23"/>
  <c r="E26" i="23"/>
  <c r="G26" i="23"/>
  <c r="I26" i="23"/>
  <c r="C26" i="23"/>
  <c r="M26" i="23"/>
  <c r="O26" i="23"/>
  <c r="K17" i="24"/>
  <c r="K23" i="24" s="1"/>
  <c r="S25" i="23" l="1"/>
  <c r="S26" i="23" s="1"/>
  <c r="K25" i="23"/>
  <c r="K26" i="23" s="1"/>
  <c r="Q25" i="23"/>
  <c r="Q26" i="23" l="1"/>
  <c r="U19" i="23"/>
  <c r="U26" i="23" l="1"/>
  <c r="O24" i="24"/>
  <c r="M24" i="24"/>
  <c r="I24" i="24" l="1"/>
  <c r="G24" i="24"/>
  <c r="E24" i="24"/>
  <c r="C24" i="24"/>
  <c r="K24" i="24" l="1"/>
</calcChain>
</file>

<file path=xl/sharedStrings.xml><?xml version="1.0" encoding="utf-8"?>
<sst xmlns="http://schemas.openxmlformats.org/spreadsheetml/2006/main" count="507" uniqueCount="225">
  <si>
    <t>Other assets</t>
  </si>
  <si>
    <t>Income tax payable</t>
  </si>
  <si>
    <t>Insurance contract liabilities</t>
  </si>
  <si>
    <t>Total liabilities</t>
  </si>
  <si>
    <t>Share capital</t>
  </si>
  <si>
    <t>Retained earnings</t>
  </si>
  <si>
    <t>Expenses</t>
  </si>
  <si>
    <t>Operating expenses</t>
  </si>
  <si>
    <t>Net investment income</t>
  </si>
  <si>
    <t>Other income</t>
  </si>
  <si>
    <t>Interest income</t>
  </si>
  <si>
    <t>Dividend income</t>
  </si>
  <si>
    <t>Other underwriting expenses</t>
  </si>
  <si>
    <t>Issued and</t>
  </si>
  <si>
    <t>Total</t>
  </si>
  <si>
    <t>Appropriated</t>
  </si>
  <si>
    <t>share capital</t>
  </si>
  <si>
    <t>General reserve</t>
  </si>
  <si>
    <t>Unappropriated</t>
  </si>
  <si>
    <t>Reinsurance assets</t>
  </si>
  <si>
    <t>Investment assets</t>
  </si>
  <si>
    <t>Other liabilities</t>
  </si>
  <si>
    <t>Premium on share capital</t>
  </si>
  <si>
    <t>Premium receivables</t>
  </si>
  <si>
    <t>Corporate income taxes</t>
  </si>
  <si>
    <t>Cash and cash equivalents</t>
  </si>
  <si>
    <t>Goodwill</t>
  </si>
  <si>
    <t>Non-controlling interests of the subsidiary</t>
  </si>
  <si>
    <t xml:space="preserve"> to non-controlling</t>
  </si>
  <si>
    <t xml:space="preserve"> interests of</t>
  </si>
  <si>
    <t>the Company</t>
  </si>
  <si>
    <t>Derivative assets</t>
  </si>
  <si>
    <t>Intangible assets</t>
  </si>
  <si>
    <t>Derivative liabilities</t>
  </si>
  <si>
    <t>Fee and commission income</t>
  </si>
  <si>
    <t>Benefit payments under life policies and claims</t>
  </si>
  <si>
    <t>Total expenses</t>
  </si>
  <si>
    <t>25</t>
  </si>
  <si>
    <t>15</t>
  </si>
  <si>
    <t>10</t>
  </si>
  <si>
    <t>11</t>
  </si>
  <si>
    <t>14</t>
  </si>
  <si>
    <t>16</t>
  </si>
  <si>
    <t>17</t>
  </si>
  <si>
    <t>18</t>
  </si>
  <si>
    <t>19</t>
  </si>
  <si>
    <t>20</t>
  </si>
  <si>
    <t>21</t>
  </si>
  <si>
    <t>Premium on</t>
  </si>
  <si>
    <t>Employee benefit obligations</t>
  </si>
  <si>
    <t>paid-up</t>
  </si>
  <si>
    <t>Net earned premium</t>
  </si>
  <si>
    <t>7</t>
  </si>
  <si>
    <t>12</t>
  </si>
  <si>
    <t>Revenues</t>
  </si>
  <si>
    <t>STATEMENTS  OF  FINANCIAL  POSITION</t>
  </si>
  <si>
    <t>ASSETS</t>
  </si>
  <si>
    <t>TOTAL  ASSETS</t>
  </si>
  <si>
    <r>
      <t xml:space="preserve">STATEMENTS  OF  FINANCIAL  POSITION  </t>
    </r>
    <r>
      <rPr>
        <sz val="9.3000000000000007"/>
        <rFont val="Times New Roman"/>
        <family val="1"/>
      </rPr>
      <t>(CONTINUED)</t>
    </r>
  </si>
  <si>
    <t xml:space="preserve">LIABILITIES  </t>
  </si>
  <si>
    <t>STATEMENTS  OF  CASH  FLOWS</t>
  </si>
  <si>
    <t>Net cash flows for purchases and disposals of</t>
  </si>
  <si>
    <t>Notes</t>
  </si>
  <si>
    <t>Accrued investment income</t>
  </si>
  <si>
    <t>Deferred tax assets</t>
  </si>
  <si>
    <t>Consolidated</t>
  </si>
  <si>
    <t>financial statements</t>
  </si>
  <si>
    <t>Separate</t>
  </si>
  <si>
    <t>STATEMENTS  OF  PROFIT  OR  LOSS  AND  OTHER  COMPREHENSIVE  INCOME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</si>
  <si>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Premium ceded to reinsurers</t>
    </r>
  </si>
  <si>
    <t>Total revenues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</si>
  <si>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Benefit payments under life policies </t>
    </r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</si>
  <si>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</si>
  <si>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Amount due from reinsurance</t>
  </si>
  <si>
    <t>Amount due to reinsurance</t>
  </si>
  <si>
    <t xml:space="preserve">Gross written premium </t>
  </si>
  <si>
    <t>13</t>
  </si>
  <si>
    <t>Note</t>
  </si>
  <si>
    <t>Authorized share capital</t>
  </si>
  <si>
    <t xml:space="preserve">Unappropriated </t>
  </si>
  <si>
    <t>(UNIT : THOUSAND  BAHT)</t>
  </si>
  <si>
    <t>- net of income taxes</t>
  </si>
  <si>
    <t xml:space="preserve">   through other comprehensive income    </t>
  </si>
  <si>
    <t xml:space="preserve"> - net of income taxes</t>
  </si>
  <si>
    <t>Cash received - financial assets</t>
  </si>
  <si>
    <t xml:space="preserve">            and claims refundable from reinsurance</t>
  </si>
  <si>
    <t xml:space="preserve">Reversal of gains realised on the disposal of investment </t>
  </si>
  <si>
    <t xml:space="preserve">   Loans and accrued interest receivables</t>
  </si>
  <si>
    <t>Legal</t>
  </si>
  <si>
    <t>General</t>
  </si>
  <si>
    <t>reserve</t>
  </si>
  <si>
    <t>See the condensed notes to the interim financial statements</t>
  </si>
  <si>
    <t>Separate financial statements</t>
  </si>
  <si>
    <t>other comprehensive income - net of income taxes</t>
  </si>
  <si>
    <t>Investment assets of the insured</t>
  </si>
  <si>
    <t>Earnings per share</t>
  </si>
  <si>
    <t>Basic earnings per share</t>
  </si>
  <si>
    <t>through other comprehensive income</t>
  </si>
  <si>
    <t>Income taxes relating to other comprehensive income</t>
  </si>
  <si>
    <t>(Unaudited</t>
  </si>
  <si>
    <t>(Audited)</t>
  </si>
  <si>
    <t>but reviewed)</t>
  </si>
  <si>
    <t>December 31,</t>
  </si>
  <si>
    <t>4</t>
  </si>
  <si>
    <t>5</t>
  </si>
  <si>
    <t>6, 17</t>
  </si>
  <si>
    <t>8</t>
  </si>
  <si>
    <t>“UNAUDITED BUT REVIEWED”</t>
  </si>
  <si>
    <t>Profit for the period</t>
  </si>
  <si>
    <t>Other comprehensive loss for the period</t>
  </si>
  <si>
    <t>Total comprehensive income (loss) for the period</t>
  </si>
  <si>
    <t>9</t>
  </si>
  <si>
    <t>23</t>
  </si>
  <si>
    <t>Profit for the periods attributable to</t>
  </si>
  <si>
    <t>Cash and cash equivalents at beginning of periods</t>
  </si>
  <si>
    <t>Cash and cash equivalents at the end of periods</t>
  </si>
  <si>
    <t>BANGKOK  LIFE  ASSURANCE  PUBLIC  COMPANY  LIMITED  AND  SUBSIDIARY</t>
  </si>
  <si>
    <t xml:space="preserve">      BANGKOK  LIFE  ASSURANCE  PUBLIC  COMPANY  LIMITED  AND  SUBSIDIARY</t>
  </si>
  <si>
    <t>Income tax expenses</t>
  </si>
  <si>
    <t>Net profit for the periods</t>
  </si>
  <si>
    <t xml:space="preserve">through other </t>
  </si>
  <si>
    <t xml:space="preserve"> - net of  income taxes</t>
  </si>
  <si>
    <t>comprehensive income</t>
  </si>
  <si>
    <t xml:space="preserve">   Investments in securities</t>
  </si>
  <si>
    <t xml:space="preserve">Other comprehensive income to be reclassified to profit or loss </t>
  </si>
  <si>
    <t>in subsequent periods - net of income taxes</t>
  </si>
  <si>
    <t>Balance as at January 1, 2023</t>
  </si>
  <si>
    <t>Legal reserve</t>
  </si>
  <si>
    <t xml:space="preserve">Total shareholders’ equity  </t>
  </si>
  <si>
    <t>Shareholders’ equity of the Company</t>
  </si>
  <si>
    <t xml:space="preserve">Other component of shareholders’ equity </t>
  </si>
  <si>
    <t>Shareholders’ equity attributable to owner of the Company</t>
  </si>
  <si>
    <t>Other component of shareholders’ equity</t>
  </si>
  <si>
    <t>Dividend paid</t>
  </si>
  <si>
    <t>Net cash used in financing activity</t>
  </si>
  <si>
    <t>Investments in a subsidiary</t>
  </si>
  <si>
    <t>Other comprehensive income (loss)</t>
  </si>
  <si>
    <t>1,708,000,000 ordinary shares of Baht 1 each</t>
  </si>
  <si>
    <t xml:space="preserve">1,707,566,000 ordinary shares of Baht 1 each, </t>
  </si>
  <si>
    <t>Cash flows from operating activities</t>
  </si>
  <si>
    <t xml:space="preserve">Other component of shareholders’ equity  </t>
  </si>
  <si>
    <t>equity attributable</t>
  </si>
  <si>
    <t xml:space="preserve">Shareholders’ </t>
  </si>
  <si>
    <t xml:space="preserve">Total shareholders’ </t>
  </si>
  <si>
    <t xml:space="preserve">equity attributable </t>
  </si>
  <si>
    <t xml:space="preserve">Loss on remeasuring cash flow hedge derivatives at </t>
  </si>
  <si>
    <t>fair value - net of income taxes</t>
  </si>
  <si>
    <t>the subsidiary</t>
  </si>
  <si>
    <t>Balance as at September 30, 2023</t>
  </si>
  <si>
    <t>-</t>
  </si>
  <si>
    <t>September 30,</t>
  </si>
  <si>
    <t>Life policy reserves increased from prior period</t>
  </si>
  <si>
    <t xml:space="preserve">Net written premium </t>
  </si>
  <si>
    <t>Gain (loss) on investment</t>
  </si>
  <si>
    <t>Loss from expected credit loss and impairment loss</t>
  </si>
  <si>
    <t>to owners of</t>
  </si>
  <si>
    <r>
      <t xml:space="preserve">AS  AT  SEPTEMBER  </t>
    </r>
    <r>
      <rPr>
        <b/>
        <sz val="12"/>
        <rFont val="Times New Roman"/>
        <family val="1"/>
      </rPr>
      <t>30,  2024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</si>
  <si>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30,  2024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</si>
  <si>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30,  2024</t>
    </r>
  </si>
  <si>
    <t>Balance as at January 1, 2024</t>
  </si>
  <si>
    <t>Balance as at September 30, 2024</t>
  </si>
  <si>
    <t>Property, plant and equipment</t>
  </si>
  <si>
    <t>22</t>
  </si>
  <si>
    <t>Other comprehensive income not to be reclassified to profit or loss</t>
  </si>
  <si>
    <t>in subsequent periods</t>
  </si>
  <si>
    <t>Actuarial gain</t>
  </si>
  <si>
    <t xml:space="preserve">Other comprehensive income not to be reclassified to profit or loss </t>
  </si>
  <si>
    <t>Commission and brokerage expenses</t>
  </si>
  <si>
    <t>Profit before income tax</t>
  </si>
  <si>
    <t xml:space="preserve"> in subsequent periods</t>
  </si>
  <si>
    <t>Other comprehensive income to be reclassified to profit or loss</t>
  </si>
  <si>
    <t>Actuarial gain - net of income taxes</t>
  </si>
  <si>
    <t>Revaluation surplus</t>
  </si>
  <si>
    <t xml:space="preserve">(deficit) on investment </t>
  </si>
  <si>
    <t xml:space="preserve"> through other </t>
  </si>
  <si>
    <t xml:space="preserve">Revaluation surplus </t>
  </si>
  <si>
    <t>on cash flow</t>
  </si>
  <si>
    <t>hedge derivatives</t>
  </si>
  <si>
    <t>(deficit) on investment</t>
  </si>
  <si>
    <t>Other comprehensive income (loss) for the period</t>
  </si>
  <si>
    <t>Loss on remeasuring cash flow hedge derivatives at</t>
  </si>
  <si>
    <t xml:space="preserve">Benefit payments under life policies and loss incurred </t>
  </si>
  <si>
    <t xml:space="preserve">  on direct insurance</t>
  </si>
  <si>
    <t>Cash paid - financial assets</t>
  </si>
  <si>
    <t>Cash paid from reinsurance</t>
  </si>
  <si>
    <t>Consolidated financial statements</t>
  </si>
  <si>
    <t>Commission and brokerage expenses on direct insurance</t>
  </si>
  <si>
    <r>
      <t xml:space="preserve">STATEMENTS  OF  CHANGES  IN  SHAREHOLDERS’ EQUITY  </t>
    </r>
    <r>
      <rPr>
        <sz val="10"/>
        <rFont val="Times New Roman"/>
        <family val="1"/>
      </rPr>
      <t>(CONTINUED)</t>
    </r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</si>
  <si>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</si>
  <si>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 xml:space="preserve">STATEMENTS  OF  CHANGES  IN  SHAREHOLDERS’  EQUITY </t>
  </si>
  <si>
    <t>LIABILITIES  AND  SHAREHOLDERS’ EQUITY</t>
  </si>
  <si>
    <t>TOTAL  LIABILITIES  AND  SHAREHOLDERS’ EQUITY</t>
  </si>
  <si>
    <t>SHAREHOLDERS’ EQUITY</t>
  </si>
  <si>
    <t xml:space="preserve">   Investment properties</t>
  </si>
  <si>
    <t xml:space="preserve">  property, plant and equipment</t>
  </si>
  <si>
    <t>Issued and paid-up share capital</t>
  </si>
  <si>
    <t xml:space="preserve">  - net of income taxes</t>
  </si>
  <si>
    <t xml:space="preserve"> at fair value through other comprehensive income</t>
  </si>
  <si>
    <t xml:space="preserve"> derivatives at fair value</t>
  </si>
  <si>
    <t>Shareholders’ equity attributable to owners of the Company</t>
  </si>
  <si>
    <t xml:space="preserve">  fully paid</t>
  </si>
  <si>
    <t xml:space="preserve">Loss on remeasuring investment at fair value through </t>
  </si>
  <si>
    <t>Gross written premium from direct insurance</t>
  </si>
  <si>
    <t>Revaluation surplus on investment</t>
  </si>
  <si>
    <t>Revaluation surplus (deficit) on cash flow hedge derivatives</t>
  </si>
  <si>
    <t>Gain (loss) on remeasuring investment at fair value</t>
  </si>
  <si>
    <t xml:space="preserve">Loss on remeasuring cash flow hedge </t>
  </si>
  <si>
    <t>Loss on revaluation</t>
  </si>
  <si>
    <t>Life policy reserves decreased from prior period</t>
  </si>
  <si>
    <t>Other comprehensive income (loss) for the periods - net of income taxes</t>
  </si>
  <si>
    <t>Total comprehensive income (loss) for the periods</t>
  </si>
  <si>
    <t>Gain on remeasuring investment at fair value through</t>
  </si>
  <si>
    <t>on investment</t>
  </si>
  <si>
    <t>(deficit) on cash flow</t>
  </si>
  <si>
    <t xml:space="preserve">Gain on remeasuring investment at fair value through </t>
  </si>
  <si>
    <t>Net decrease in cash and cash equivalents</t>
  </si>
  <si>
    <t>Net cash used in operating activities</t>
  </si>
  <si>
    <t>Cash flows from investing activities</t>
  </si>
  <si>
    <t>Net cash used in investing activities</t>
  </si>
  <si>
    <t>Cash flows from financing activity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</si>
  <si>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Unearned premium reserves increased from prior period</t>
    </r>
  </si>
  <si>
    <t>Loss from expected credit loss and impairment loss (reversal)</t>
  </si>
  <si>
    <t>Total comprehensive income (loss) for the periods attributable to</t>
  </si>
  <si>
    <r>
      <rPr>
        <u/>
        <sz val="12"/>
        <rFont val="Times New Roman"/>
        <family val="1"/>
      </rPr>
      <t>Add (Less)</t>
    </r>
    <r>
      <rPr>
        <sz val="12"/>
        <rFont val="Times New Roman"/>
        <family val="1"/>
      </rPr>
      <t xml:space="preserve"> Unearned premium reserves decreased (increased) </t>
    </r>
  </si>
  <si>
    <t>from prior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</si>
</sst>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* #,##0.00_-;\-* #,##0.00_-;_-* &quot;-&quot;??_-;_-@_-"/>
    <numFmt numFmtId="166" formatCode="#,##0.000_);\(#,##0.000\)"/>
    <numFmt numFmtId="167" formatCode="_(* #,##0_);_(* \(#,##0\);_(* &quot;-&quot;??_);_(@_)"/>
    <numFmt numFmtId="168" formatCode="_(* #,##0.000_);_(* \(#,##0.000\);_(* &quot;-&quot;???_);_(@_)"/>
    <numFmt numFmtId="169" formatCode="_(* #,##0.00000_);_(* \(#,##0.00000\);_(* &quot;-&quot;?????_);_(@_)"/>
    <numFmt numFmtId="170" formatCode="\-"/>
    <numFmt numFmtId="171" formatCode="_(* #,##0_);_(* \(#,##0\);_(* &quot;-&quot;?????_);_(@_)"/>
    <numFmt numFmtId="172" formatCode="#,##0;[Red]\(#,##0\)"/>
    <numFmt numFmtId="173" formatCode="_(* #,##0.00_);_(* \(#,##0.00\);_(* &quot;-&quot;???_);_(@_)"/>
    <numFmt numFmtId="174" formatCode="_-* #,##0_-;\-* #,##0_-;_-* &quot;-&quot;??_-;_-@_-"/>
  </numFmts>
  <fonts count="20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sz val="9.3000000000000007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0"/>
      <name val="Cordia New"/>
      <family val="2"/>
    </font>
    <font>
      <i/>
      <sz val="10"/>
      <name val="Times New Roman"/>
      <family val="1"/>
    </font>
    <font>
      <sz val="11"/>
      <name val="Cordia New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</cellStyleXfs>
  <cellXfs count="244">
    <xf numFmtId="0" fontId="0" fillId="0" borderId="0" xfId="0"/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vertical="center"/>
    </xf>
    <xf numFmtId="38" fontId="5" fillId="0" borderId="0" xfId="3" quotePrefix="1" applyNumberFormat="1" applyFont="1" applyFill="1" applyBorder="1" applyAlignment="1">
      <alignment horizontal="center" vertical="center"/>
    </xf>
    <xf numFmtId="1" fontId="5" fillId="0" borderId="0" xfId="3" quotePrefix="1" applyFont="1" applyFill="1" applyBorder="1" applyAlignment="1">
      <alignment horizontal="center" vertical="center"/>
    </xf>
    <xf numFmtId="41" fontId="5" fillId="0" borderId="0" xfId="3" quotePrefix="1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41" fontId="5" fillId="0" borderId="5" xfId="1" applyNumberFormat="1" applyFont="1" applyFill="1" applyBorder="1" applyAlignment="1">
      <alignment horizontal="right"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0" fontId="17" fillId="0" borderId="0" xfId="1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 indent="2"/>
    </xf>
    <xf numFmtId="41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indent="4"/>
    </xf>
    <xf numFmtId="41" fontId="5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1" fontId="5" fillId="0" borderId="1" xfId="9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41" fontId="5" fillId="0" borderId="2" xfId="9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vertical="center"/>
    </xf>
    <xf numFmtId="41" fontId="5" fillId="0" borderId="5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1" fontId="5" fillId="0" borderId="0" xfId="9" applyNumberFormat="1" applyFont="1" applyFill="1" applyBorder="1" applyAlignment="1">
      <alignment vertical="center"/>
    </xf>
    <xf numFmtId="41" fontId="5" fillId="0" borderId="3" xfId="9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5" fillId="0" borderId="2" xfId="0" applyNumberFormat="1" applyFont="1" applyFill="1" applyBorder="1" applyAlignment="1">
      <alignment vertical="center"/>
    </xf>
    <xf numFmtId="171" fontId="19" fillId="0" borderId="0" xfId="6" applyNumberFormat="1" applyFont="1" applyFill="1" applyAlignment="1">
      <alignment horizontal="center" vertical="center"/>
    </xf>
    <xf numFmtId="41" fontId="19" fillId="0" borderId="0" xfId="6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2"/>
    </xf>
    <xf numFmtId="41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 indent="2"/>
    </xf>
    <xf numFmtId="41" fontId="5" fillId="0" borderId="5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49" fontId="5" fillId="0" borderId="0" xfId="0" quotePrefix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0" fontId="0" fillId="0" borderId="0" xfId="0" applyFill="1"/>
    <xf numFmtId="43" fontId="5" fillId="0" borderId="0" xfId="1" applyFont="1" applyFill="1" applyAlignment="1">
      <alignment vertical="center"/>
    </xf>
    <xf numFmtId="49" fontId="8" fillId="0" borderId="0" xfId="6" applyNumberFormat="1" applyFont="1" applyFill="1" applyAlignment="1">
      <alignment vertical="center"/>
    </xf>
    <xf numFmtId="43" fontId="8" fillId="0" borderId="0" xfId="1" applyFont="1" applyFill="1" applyAlignment="1">
      <alignment vertical="center"/>
    </xf>
    <xf numFmtId="43" fontId="0" fillId="0" borderId="0" xfId="1" applyFont="1" applyFill="1"/>
    <xf numFmtId="49" fontId="4" fillId="0" borderId="0" xfId="6" applyNumberFormat="1" applyFont="1" applyFill="1" applyAlignment="1">
      <alignment horizontal="center" vertical="center"/>
    </xf>
    <xf numFmtId="0" fontId="8" fillId="0" borderId="0" xfId="8" applyFont="1" applyFill="1" applyAlignment="1">
      <alignment horizontal="center" vertical="center"/>
    </xf>
    <xf numFmtId="0" fontId="16" fillId="0" borderId="0" xfId="0" applyFont="1" applyFill="1"/>
    <xf numFmtId="0" fontId="8" fillId="0" borderId="0" xfId="8" applyFont="1" applyFill="1" applyAlignment="1">
      <alignment vertical="center"/>
    </xf>
    <xf numFmtId="0" fontId="8" fillId="0" borderId="0" xfId="8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41" fontId="11" fillId="0" borderId="0" xfId="6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6" fillId="0" borderId="0" xfId="0" applyNumberFormat="1" applyFont="1" applyFill="1"/>
    <xf numFmtId="0" fontId="11" fillId="0" borderId="0" xfId="8" applyFont="1" applyFill="1" applyAlignment="1">
      <alignment horizontal="left" vertical="center"/>
    </xf>
    <xf numFmtId="170" fontId="11" fillId="0" borderId="5" xfId="0" applyNumberFormat="1" applyFont="1" applyFill="1" applyBorder="1" applyAlignment="1">
      <alignment horizontal="center" vertical="center"/>
    </xf>
    <xf numFmtId="0" fontId="17" fillId="0" borderId="0" xfId="8" applyFont="1" applyFill="1" applyAlignment="1">
      <alignment horizontal="center" vertical="center"/>
    </xf>
    <xf numFmtId="169" fontId="11" fillId="0" borderId="0" xfId="6" applyNumberFormat="1" applyFont="1" applyFill="1" applyAlignment="1">
      <alignment vertical="center"/>
    </xf>
    <xf numFmtId="171" fontId="11" fillId="0" borderId="6" xfId="6" applyNumberFormat="1" applyFont="1" applyFill="1" applyBorder="1" applyAlignment="1">
      <alignment vertical="center"/>
    </xf>
    <xf numFmtId="170" fontId="11" fillId="0" borderId="6" xfId="6" applyNumberFormat="1" applyFont="1" applyFill="1" applyBorder="1" applyAlignment="1">
      <alignment horizontal="center" vertical="center"/>
    </xf>
    <xf numFmtId="170" fontId="11" fillId="0" borderId="7" xfId="6" applyNumberFormat="1" applyFont="1" applyFill="1" applyBorder="1" applyAlignment="1">
      <alignment horizontal="center" vertical="center"/>
    </xf>
    <xf numFmtId="169" fontId="11" fillId="0" borderId="7" xfId="6" applyNumberFormat="1" applyFont="1" applyFill="1" applyBorder="1" applyAlignment="1">
      <alignment horizontal="center" vertical="center"/>
    </xf>
    <xf numFmtId="169" fontId="11" fillId="0" borderId="7" xfId="6" applyNumberFormat="1" applyFont="1" applyFill="1" applyBorder="1" applyAlignment="1">
      <alignment vertical="center"/>
    </xf>
    <xf numFmtId="41" fontId="11" fillId="0" borderId="7" xfId="6" applyNumberFormat="1" applyFont="1" applyFill="1" applyBorder="1" applyAlignment="1">
      <alignment vertical="center"/>
    </xf>
    <xf numFmtId="0" fontId="11" fillId="0" borderId="0" xfId="8" applyFont="1" applyFill="1" applyAlignment="1">
      <alignment horizontal="left" vertical="center" indent="1"/>
    </xf>
    <xf numFmtId="0" fontId="11" fillId="0" borderId="0" xfId="8" quotePrefix="1" applyFont="1" applyFill="1" applyAlignment="1">
      <alignment horizontal="left" vertical="center" indent="2"/>
    </xf>
    <xf numFmtId="171" fontId="11" fillId="0" borderId="7" xfId="6" applyNumberFormat="1" applyFont="1" applyFill="1" applyBorder="1" applyAlignment="1">
      <alignment vertical="center"/>
    </xf>
    <xf numFmtId="171" fontId="11" fillId="0" borderId="0" xfId="6" applyNumberFormat="1" applyFont="1" applyFill="1" applyAlignment="1">
      <alignment horizontal="center" vertical="center"/>
    </xf>
    <xf numFmtId="41" fontId="11" fillId="0" borderId="1" xfId="6" applyNumberFormat="1" applyFont="1" applyFill="1" applyBorder="1" applyAlignment="1">
      <alignment vertical="center"/>
    </xf>
    <xf numFmtId="0" fontId="15" fillId="0" borderId="0" xfId="8" applyFont="1" applyFill="1" applyAlignment="1">
      <alignment horizontal="left" vertical="center"/>
    </xf>
    <xf numFmtId="41" fontId="15" fillId="0" borderId="0" xfId="8" applyNumberFormat="1" applyFont="1" applyFill="1" applyAlignment="1">
      <alignment vertical="center"/>
    </xf>
    <xf numFmtId="0" fontId="15" fillId="0" borderId="0" xfId="8" applyFont="1" applyFill="1" applyAlignment="1">
      <alignment vertical="center"/>
    </xf>
    <xf numFmtId="0" fontId="18" fillId="0" borderId="0" xfId="0" applyFont="1" applyFill="1"/>
    <xf numFmtId="170" fontId="11" fillId="0" borderId="0" xfId="6" applyNumberFormat="1" applyFont="1" applyFill="1" applyAlignment="1">
      <alignment horizontal="center" vertical="center"/>
    </xf>
    <xf numFmtId="0" fontId="5" fillId="0" borderId="0" xfId="6" applyFont="1" applyFill="1" applyAlignment="1">
      <alignment vertical="center"/>
    </xf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4" xfId="6" applyFont="1" applyFill="1" applyBorder="1" applyAlignment="1">
      <alignment vertical="center"/>
    </xf>
    <xf numFmtId="0" fontId="8" fillId="0" borderId="4" xfId="6" applyFont="1" applyFill="1" applyBorder="1" applyAlignment="1">
      <alignment horizontal="center" vertical="center"/>
    </xf>
    <xf numFmtId="0" fontId="11" fillId="0" borderId="0" xfId="8" applyFont="1" applyFill="1" applyAlignment="1">
      <alignment horizontal="center" vertical="center"/>
    </xf>
    <xf numFmtId="170" fontId="11" fillId="0" borderId="6" xfId="0" applyNumberFormat="1" applyFont="1" applyFill="1" applyBorder="1" applyAlignment="1">
      <alignment horizontal="center" vertical="center"/>
    </xf>
    <xf numFmtId="41" fontId="11" fillId="0" borderId="6" xfId="0" applyNumberFormat="1" applyFont="1" applyFill="1" applyBorder="1" applyAlignment="1">
      <alignment vertical="center"/>
    </xf>
    <xf numFmtId="0" fontId="11" fillId="0" borderId="0" xfId="8" applyFont="1" applyFill="1" applyAlignment="1">
      <alignment horizontal="left" vertical="center" indent="2"/>
    </xf>
    <xf numFmtId="170" fontId="11" fillId="0" borderId="7" xfId="0" applyNumberFormat="1" applyFont="1" applyFill="1" applyBorder="1" applyAlignment="1">
      <alignment horizontal="center" vertical="center"/>
    </xf>
    <xf numFmtId="41" fontId="11" fillId="0" borderId="7" xfId="0" applyNumberFormat="1" applyFont="1" applyFill="1" applyBorder="1" applyAlignment="1">
      <alignment vertical="center"/>
    </xf>
    <xf numFmtId="41" fontId="11" fillId="0" borderId="2" xfId="6" applyNumberFormat="1" applyFont="1" applyFill="1" applyBorder="1" applyAlignment="1">
      <alignment vertical="center"/>
    </xf>
    <xf numFmtId="41" fontId="11" fillId="0" borderId="3" xfId="6" applyNumberFormat="1" applyFont="1" applyFill="1" applyBorder="1" applyAlignment="1">
      <alignment vertical="center"/>
    </xf>
    <xf numFmtId="0" fontId="11" fillId="0" borderId="0" xfId="6" applyFont="1" applyFill="1" applyAlignment="1">
      <alignment horizontal="left" vertical="center"/>
    </xf>
    <xf numFmtId="0" fontId="5" fillId="0" borderId="0" xfId="6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67" fontId="5" fillId="0" borderId="5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vertical="center"/>
    </xf>
    <xf numFmtId="44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41" fontId="5" fillId="0" borderId="5" xfId="0" quotePrefix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 indent="1"/>
    </xf>
    <xf numFmtId="49" fontId="14" fillId="0" borderId="0" xfId="0" applyNumberFormat="1" applyFont="1" applyFill="1" applyAlignment="1">
      <alignment horizontal="left" vertical="center" indent="3"/>
    </xf>
    <xf numFmtId="41" fontId="5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173" fontId="5" fillId="0" borderId="3" xfId="0" applyNumberFormat="1" applyFont="1" applyFill="1" applyBorder="1" applyAlignment="1">
      <alignment vertical="center"/>
    </xf>
    <xf numFmtId="173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37" fontId="4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3"/>
    </xf>
    <xf numFmtId="49" fontId="5" fillId="0" borderId="0" xfId="0" applyNumberFormat="1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3"/>
    </xf>
    <xf numFmtId="174" fontId="11" fillId="0" borderId="6" xfId="9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8" fillId="0" borderId="5" xfId="6" applyFont="1" applyFill="1" applyBorder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0" fontId="8" fillId="0" borderId="5" xfId="8" applyFont="1" applyFill="1" applyBorder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0" fontId="8" fillId="0" borderId="5" xfId="6" applyFont="1" applyFill="1" applyBorder="1" applyAlignment="1">
      <alignment horizontal="center" vertical="center"/>
    </xf>
    <xf numFmtId="0" fontId="8" fillId="0" borderId="5" xfId="8" applyFont="1" applyFill="1" applyBorder="1" applyAlignment="1">
      <alignment horizontal="center" vertical="center"/>
    </xf>
    <xf numFmtId="0" fontId="8" fillId="0" borderId="0" xfId="6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170" fontId="11" fillId="0" borderId="0" xfId="0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vertical="center"/>
    </xf>
    <xf numFmtId="0" fontId="5" fillId="0" borderId="0" xfId="6" applyFont="1" applyFill="1" applyBorder="1" applyAlignment="1">
      <alignment vertical="center"/>
    </xf>
    <xf numFmtId="0" fontId="8" fillId="0" borderId="0" xfId="8" applyFont="1" applyFill="1" applyBorder="1" applyAlignment="1">
      <alignment horizontal="center" vertical="center"/>
    </xf>
    <xf numFmtId="170" fontId="11" fillId="0" borderId="0" xfId="6" applyNumberFormat="1" applyFont="1" applyFill="1" applyBorder="1" applyAlignment="1">
      <alignment horizontal="center" vertical="center"/>
    </xf>
    <xf numFmtId="0" fontId="0" fillId="0" borderId="0" xfId="0" applyFill="1" applyBorder="1"/>
    <xf numFmtId="171" fontId="19" fillId="0" borderId="0" xfId="6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5" fillId="0" borderId="0" xfId="6" applyNumberFormat="1" applyFont="1" applyFill="1" applyAlignment="1">
      <alignment vertical="center"/>
    </xf>
    <xf numFmtId="0" fontId="8" fillId="0" borderId="5" xfId="6" applyFont="1" applyFill="1" applyBorder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0" fontId="8" fillId="0" borderId="5" xfId="8" applyFont="1" applyFill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11" fillId="0" borderId="0" xfId="6" applyNumberFormat="1" applyFont="1" applyBorder="1" applyAlignment="1">
      <alignment vertical="center"/>
    </xf>
    <xf numFmtId="49" fontId="14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 vertical="center" indent="1"/>
    </xf>
    <xf numFmtId="49" fontId="14" fillId="0" borderId="0" xfId="0" applyNumberFormat="1" applyFont="1" applyAlignment="1">
      <alignment horizontal="left" vertical="center" indent="2"/>
    </xf>
    <xf numFmtId="41" fontId="4" fillId="0" borderId="0" xfId="0" applyNumberFormat="1" applyFont="1" applyAlignment="1">
      <alignment horizontal="right" vertical="center"/>
    </xf>
    <xf numFmtId="169" fontId="4" fillId="0" borderId="0" xfId="1" applyNumberFormat="1" applyFont="1" applyFill="1" applyAlignment="1">
      <alignment horizontal="center" vertical="center"/>
    </xf>
    <xf numFmtId="41" fontId="5" fillId="0" borderId="5" xfId="0" applyNumberFormat="1" applyFont="1" applyBorder="1" applyAlignment="1">
      <alignment horizontal="right" vertical="center"/>
    </xf>
    <xf numFmtId="169" fontId="4" fillId="0" borderId="5" xfId="1" applyNumberFormat="1" applyFont="1" applyFill="1" applyBorder="1" applyAlignment="1">
      <alignment horizontal="center" vertical="center"/>
    </xf>
    <xf numFmtId="0" fontId="11" fillId="0" borderId="0" xfId="6" applyFont="1" applyAlignment="1">
      <alignment vertical="center"/>
    </xf>
    <xf numFmtId="41" fontId="11" fillId="0" borderId="0" xfId="6" applyNumberFormat="1" applyFont="1" applyAlignment="1">
      <alignment vertical="center"/>
    </xf>
    <xf numFmtId="170" fontId="11" fillId="0" borderId="8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0" fontId="11" fillId="0" borderId="0" xfId="8" applyFont="1" applyAlignment="1">
      <alignment horizontal="left" vertical="center"/>
    </xf>
    <xf numFmtId="0" fontId="11" fillId="0" borderId="0" xfId="8" applyFont="1" applyAlignment="1">
      <alignment horizontal="left" vertical="center" indent="1"/>
    </xf>
    <xf numFmtId="41" fontId="11" fillId="0" borderId="8" xfId="0" applyNumberFormat="1" applyFont="1" applyBorder="1" applyAlignment="1">
      <alignment vertical="center"/>
    </xf>
    <xf numFmtId="0" fontId="8" fillId="0" borderId="0" xfId="6" applyFont="1" applyAlignment="1">
      <alignment horizontal="center" vertical="center"/>
    </xf>
    <xf numFmtId="0" fontId="17" fillId="0" borderId="0" xfId="8" applyFont="1" applyAlignment="1">
      <alignment horizontal="center" vertical="center"/>
    </xf>
    <xf numFmtId="169" fontId="11" fillId="0" borderId="0" xfId="6" applyNumberFormat="1" applyFont="1" applyAlignment="1">
      <alignment vertical="center"/>
    </xf>
    <xf numFmtId="170" fontId="11" fillId="0" borderId="8" xfId="6" applyNumberFormat="1" applyFont="1" applyBorder="1" applyAlignment="1">
      <alignment horizontal="center" vertical="center"/>
    </xf>
    <xf numFmtId="0" fontId="16" fillId="0" borderId="0" xfId="0" applyFont="1"/>
    <xf numFmtId="0" fontId="11" fillId="0" borderId="0" xfId="8" quotePrefix="1" applyFont="1" applyAlignment="1">
      <alignment horizontal="left" vertical="center" indent="2"/>
    </xf>
    <xf numFmtId="0" fontId="8" fillId="0" borderId="0" xfId="6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0" xfId="3" applyNumberFormat="1" applyFont="1" applyFill="1" applyBorder="1" applyAlignment="1">
      <alignment vertical="center"/>
    </xf>
    <xf numFmtId="169" fontId="5" fillId="0" borderId="5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 indent="1"/>
    </xf>
    <xf numFmtId="0" fontId="4" fillId="0" borderId="0" xfId="0" applyFont="1" applyFill="1" applyAlignment="1">
      <alignment horizontal="left" vertical="center"/>
    </xf>
    <xf numFmtId="171" fontId="11" fillId="0" borderId="8" xfId="6" applyNumberFormat="1" applyFont="1" applyBorder="1" applyAlignment="1">
      <alignment horizontal="center" vertical="center"/>
    </xf>
    <xf numFmtId="170" fontId="11" fillId="0" borderId="8" xfId="6" applyNumberFormat="1" applyFont="1" applyFill="1" applyBorder="1" applyAlignment="1">
      <alignment horizontal="center" vertical="center"/>
    </xf>
    <xf numFmtId="170" fontId="11" fillId="0" borderId="2" xfId="6" applyNumberFormat="1" applyFont="1" applyBorder="1" applyAlignment="1">
      <alignment horizontal="center" vertical="center"/>
    </xf>
    <xf numFmtId="41" fontId="11" fillId="0" borderId="5" xfId="6" applyNumberFormat="1" applyFont="1" applyFill="1" applyBorder="1" applyAlignment="1">
      <alignment vertical="center"/>
    </xf>
    <xf numFmtId="41" fontId="11" fillId="0" borderId="6" xfId="6" applyNumberFormat="1" applyFont="1" applyFill="1" applyBorder="1" applyAlignment="1">
      <alignment vertical="center"/>
    </xf>
    <xf numFmtId="41" fontId="11" fillId="0" borderId="8" xfId="6" applyNumberFormat="1" applyFont="1" applyFill="1" applyBorder="1" applyAlignment="1">
      <alignment vertical="center"/>
    </xf>
    <xf numFmtId="37" fontId="11" fillId="0" borderId="6" xfId="10" applyNumberFormat="1" applyFont="1" applyFill="1" applyBorder="1" applyAlignment="1">
      <alignment vertical="center"/>
    </xf>
    <xf numFmtId="37" fontId="11" fillId="0" borderId="7" xfId="6" applyNumberFormat="1" applyFont="1" applyFill="1" applyBorder="1" applyAlignment="1">
      <alignment vertical="center"/>
    </xf>
    <xf numFmtId="37" fontId="11" fillId="0" borderId="7" xfId="1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vertical="center"/>
    </xf>
    <xf numFmtId="171" fontId="11" fillId="0" borderId="8" xfId="0" applyNumberFormat="1" applyFont="1" applyFill="1" applyBorder="1" applyAlignment="1">
      <alignment vertical="center"/>
    </xf>
    <xf numFmtId="171" fontId="11" fillId="0" borderId="7" xfId="0" applyNumberFormat="1" applyFont="1" applyFill="1" applyBorder="1" applyAlignment="1">
      <alignment vertical="center"/>
    </xf>
    <xf numFmtId="171" fontId="11" fillId="0" borderId="6" xfId="0" applyNumberFormat="1" applyFont="1" applyFill="1" applyBorder="1" applyAlignment="1">
      <alignment vertical="center"/>
    </xf>
    <xf numFmtId="37" fontId="11" fillId="0" borderId="5" xfId="10" applyNumberFormat="1" applyFont="1" applyFill="1" applyBorder="1" applyAlignment="1">
      <alignment vertical="center"/>
    </xf>
    <xf numFmtId="0" fontId="16" fillId="0" borderId="0" xfId="0" applyFont="1" applyFill="1" applyBorder="1"/>
    <xf numFmtId="164" fontId="8" fillId="0" borderId="0" xfId="2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8" fillId="0" borderId="5" xfId="0" applyNumberFormat="1" applyFont="1" applyFill="1" applyBorder="1" applyAlignment="1">
      <alignment horizontal="right" vertical="center"/>
    </xf>
    <xf numFmtId="37" fontId="5" fillId="0" borderId="0" xfId="6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49" fontId="8" fillId="0" borderId="5" xfId="6" applyNumberFormat="1" applyFont="1" applyFill="1" applyBorder="1" applyAlignment="1">
      <alignment horizontal="center" vertical="center"/>
    </xf>
    <xf numFmtId="0" fontId="8" fillId="0" borderId="2" xfId="6" applyFont="1" applyFill="1" applyBorder="1" applyAlignment="1">
      <alignment horizontal="center" vertical="center"/>
    </xf>
    <xf numFmtId="0" fontId="8" fillId="0" borderId="5" xfId="6" applyFont="1" applyFill="1" applyBorder="1" applyAlignment="1">
      <alignment horizontal="center" vertical="center"/>
    </xf>
    <xf numFmtId="0" fontId="8" fillId="0" borderId="5" xfId="8" applyFont="1" applyFill="1" applyBorder="1" applyAlignment="1">
      <alignment horizontal="center" vertical="center"/>
    </xf>
    <xf numFmtId="0" fontId="8" fillId="0" borderId="2" xfId="8" applyFont="1" applyFill="1" applyBorder="1" applyAlignment="1">
      <alignment horizontal="center" vertical="center"/>
    </xf>
    <xf numFmtId="37" fontId="5" fillId="0" borderId="0" xfId="8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9" fontId="4" fillId="0" borderId="0" xfId="3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3" xfId="9" xr:uid="{00000000-0005-0000-0000-000002000000}"/>
    <cellStyle name="Index Number" xfId="3" xr:uid="{00000000-0005-0000-0000-000003000000}"/>
    <cellStyle name="Normal" xfId="0" builtinId="0"/>
    <cellStyle name="Normal 119" xfId="4" xr:uid="{00000000-0005-0000-0000-000005000000}"/>
    <cellStyle name="Normal 120" xfId="5" xr:uid="{00000000-0005-0000-0000-000006000000}"/>
    <cellStyle name="Normal 2" xfId="6" xr:uid="{00000000-0005-0000-0000-000007000000}"/>
    <cellStyle name="Normal 2 2 2" xfId="10" xr:uid="{53AF038D-5AD7-4667-B5C8-D158D32330AA}"/>
    <cellStyle name="Normal 3" xfId="7" xr:uid="{00000000-0005-0000-0000-000008000000}"/>
    <cellStyle name="ปกติ 2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24"/>
  <sheetViews>
    <sheetView tabSelected="1" zoomScale="80" zoomScaleNormal="80" zoomScaleSheetLayoutView="76" workbookViewId="0">
      <selection activeCell="H30" sqref="H30"/>
    </sheetView>
  </sheetViews>
  <sheetFormatPr defaultColWidth="9.09765625" defaultRowHeight="21" customHeight="1" x14ac:dyDescent="0.75"/>
  <cols>
    <col min="1" max="1" width="59.69921875" style="42" customWidth="1"/>
    <col min="2" max="2" width="10" style="43" customWidth="1"/>
    <col min="3" max="3" width="0.8984375" style="43" customWidth="1"/>
    <col min="4" max="4" width="16.5" style="25" customWidth="1"/>
    <col min="5" max="5" width="1" style="25" customWidth="1"/>
    <col min="6" max="6" width="16.5" style="25" customWidth="1"/>
    <col min="7" max="7" width="0.8984375" style="25" customWidth="1"/>
    <col min="8" max="8" width="16.5" style="25" customWidth="1"/>
    <col min="9" max="9" width="0.8984375" style="25" customWidth="1"/>
    <col min="10" max="10" width="16.5" style="25" customWidth="1"/>
    <col min="11" max="16384" width="9.09765625" style="35"/>
  </cols>
  <sheetData>
    <row r="1" spans="1:10" ht="21" customHeight="1" x14ac:dyDescent="0.75">
      <c r="A1" s="226" t="s">
        <v>116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ht="21" customHeight="1" x14ac:dyDescent="0.75">
      <c r="A2" s="227" t="s">
        <v>55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0" ht="21" customHeight="1" x14ac:dyDescent="0.75">
      <c r="A3" s="227" t="s">
        <v>156</v>
      </c>
      <c r="B3" s="228"/>
      <c r="C3" s="228"/>
      <c r="D3" s="228"/>
      <c r="E3" s="228"/>
      <c r="F3" s="228"/>
      <c r="G3" s="228"/>
      <c r="H3" s="228"/>
      <c r="I3" s="228"/>
      <c r="J3" s="228"/>
    </row>
    <row r="4" spans="1:10" ht="21" customHeight="1" x14ac:dyDescent="0.75">
      <c r="A4" s="229" t="s">
        <v>80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0" ht="9" customHeight="1" x14ac:dyDescent="0.75"/>
    <row r="6" spans="1:10" s="44" customFormat="1" ht="21" customHeight="1" x14ac:dyDescent="0.75">
      <c r="A6" s="202"/>
      <c r="D6" s="231" t="s">
        <v>65</v>
      </c>
      <c r="E6" s="231"/>
      <c r="F6" s="231"/>
      <c r="G6" s="204"/>
      <c r="H6" s="231" t="s">
        <v>67</v>
      </c>
      <c r="I6" s="231"/>
      <c r="J6" s="231"/>
    </row>
    <row r="7" spans="1:10" s="44" customFormat="1" ht="21" customHeight="1" x14ac:dyDescent="0.75">
      <c r="A7" s="202"/>
      <c r="D7" s="231" t="s">
        <v>66</v>
      </c>
      <c r="E7" s="231"/>
      <c r="F7" s="231"/>
      <c r="G7" s="204"/>
      <c r="H7" s="231" t="s">
        <v>66</v>
      </c>
      <c r="I7" s="231"/>
      <c r="J7" s="231"/>
    </row>
    <row r="8" spans="1:10" s="44" customFormat="1" ht="21" customHeight="1" x14ac:dyDescent="0.75">
      <c r="A8" s="202"/>
      <c r="D8" s="26" t="s">
        <v>99</v>
      </c>
      <c r="E8" s="26"/>
      <c r="F8" s="204" t="s">
        <v>100</v>
      </c>
      <c r="G8" s="137"/>
      <c r="H8" s="26" t="s">
        <v>99</v>
      </c>
      <c r="I8" s="26"/>
      <c r="J8" s="204" t="s">
        <v>100</v>
      </c>
    </row>
    <row r="9" spans="1:10" s="44" customFormat="1" ht="21" customHeight="1" x14ac:dyDescent="0.75">
      <c r="A9" s="202"/>
      <c r="D9" s="26" t="s">
        <v>101</v>
      </c>
      <c r="E9" s="26"/>
      <c r="F9" s="204"/>
      <c r="G9" s="137"/>
      <c r="H9" s="26" t="s">
        <v>101</v>
      </c>
      <c r="I9" s="26"/>
      <c r="J9" s="204"/>
    </row>
    <row r="10" spans="1:10" s="44" customFormat="1" ht="21" customHeight="1" x14ac:dyDescent="0.75">
      <c r="A10" s="202"/>
      <c r="D10" s="27" t="s">
        <v>150</v>
      </c>
      <c r="E10" s="27"/>
      <c r="F10" s="27" t="s">
        <v>102</v>
      </c>
      <c r="G10" s="27"/>
      <c r="H10" s="27" t="s">
        <v>150</v>
      </c>
      <c r="I10" s="27"/>
      <c r="J10" s="27" t="s">
        <v>102</v>
      </c>
    </row>
    <row r="11" spans="1:10" s="44" customFormat="1" ht="21" customHeight="1" x14ac:dyDescent="0.75">
      <c r="A11" s="138"/>
      <c r="B11" s="202" t="s">
        <v>62</v>
      </c>
      <c r="C11" s="139"/>
      <c r="D11" s="28">
        <v>2024</v>
      </c>
      <c r="E11" s="28"/>
      <c r="F11" s="28">
        <v>2023</v>
      </c>
      <c r="G11" s="28"/>
      <c r="H11" s="28">
        <v>2024</v>
      </c>
      <c r="I11" s="28"/>
      <c r="J11" s="28">
        <v>2023</v>
      </c>
    </row>
    <row r="12" spans="1:10" ht="21" customHeight="1" x14ac:dyDescent="0.75">
      <c r="A12" s="140" t="s">
        <v>56</v>
      </c>
      <c r="D12" s="29"/>
      <c r="E12" s="29"/>
      <c r="F12" s="29"/>
      <c r="G12" s="29"/>
      <c r="H12" s="29"/>
      <c r="I12" s="29"/>
      <c r="J12" s="29"/>
    </row>
    <row r="13" spans="1:10" ht="21" customHeight="1" x14ac:dyDescent="0.75">
      <c r="A13" s="21" t="s">
        <v>25</v>
      </c>
      <c r="B13" s="43" t="s">
        <v>103</v>
      </c>
      <c r="C13" s="111"/>
      <c r="D13" s="1">
        <v>3000591</v>
      </c>
      <c r="E13" s="1"/>
      <c r="F13" s="1">
        <v>16083827</v>
      </c>
      <c r="G13" s="2"/>
      <c r="H13" s="1">
        <v>2978532</v>
      </c>
      <c r="I13" s="1"/>
      <c r="J13" s="1">
        <v>16065650</v>
      </c>
    </row>
    <row r="14" spans="1:10" ht="21" customHeight="1" x14ac:dyDescent="0.75">
      <c r="A14" s="21" t="s">
        <v>23</v>
      </c>
      <c r="B14" s="43" t="s">
        <v>104</v>
      </c>
      <c r="C14" s="111"/>
      <c r="D14" s="1">
        <v>2665479</v>
      </c>
      <c r="E14" s="1"/>
      <c r="F14" s="1">
        <v>1598550</v>
      </c>
      <c r="G14" s="2"/>
      <c r="H14" s="1">
        <v>2665479</v>
      </c>
      <c r="I14" s="1"/>
      <c r="J14" s="1">
        <v>1598550</v>
      </c>
    </row>
    <row r="15" spans="1:10" ht="21" customHeight="1" x14ac:dyDescent="0.75">
      <c r="A15" s="21" t="s">
        <v>63</v>
      </c>
      <c r="C15" s="111"/>
      <c r="D15" s="1">
        <v>2281757</v>
      </c>
      <c r="E15" s="1"/>
      <c r="F15" s="1">
        <v>1470634</v>
      </c>
      <c r="G15" s="2"/>
      <c r="H15" s="1">
        <v>2281757</v>
      </c>
      <c r="I15" s="1"/>
      <c r="J15" s="1">
        <v>1470634</v>
      </c>
    </row>
    <row r="16" spans="1:10" ht="21" customHeight="1" x14ac:dyDescent="0.75">
      <c r="A16" s="21" t="s">
        <v>19</v>
      </c>
      <c r="B16" s="43" t="s">
        <v>105</v>
      </c>
      <c r="C16" s="111"/>
      <c r="D16" s="1">
        <v>514473</v>
      </c>
      <c r="E16" s="1"/>
      <c r="F16" s="1">
        <v>459602</v>
      </c>
      <c r="G16" s="2"/>
      <c r="H16" s="1">
        <v>514473</v>
      </c>
      <c r="I16" s="1"/>
      <c r="J16" s="1">
        <v>459602</v>
      </c>
    </row>
    <row r="17" spans="1:10" ht="21" customHeight="1" x14ac:dyDescent="0.75">
      <c r="A17" s="21" t="s">
        <v>73</v>
      </c>
      <c r="B17" s="43" t="s">
        <v>52</v>
      </c>
      <c r="C17" s="111"/>
      <c r="D17" s="1">
        <v>843557</v>
      </c>
      <c r="E17" s="1"/>
      <c r="F17" s="1">
        <v>1035861</v>
      </c>
      <c r="G17" s="2"/>
      <c r="H17" s="1">
        <v>843557</v>
      </c>
      <c r="I17" s="1"/>
      <c r="J17" s="1">
        <v>1035861</v>
      </c>
    </row>
    <row r="18" spans="1:10" ht="21" customHeight="1" x14ac:dyDescent="0.75">
      <c r="A18" s="21" t="s">
        <v>31</v>
      </c>
      <c r="B18" s="43" t="s">
        <v>106</v>
      </c>
      <c r="C18" s="111"/>
      <c r="D18" s="1">
        <v>1057999</v>
      </c>
      <c r="E18" s="1"/>
      <c r="F18" s="1">
        <v>342957</v>
      </c>
      <c r="G18" s="2"/>
      <c r="H18" s="1">
        <v>1057999</v>
      </c>
      <c r="I18" s="1"/>
      <c r="J18" s="1">
        <v>342957</v>
      </c>
    </row>
    <row r="19" spans="1:10" ht="21" customHeight="1" x14ac:dyDescent="0.75">
      <c r="A19" s="21" t="s">
        <v>20</v>
      </c>
      <c r="C19" s="111"/>
      <c r="D19" s="1"/>
      <c r="E19" s="1"/>
      <c r="F19" s="1"/>
      <c r="G19" s="2"/>
      <c r="H19" s="1"/>
      <c r="I19" s="1"/>
      <c r="J19" s="1"/>
    </row>
    <row r="20" spans="1:10" ht="21" customHeight="1" x14ac:dyDescent="0.75">
      <c r="A20" s="21" t="s">
        <v>123</v>
      </c>
      <c r="B20" s="43" t="s">
        <v>111</v>
      </c>
      <c r="C20" s="111"/>
      <c r="D20" s="1">
        <v>284449120</v>
      </c>
      <c r="E20" s="1"/>
      <c r="F20" s="1">
        <v>289039078</v>
      </c>
      <c r="G20" s="2"/>
      <c r="H20" s="1">
        <v>284449120</v>
      </c>
      <c r="I20" s="1"/>
      <c r="J20" s="1">
        <v>289039078</v>
      </c>
    </row>
    <row r="21" spans="1:10" ht="21" customHeight="1" x14ac:dyDescent="0.75">
      <c r="A21" s="21" t="s">
        <v>87</v>
      </c>
      <c r="B21" s="43" t="s">
        <v>39</v>
      </c>
      <c r="C21" s="111"/>
      <c r="D21" s="1">
        <v>11010648</v>
      </c>
      <c r="E21" s="1"/>
      <c r="F21" s="1">
        <v>11607323</v>
      </c>
      <c r="G21" s="2"/>
      <c r="H21" s="1">
        <v>11010648</v>
      </c>
      <c r="I21" s="1"/>
      <c r="J21" s="1">
        <v>11607323</v>
      </c>
    </row>
    <row r="22" spans="1:10" ht="21" customHeight="1" x14ac:dyDescent="0.75">
      <c r="A22" s="114" t="s">
        <v>193</v>
      </c>
      <c r="B22" s="43" t="s">
        <v>40</v>
      </c>
      <c r="C22" s="111"/>
      <c r="D22" s="1">
        <v>122594</v>
      </c>
      <c r="E22" s="1"/>
      <c r="F22" s="1">
        <v>125372</v>
      </c>
      <c r="G22" s="2"/>
      <c r="H22" s="1">
        <v>122594</v>
      </c>
      <c r="I22" s="1"/>
      <c r="J22" s="1">
        <v>125372</v>
      </c>
    </row>
    <row r="23" spans="1:10" ht="21" customHeight="1" x14ac:dyDescent="0.75">
      <c r="A23" s="49" t="s">
        <v>135</v>
      </c>
      <c r="B23" s="43" t="s">
        <v>53</v>
      </c>
      <c r="C23" s="111"/>
      <c r="D23" s="12">
        <v>0</v>
      </c>
      <c r="E23" s="1"/>
      <c r="F23" s="12">
        <v>0</v>
      </c>
      <c r="G23" s="2"/>
      <c r="H23" s="1">
        <v>23760</v>
      </c>
      <c r="I23" s="1"/>
      <c r="J23" s="1">
        <v>23760</v>
      </c>
    </row>
    <row r="24" spans="1:10" ht="21" customHeight="1" x14ac:dyDescent="0.75">
      <c r="A24" s="114" t="s">
        <v>94</v>
      </c>
      <c r="B24" s="43" t="s">
        <v>76</v>
      </c>
      <c r="C24" s="111"/>
      <c r="D24" s="1">
        <v>258788</v>
      </c>
      <c r="E24" s="1"/>
      <c r="F24" s="1">
        <v>152252</v>
      </c>
      <c r="G24" s="2"/>
      <c r="H24" s="1">
        <v>258788</v>
      </c>
      <c r="I24" s="1"/>
      <c r="J24" s="1">
        <v>152252</v>
      </c>
    </row>
    <row r="25" spans="1:10" ht="21" customHeight="1" x14ac:dyDescent="0.75">
      <c r="A25" s="114" t="s">
        <v>161</v>
      </c>
      <c r="B25" s="43" t="s">
        <v>41</v>
      </c>
      <c r="C25" s="111"/>
      <c r="D25" s="1">
        <v>1945952</v>
      </c>
      <c r="E25" s="1"/>
      <c r="F25" s="1">
        <v>2002762</v>
      </c>
      <c r="G25" s="2"/>
      <c r="H25" s="1">
        <v>1945952</v>
      </c>
      <c r="I25" s="1"/>
      <c r="J25" s="1">
        <v>2002762</v>
      </c>
    </row>
    <row r="26" spans="1:10" ht="21" customHeight="1" x14ac:dyDescent="0.75">
      <c r="A26" s="114" t="s">
        <v>26</v>
      </c>
      <c r="C26" s="111"/>
      <c r="D26" s="1">
        <v>4955</v>
      </c>
      <c r="E26" s="1"/>
      <c r="F26" s="1">
        <v>4955</v>
      </c>
      <c r="G26" s="2"/>
      <c r="H26" s="13">
        <v>0</v>
      </c>
      <c r="I26" s="1"/>
      <c r="J26" s="13" t="s">
        <v>149</v>
      </c>
    </row>
    <row r="27" spans="1:10" ht="21" customHeight="1" x14ac:dyDescent="0.75">
      <c r="A27" s="114" t="s">
        <v>32</v>
      </c>
      <c r="B27" s="35"/>
      <c r="C27" s="111"/>
      <c r="D27" s="1">
        <v>128795</v>
      </c>
      <c r="E27" s="1"/>
      <c r="F27" s="1">
        <v>121142</v>
      </c>
      <c r="G27" s="2"/>
      <c r="H27" s="1">
        <v>128795</v>
      </c>
      <c r="I27" s="1"/>
      <c r="J27" s="1">
        <v>121142</v>
      </c>
    </row>
    <row r="28" spans="1:10" ht="21" customHeight="1" x14ac:dyDescent="0.75">
      <c r="A28" s="114" t="s">
        <v>64</v>
      </c>
      <c r="B28" s="43" t="s">
        <v>38</v>
      </c>
      <c r="C28" s="111"/>
      <c r="D28" s="1">
        <v>847708</v>
      </c>
      <c r="E28" s="1"/>
      <c r="F28" s="1">
        <v>1558583</v>
      </c>
      <c r="G28" s="2"/>
      <c r="H28" s="1">
        <v>847708</v>
      </c>
      <c r="I28" s="1"/>
      <c r="J28" s="1">
        <v>1558583</v>
      </c>
    </row>
    <row r="29" spans="1:10" ht="21" customHeight="1" x14ac:dyDescent="0.75">
      <c r="A29" s="114" t="s">
        <v>0</v>
      </c>
      <c r="B29" s="43" t="s">
        <v>42</v>
      </c>
      <c r="C29" s="111"/>
      <c r="D29" s="1">
        <v>4461244</v>
      </c>
      <c r="E29" s="1"/>
      <c r="F29" s="1">
        <v>327951</v>
      </c>
      <c r="G29" s="2"/>
      <c r="H29" s="1">
        <v>4453604</v>
      </c>
      <c r="I29" s="1"/>
      <c r="J29" s="1">
        <v>313510</v>
      </c>
    </row>
    <row r="30" spans="1:10" ht="21" customHeight="1" thickBot="1" x14ac:dyDescent="0.8">
      <c r="A30" s="141" t="s">
        <v>57</v>
      </c>
      <c r="D30" s="30">
        <f>SUM(D13:D29)</f>
        <v>313593660</v>
      </c>
      <c r="F30" s="30">
        <f>SUM(F13:F29)</f>
        <v>325930849</v>
      </c>
      <c r="H30" s="30">
        <f>SUM(H13:H29)</f>
        <v>313582766</v>
      </c>
      <c r="J30" s="30">
        <f>SUM(J13:J29)</f>
        <v>325917036</v>
      </c>
    </row>
    <row r="31" spans="1:10" ht="21" customHeight="1" thickTop="1" x14ac:dyDescent="0.75">
      <c r="D31" s="2"/>
      <c r="H31" s="2"/>
    </row>
    <row r="32" spans="1:10" ht="21" hidden="1" customHeight="1" x14ac:dyDescent="0.75"/>
    <row r="33" ht="21" hidden="1" customHeight="1" x14ac:dyDescent="0.75"/>
    <row r="34" ht="21" hidden="1" customHeight="1" x14ac:dyDescent="0.75"/>
    <row r="35" ht="21" hidden="1" customHeight="1" x14ac:dyDescent="0.75"/>
    <row r="36" ht="21" hidden="1" customHeight="1" x14ac:dyDescent="0.75"/>
    <row r="37" ht="21" hidden="1" customHeight="1" x14ac:dyDescent="0.75"/>
    <row r="38" ht="21" hidden="1" customHeight="1" x14ac:dyDescent="0.75"/>
    <row r="39" ht="21" hidden="1" customHeight="1" x14ac:dyDescent="0.75"/>
    <row r="40" ht="21" hidden="1" customHeight="1" x14ac:dyDescent="0.75"/>
    <row r="41" ht="21" hidden="1" customHeight="1" x14ac:dyDescent="0.75"/>
    <row r="42" ht="21" hidden="1" customHeight="1" x14ac:dyDescent="0.75"/>
    <row r="43" ht="21" hidden="1" customHeight="1" x14ac:dyDescent="0.75"/>
    <row r="44" ht="21" hidden="1" customHeight="1" x14ac:dyDescent="0.75"/>
    <row r="45" ht="21" hidden="1" customHeight="1" x14ac:dyDescent="0.75"/>
    <row r="46" ht="21" hidden="1" customHeight="1" x14ac:dyDescent="0.75"/>
    <row r="47" ht="21" hidden="1" customHeight="1" x14ac:dyDescent="0.75"/>
    <row r="70" spans="1:10" ht="21" customHeight="1" x14ac:dyDescent="0.75">
      <c r="A70" s="230" t="s">
        <v>91</v>
      </c>
      <c r="B70" s="230"/>
      <c r="C70" s="230"/>
      <c r="D70" s="230"/>
      <c r="E70" s="230"/>
      <c r="F70" s="230"/>
      <c r="G70" s="230"/>
      <c r="H70" s="230"/>
      <c r="I70" s="230"/>
      <c r="J70" s="230"/>
    </row>
    <row r="71" spans="1:10" ht="21" customHeight="1" x14ac:dyDescent="0.75">
      <c r="A71" s="226" t="s">
        <v>116</v>
      </c>
      <c r="B71" s="226"/>
      <c r="C71" s="226"/>
      <c r="D71" s="226"/>
      <c r="E71" s="226"/>
      <c r="F71" s="226"/>
      <c r="G71" s="226"/>
      <c r="H71" s="226"/>
      <c r="I71" s="226"/>
      <c r="J71" s="226"/>
    </row>
    <row r="72" spans="1:10" ht="21" customHeight="1" x14ac:dyDescent="0.75">
      <c r="A72" s="227" t="s">
        <v>58</v>
      </c>
      <c r="B72" s="227"/>
      <c r="C72" s="227"/>
      <c r="D72" s="227"/>
      <c r="E72" s="227"/>
      <c r="F72" s="227"/>
      <c r="G72" s="227"/>
      <c r="H72" s="227"/>
      <c r="I72" s="227"/>
      <c r="J72" s="227"/>
    </row>
    <row r="73" spans="1:10" ht="21" customHeight="1" x14ac:dyDescent="0.75">
      <c r="A73" s="227" t="s">
        <v>156</v>
      </c>
      <c r="B73" s="228"/>
      <c r="C73" s="228"/>
      <c r="D73" s="228"/>
      <c r="E73" s="228"/>
      <c r="F73" s="228"/>
      <c r="G73" s="228"/>
      <c r="H73" s="228"/>
      <c r="I73" s="228"/>
      <c r="J73" s="228"/>
    </row>
    <row r="74" spans="1:10" ht="21" customHeight="1" x14ac:dyDescent="0.75">
      <c r="A74" s="229" t="s">
        <v>80</v>
      </c>
      <c r="B74" s="229"/>
      <c r="C74" s="229"/>
      <c r="D74" s="229"/>
      <c r="E74" s="229"/>
      <c r="F74" s="229"/>
      <c r="G74" s="229"/>
      <c r="H74" s="229"/>
      <c r="I74" s="229"/>
      <c r="J74" s="229"/>
    </row>
    <row r="75" spans="1:10" ht="9" customHeight="1" x14ac:dyDescent="0.75"/>
    <row r="76" spans="1:10" s="44" customFormat="1" ht="21" customHeight="1" x14ac:dyDescent="0.75">
      <c r="A76" s="202"/>
      <c r="D76" s="231" t="s">
        <v>65</v>
      </c>
      <c r="E76" s="231"/>
      <c r="F76" s="231"/>
      <c r="G76" s="204"/>
      <c r="H76" s="231" t="s">
        <v>67</v>
      </c>
      <c r="I76" s="231"/>
      <c r="J76" s="231"/>
    </row>
    <row r="77" spans="1:10" s="44" customFormat="1" ht="21" customHeight="1" x14ac:dyDescent="0.75">
      <c r="A77" s="202"/>
      <c r="D77" s="231" t="s">
        <v>66</v>
      </c>
      <c r="E77" s="231"/>
      <c r="F77" s="231"/>
      <c r="G77" s="204"/>
      <c r="H77" s="231" t="s">
        <v>66</v>
      </c>
      <c r="I77" s="231"/>
      <c r="J77" s="231"/>
    </row>
    <row r="78" spans="1:10" s="44" customFormat="1" ht="21" customHeight="1" x14ac:dyDescent="0.75">
      <c r="A78" s="202"/>
      <c r="D78" s="26" t="s">
        <v>99</v>
      </c>
      <c r="E78" s="26"/>
      <c r="F78" s="204" t="s">
        <v>100</v>
      </c>
      <c r="G78" s="137"/>
      <c r="H78" s="26" t="s">
        <v>99</v>
      </c>
      <c r="I78" s="26"/>
      <c r="J78" s="204" t="s">
        <v>100</v>
      </c>
    </row>
    <row r="79" spans="1:10" s="44" customFormat="1" ht="21" customHeight="1" x14ac:dyDescent="0.75">
      <c r="A79" s="202"/>
      <c r="D79" s="26" t="s">
        <v>101</v>
      </c>
      <c r="E79" s="26"/>
      <c r="F79" s="204"/>
      <c r="G79" s="137"/>
      <c r="H79" s="26" t="s">
        <v>101</v>
      </c>
      <c r="I79" s="26"/>
      <c r="J79" s="204"/>
    </row>
    <row r="80" spans="1:10" s="44" customFormat="1" ht="21" customHeight="1" x14ac:dyDescent="0.75">
      <c r="A80" s="202"/>
      <c r="D80" s="27" t="s">
        <v>150</v>
      </c>
      <c r="E80" s="27"/>
      <c r="F80" s="27" t="s">
        <v>102</v>
      </c>
      <c r="G80" s="27"/>
      <c r="H80" s="27" t="s">
        <v>150</v>
      </c>
      <c r="I80" s="27"/>
      <c r="J80" s="27" t="s">
        <v>102</v>
      </c>
    </row>
    <row r="81" spans="1:10" s="44" customFormat="1" ht="21" customHeight="1" x14ac:dyDescent="0.75">
      <c r="A81" s="138"/>
      <c r="B81" s="202" t="s">
        <v>62</v>
      </c>
      <c r="C81" s="139"/>
      <c r="D81" s="28">
        <v>2024</v>
      </c>
      <c r="E81" s="28"/>
      <c r="F81" s="28">
        <v>2023</v>
      </c>
      <c r="G81" s="28"/>
      <c r="H81" s="28">
        <v>2024</v>
      </c>
      <c r="I81" s="28"/>
      <c r="J81" s="28">
        <v>2023</v>
      </c>
    </row>
    <row r="82" spans="1:10" ht="21" customHeight="1" x14ac:dyDescent="0.75">
      <c r="A82" s="142" t="s">
        <v>190</v>
      </c>
      <c r="B82" s="142"/>
      <c r="C82" s="122"/>
      <c r="D82" s="31"/>
      <c r="E82" s="31"/>
      <c r="F82" s="38"/>
      <c r="G82" s="38"/>
      <c r="H82" s="31"/>
      <c r="I82" s="31"/>
      <c r="J82" s="38"/>
    </row>
    <row r="83" spans="1:10" ht="21" customHeight="1" x14ac:dyDescent="0.75">
      <c r="A83" s="143" t="s">
        <v>59</v>
      </c>
      <c r="D83" s="3"/>
      <c r="E83" s="3"/>
      <c r="F83" s="3"/>
      <c r="G83" s="4"/>
      <c r="H83" s="3"/>
      <c r="I83" s="3"/>
      <c r="J83" s="3"/>
    </row>
    <row r="84" spans="1:10" ht="21" customHeight="1" x14ac:dyDescent="0.75">
      <c r="A84" s="35" t="s">
        <v>2</v>
      </c>
      <c r="B84" s="43" t="s">
        <v>43</v>
      </c>
      <c r="C84" s="111"/>
      <c r="D84" s="1">
        <v>262772802</v>
      </c>
      <c r="E84" s="1"/>
      <c r="F84" s="1">
        <v>278896319</v>
      </c>
      <c r="G84" s="2"/>
      <c r="H84" s="1">
        <v>262772802</v>
      </c>
      <c r="I84" s="1"/>
      <c r="J84" s="1">
        <v>278896319</v>
      </c>
    </row>
    <row r="85" spans="1:10" ht="21" customHeight="1" x14ac:dyDescent="0.75">
      <c r="A85" s="21" t="s">
        <v>74</v>
      </c>
      <c r="B85" s="43" t="s">
        <v>44</v>
      </c>
      <c r="C85" s="111"/>
      <c r="D85" s="1">
        <v>828766</v>
      </c>
      <c r="E85" s="1"/>
      <c r="F85" s="1">
        <v>916592</v>
      </c>
      <c r="G85" s="2"/>
      <c r="H85" s="1">
        <v>828766</v>
      </c>
      <c r="I85" s="1"/>
      <c r="J85" s="1">
        <v>916592</v>
      </c>
    </row>
    <row r="86" spans="1:10" ht="21" customHeight="1" x14ac:dyDescent="0.75">
      <c r="A86" s="21" t="s">
        <v>33</v>
      </c>
      <c r="B86" s="43" t="s">
        <v>106</v>
      </c>
      <c r="C86" s="111"/>
      <c r="D86" s="1">
        <v>1532</v>
      </c>
      <c r="E86" s="1"/>
      <c r="F86" s="1">
        <v>133704</v>
      </c>
      <c r="G86" s="2"/>
      <c r="H86" s="1">
        <v>1532</v>
      </c>
      <c r="I86" s="1"/>
      <c r="J86" s="1">
        <v>133704</v>
      </c>
    </row>
    <row r="87" spans="1:10" ht="21" customHeight="1" x14ac:dyDescent="0.75">
      <c r="A87" s="21" t="s">
        <v>1</v>
      </c>
      <c r="C87" s="111"/>
      <c r="D87" s="12">
        <v>0</v>
      </c>
      <c r="E87" s="1"/>
      <c r="F87" s="1">
        <v>25093</v>
      </c>
      <c r="G87" s="2"/>
      <c r="H87" s="12">
        <v>0</v>
      </c>
      <c r="I87" s="1"/>
      <c r="J87" s="1">
        <v>25093</v>
      </c>
    </row>
    <row r="88" spans="1:10" ht="21" customHeight="1" x14ac:dyDescent="0.75">
      <c r="A88" s="21" t="s">
        <v>49</v>
      </c>
      <c r="B88" s="43" t="s">
        <v>45</v>
      </c>
      <c r="C88" s="111"/>
      <c r="D88" s="1">
        <v>225846</v>
      </c>
      <c r="E88" s="1"/>
      <c r="F88" s="1">
        <v>217539</v>
      </c>
      <c r="G88" s="2"/>
      <c r="H88" s="1">
        <v>224749</v>
      </c>
      <c r="I88" s="1"/>
      <c r="J88" s="1">
        <v>216441</v>
      </c>
    </row>
    <row r="89" spans="1:10" ht="21" customHeight="1" x14ac:dyDescent="0.75">
      <c r="A89" s="21" t="s">
        <v>21</v>
      </c>
      <c r="B89" s="43" t="s">
        <v>46</v>
      </c>
      <c r="C89" s="111"/>
      <c r="D89" s="1">
        <v>1532955</v>
      </c>
      <c r="E89" s="1"/>
      <c r="F89" s="1">
        <v>1306321</v>
      </c>
      <c r="G89" s="2"/>
      <c r="H89" s="1">
        <v>1529065</v>
      </c>
      <c r="I89" s="1"/>
      <c r="J89" s="1">
        <v>1297657</v>
      </c>
    </row>
    <row r="90" spans="1:10" ht="21" customHeight="1" x14ac:dyDescent="0.75">
      <c r="A90" s="56" t="s">
        <v>3</v>
      </c>
      <c r="C90" s="111"/>
      <c r="D90" s="32">
        <f>SUM(D84:D89)</f>
        <v>265361901</v>
      </c>
      <c r="F90" s="32">
        <f>SUM(F84:F89)</f>
        <v>281495568</v>
      </c>
      <c r="H90" s="32">
        <f>SUM(H84:H89)</f>
        <v>265356914</v>
      </c>
      <c r="J90" s="32">
        <f>SUM(J84:J89)</f>
        <v>281485806</v>
      </c>
    </row>
    <row r="91" spans="1:10" ht="21" customHeight="1" x14ac:dyDescent="0.75">
      <c r="A91" s="56"/>
      <c r="B91" s="111"/>
      <c r="C91" s="111"/>
      <c r="D91" s="6"/>
      <c r="F91" s="6"/>
    </row>
    <row r="92" spans="1:10" ht="21" customHeight="1" x14ac:dyDescent="0.75">
      <c r="A92" s="144" t="s">
        <v>192</v>
      </c>
      <c r="B92" s="111"/>
      <c r="C92" s="111"/>
    </row>
    <row r="93" spans="1:10" ht="21" customHeight="1" x14ac:dyDescent="0.75">
      <c r="A93" s="49" t="s">
        <v>4</v>
      </c>
      <c r="B93" s="111"/>
      <c r="C93" s="111"/>
    </row>
    <row r="94" spans="1:10" ht="21" customHeight="1" x14ac:dyDescent="0.75">
      <c r="A94" s="47" t="s">
        <v>78</v>
      </c>
      <c r="B94" s="111"/>
      <c r="C94" s="111"/>
    </row>
    <row r="95" spans="1:10" ht="21" customHeight="1" thickBot="1" x14ac:dyDescent="0.8">
      <c r="A95" s="145" t="s">
        <v>137</v>
      </c>
      <c r="B95" s="111"/>
      <c r="C95" s="111"/>
      <c r="D95" s="5">
        <v>1708000</v>
      </c>
      <c r="E95" s="6"/>
      <c r="F95" s="5">
        <v>1708000</v>
      </c>
      <c r="G95" s="6"/>
      <c r="H95" s="5">
        <v>1708000</v>
      </c>
      <c r="I95" s="6"/>
      <c r="J95" s="5">
        <v>1708000</v>
      </c>
    </row>
    <row r="96" spans="1:10" ht="21" customHeight="1" thickTop="1" x14ac:dyDescent="0.75">
      <c r="A96" s="47" t="s">
        <v>195</v>
      </c>
      <c r="C96" s="111"/>
    </row>
    <row r="97" spans="1:10" ht="21" customHeight="1" x14ac:dyDescent="0.75">
      <c r="A97" s="145" t="s">
        <v>138</v>
      </c>
      <c r="B97" s="111"/>
      <c r="C97" s="111"/>
    </row>
    <row r="98" spans="1:10" ht="21" customHeight="1" x14ac:dyDescent="0.75">
      <c r="A98" s="145" t="s">
        <v>200</v>
      </c>
      <c r="B98" s="111"/>
      <c r="C98" s="111"/>
      <c r="D98" s="6">
        <v>1707566</v>
      </c>
      <c r="F98" s="6">
        <v>1707566</v>
      </c>
      <c r="H98" s="6">
        <v>1707566</v>
      </c>
      <c r="J98" s="6">
        <v>1707566</v>
      </c>
    </row>
    <row r="99" spans="1:10" ht="21" customHeight="1" x14ac:dyDescent="0.75">
      <c r="A99" s="56"/>
      <c r="B99" s="111"/>
      <c r="C99" s="111"/>
    </row>
    <row r="100" spans="1:10" ht="21" customHeight="1" x14ac:dyDescent="0.75">
      <c r="A100" s="21" t="s">
        <v>22</v>
      </c>
      <c r="C100" s="111"/>
      <c r="D100" s="6">
        <v>3360993</v>
      </c>
      <c r="E100" s="6"/>
      <c r="F100" s="6">
        <v>3360993</v>
      </c>
      <c r="G100" s="6"/>
      <c r="H100" s="6">
        <v>3360993</v>
      </c>
      <c r="I100" s="6"/>
      <c r="J100" s="6">
        <v>3360993</v>
      </c>
    </row>
    <row r="101" spans="1:10" ht="21" customHeight="1" x14ac:dyDescent="0.75">
      <c r="A101" s="21" t="s">
        <v>5</v>
      </c>
      <c r="B101" s="111"/>
      <c r="C101" s="111"/>
    </row>
    <row r="102" spans="1:10" ht="21" customHeight="1" x14ac:dyDescent="0.75">
      <c r="A102" s="45" t="s">
        <v>15</v>
      </c>
      <c r="B102" s="111"/>
      <c r="C102" s="111"/>
    </row>
    <row r="103" spans="1:10" ht="21" customHeight="1" x14ac:dyDescent="0.75">
      <c r="A103" s="145" t="s">
        <v>127</v>
      </c>
      <c r="C103" s="111"/>
      <c r="D103" s="6">
        <v>170800</v>
      </c>
      <c r="E103" s="6"/>
      <c r="F103" s="6">
        <v>170800</v>
      </c>
      <c r="G103" s="6"/>
      <c r="H103" s="6">
        <v>170800</v>
      </c>
      <c r="I103" s="6"/>
      <c r="J103" s="6">
        <v>170800</v>
      </c>
    </row>
    <row r="104" spans="1:10" ht="21" customHeight="1" x14ac:dyDescent="0.75">
      <c r="A104" s="145" t="s">
        <v>17</v>
      </c>
      <c r="B104" s="111"/>
      <c r="C104" s="111"/>
      <c r="D104" s="6">
        <v>400000</v>
      </c>
      <c r="E104" s="6"/>
      <c r="F104" s="6">
        <v>400000</v>
      </c>
      <c r="G104" s="6"/>
      <c r="H104" s="6">
        <v>400000</v>
      </c>
      <c r="I104" s="6"/>
      <c r="J104" s="6">
        <v>400000</v>
      </c>
    </row>
    <row r="105" spans="1:10" ht="21" customHeight="1" x14ac:dyDescent="0.75">
      <c r="A105" s="47" t="s">
        <v>79</v>
      </c>
      <c r="B105" s="111"/>
      <c r="C105" s="111"/>
      <c r="D105" s="6">
        <v>39258443</v>
      </c>
      <c r="E105" s="6"/>
      <c r="F105" s="6">
        <v>37254526</v>
      </c>
      <c r="G105" s="6"/>
      <c r="H105" s="6">
        <v>39252845</v>
      </c>
      <c r="I105" s="6"/>
      <c r="J105" s="6">
        <v>37250765</v>
      </c>
    </row>
    <row r="106" spans="1:10" ht="21" customHeight="1" x14ac:dyDescent="0.75">
      <c r="A106" s="49" t="s">
        <v>140</v>
      </c>
      <c r="B106" s="111"/>
      <c r="C106" s="111"/>
      <c r="D106" s="1"/>
      <c r="F106" s="1"/>
      <c r="H106" s="1"/>
      <c r="J106" s="1"/>
    </row>
    <row r="107" spans="1:10" ht="21" customHeight="1" x14ac:dyDescent="0.75">
      <c r="A107" s="47" t="s">
        <v>203</v>
      </c>
      <c r="B107" s="111"/>
      <c r="C107" s="111"/>
      <c r="D107" s="33"/>
      <c r="F107" s="33"/>
      <c r="H107" s="33"/>
      <c r="J107" s="33"/>
    </row>
    <row r="108" spans="1:10" ht="21" customHeight="1" x14ac:dyDescent="0.75">
      <c r="A108" s="145" t="s">
        <v>97</v>
      </c>
      <c r="B108" s="111"/>
      <c r="C108" s="111"/>
      <c r="D108" s="33"/>
      <c r="F108" s="6"/>
      <c r="H108" s="33"/>
      <c r="J108" s="6"/>
    </row>
    <row r="109" spans="1:10" ht="21" customHeight="1" x14ac:dyDescent="0.75">
      <c r="A109" s="146" t="s">
        <v>81</v>
      </c>
      <c r="C109" s="111"/>
      <c r="D109" s="6">
        <v>3341697</v>
      </c>
      <c r="E109" s="1"/>
      <c r="F109" s="6">
        <v>1470994</v>
      </c>
      <c r="G109" s="6"/>
      <c r="H109" s="6">
        <v>3341697</v>
      </c>
      <c r="I109" s="6"/>
      <c r="J109" s="6">
        <v>1470994</v>
      </c>
    </row>
    <row r="110" spans="1:10" ht="21" customHeight="1" x14ac:dyDescent="0.75">
      <c r="A110" s="47" t="s">
        <v>204</v>
      </c>
      <c r="C110" s="111"/>
      <c r="E110" s="1"/>
      <c r="G110" s="6"/>
      <c r="H110" s="6"/>
      <c r="I110" s="6"/>
    </row>
    <row r="111" spans="1:10" ht="21" customHeight="1" x14ac:dyDescent="0.75">
      <c r="A111" s="147" t="s">
        <v>196</v>
      </c>
      <c r="C111" s="111"/>
      <c r="D111" s="34">
        <v>-8049</v>
      </c>
      <c r="E111" s="1"/>
      <c r="F111" s="34">
        <v>70112</v>
      </c>
      <c r="G111" s="6"/>
      <c r="H111" s="14">
        <v>-8049</v>
      </c>
      <c r="I111" s="6"/>
      <c r="J111" s="34">
        <v>70112</v>
      </c>
    </row>
    <row r="112" spans="1:10" ht="21" customHeight="1" x14ac:dyDescent="0.75">
      <c r="A112" s="49" t="s">
        <v>199</v>
      </c>
      <c r="B112" s="111"/>
      <c r="C112" s="111"/>
      <c r="D112" s="36">
        <f>SUM(D98:D111)</f>
        <v>48231450</v>
      </c>
      <c r="E112" s="1"/>
      <c r="F112" s="36">
        <f>SUM(F98:F111)</f>
        <v>44434991</v>
      </c>
      <c r="G112" s="1"/>
      <c r="H112" s="36">
        <f>SUM(H98:H111)</f>
        <v>48225852</v>
      </c>
      <c r="J112" s="36">
        <f>SUM(J98:J111)</f>
        <v>44431230</v>
      </c>
    </row>
    <row r="113" spans="1:10" ht="21" customHeight="1" x14ac:dyDescent="0.75">
      <c r="A113" s="49" t="s">
        <v>27</v>
      </c>
      <c r="B113" s="111"/>
      <c r="C113" s="111"/>
      <c r="D113" s="1">
        <v>309</v>
      </c>
      <c r="E113" s="1"/>
      <c r="F113" s="1">
        <v>290</v>
      </c>
      <c r="G113" s="1"/>
      <c r="H113" s="12">
        <v>0</v>
      </c>
      <c r="I113" s="1"/>
      <c r="J113" s="207">
        <v>0</v>
      </c>
    </row>
    <row r="114" spans="1:10" ht="21" customHeight="1" x14ac:dyDescent="0.75">
      <c r="A114" s="205" t="s">
        <v>128</v>
      </c>
      <c r="D114" s="32">
        <f>SUM(D112:D113)</f>
        <v>48231759</v>
      </c>
      <c r="E114" s="2"/>
      <c r="F114" s="32">
        <f>SUM(F112:F113)</f>
        <v>44435281</v>
      </c>
      <c r="G114" s="1"/>
      <c r="H114" s="32">
        <f>SUM(H112:H113)</f>
        <v>48225852</v>
      </c>
      <c r="J114" s="32">
        <f>SUM(J112:J113)</f>
        <v>44431230</v>
      </c>
    </row>
    <row r="115" spans="1:10" ht="21" customHeight="1" thickBot="1" x14ac:dyDescent="0.8">
      <c r="A115" s="144" t="s">
        <v>191</v>
      </c>
      <c r="D115" s="37">
        <f>SUM(D90,D114)</f>
        <v>313593660</v>
      </c>
      <c r="E115" s="2"/>
      <c r="F115" s="37">
        <f>SUM(F90,F114)</f>
        <v>325930849</v>
      </c>
      <c r="G115" s="1"/>
      <c r="H115" s="37">
        <f>SUM(H90,H114)</f>
        <v>313582766</v>
      </c>
      <c r="J115" s="37">
        <f>SUM(J90,J114)</f>
        <v>325917036</v>
      </c>
    </row>
    <row r="116" spans="1:10" ht="21" customHeight="1" thickTop="1" x14ac:dyDescent="0.75">
      <c r="A116" s="144"/>
      <c r="D116" s="2"/>
      <c r="E116" s="2"/>
      <c r="F116" s="2"/>
      <c r="G116" s="1"/>
      <c r="H116" s="2"/>
      <c r="J116" s="2"/>
    </row>
    <row r="117" spans="1:10" ht="21" customHeight="1" x14ac:dyDescent="0.75">
      <c r="A117" s="43"/>
      <c r="B117" s="35"/>
      <c r="C117" s="35"/>
      <c r="D117" s="35"/>
      <c r="E117" s="35"/>
      <c r="F117" s="35"/>
      <c r="G117" s="35"/>
      <c r="H117" s="35"/>
      <c r="I117" s="35"/>
      <c r="J117" s="35"/>
    </row>
    <row r="118" spans="1:10" ht="21" customHeight="1" x14ac:dyDescent="0.75">
      <c r="A118" s="43"/>
      <c r="B118" s="35"/>
      <c r="C118" s="35"/>
      <c r="D118" s="35"/>
      <c r="E118" s="35"/>
      <c r="F118" s="35"/>
      <c r="G118" s="35"/>
      <c r="H118" s="35"/>
      <c r="I118" s="35"/>
      <c r="J118" s="35"/>
    </row>
    <row r="119" spans="1:10" ht="21" customHeight="1" x14ac:dyDescent="0.75">
      <c r="A119" s="35"/>
      <c r="B119" s="35"/>
      <c r="C119" s="35"/>
      <c r="D119" s="35"/>
      <c r="E119" s="35"/>
      <c r="F119" s="35"/>
      <c r="G119" s="35"/>
      <c r="H119" s="35"/>
      <c r="I119" s="35"/>
      <c r="J119" s="35"/>
    </row>
    <row r="124" spans="1:10" ht="21" customHeight="1" x14ac:dyDescent="0.75">
      <c r="A124" s="230" t="s">
        <v>91</v>
      </c>
      <c r="B124" s="230"/>
      <c r="C124" s="230"/>
      <c r="D124" s="230"/>
      <c r="E124" s="230"/>
      <c r="F124" s="230"/>
      <c r="G124" s="230"/>
      <c r="H124" s="230"/>
      <c r="I124" s="230"/>
      <c r="J124" s="230"/>
    </row>
  </sheetData>
  <mergeCells count="18">
    <mergeCell ref="A124:J124"/>
    <mergeCell ref="H76:J76"/>
    <mergeCell ref="H7:J7"/>
    <mergeCell ref="D76:F76"/>
    <mergeCell ref="D77:F77"/>
    <mergeCell ref="H77:J77"/>
    <mergeCell ref="A73:J73"/>
    <mergeCell ref="A74:J74"/>
    <mergeCell ref="A72:J72"/>
    <mergeCell ref="A1:J1"/>
    <mergeCell ref="A2:J2"/>
    <mergeCell ref="A3:J3"/>
    <mergeCell ref="A4:J4"/>
    <mergeCell ref="A71:J71"/>
    <mergeCell ref="A70:J70"/>
    <mergeCell ref="D6:F6"/>
    <mergeCell ref="D7:F7"/>
    <mergeCell ref="H6:J6"/>
  </mergeCells>
  <dataValidations count="1">
    <dataValidation type="whole" allowBlank="1" showInputMessage="1" showErrorMessage="1" error="กรุณากรอกจำนวนเต็ม" sqref="H80:J80 D80 I10:J10" xr:uid="{00000000-0002-0000-0000-000000000000}">
      <formula1>-100000000000000</formula1>
      <formula2>100000000000000</formula2>
    </dataValidation>
  </dataValidations>
  <pageMargins left="1" right="0.4" top="1" bottom="0.5" header="0.5" footer="0.3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108"/>
  <sheetViews>
    <sheetView topLeftCell="A55" zoomScale="80" zoomScaleNormal="80" zoomScaleSheetLayoutView="80" workbookViewId="0">
      <selection activeCell="H30" sqref="H30"/>
    </sheetView>
  </sheetViews>
  <sheetFormatPr defaultColWidth="9.09765625" defaultRowHeight="21" customHeight="1" x14ac:dyDescent="0.75"/>
  <cols>
    <col min="1" max="1" width="74.3984375" style="42" customWidth="1"/>
    <col min="2" max="2" width="7.09765625" style="43" customWidth="1"/>
    <col min="3" max="3" width="14.09765625" style="43" customWidth="1"/>
    <col min="4" max="4" width="0.8984375" style="43" customWidth="1"/>
    <col min="5" max="5" width="14.09765625" style="43" bestFit="1" customWidth="1"/>
    <col min="6" max="6" width="0.8984375" style="43" customWidth="1"/>
    <col min="7" max="7" width="14.09765625" style="25" bestFit="1" customWidth="1"/>
    <col min="8" max="8" width="0.8984375" style="25" customWidth="1"/>
    <col min="9" max="9" width="14.09765625" style="25" customWidth="1"/>
    <col min="10" max="16384" width="9.09765625" style="35"/>
  </cols>
  <sheetData>
    <row r="1" spans="1:9" ht="21" customHeight="1" x14ac:dyDescent="0.75">
      <c r="A1" s="227" t="s">
        <v>116</v>
      </c>
      <c r="B1" s="227"/>
      <c r="C1" s="227"/>
      <c r="D1" s="227"/>
      <c r="E1" s="227"/>
      <c r="F1" s="227"/>
      <c r="G1" s="227"/>
      <c r="H1" s="227"/>
      <c r="I1" s="227"/>
    </row>
    <row r="2" spans="1:9" ht="21" customHeight="1" x14ac:dyDescent="0.75">
      <c r="A2" s="227" t="s">
        <v>68</v>
      </c>
      <c r="B2" s="227"/>
      <c r="C2" s="227"/>
      <c r="D2" s="227"/>
      <c r="E2" s="227"/>
      <c r="F2" s="227"/>
      <c r="G2" s="227"/>
      <c r="H2" s="227"/>
      <c r="I2" s="227"/>
    </row>
    <row r="3" spans="1:9" ht="21" customHeight="1" x14ac:dyDescent="0.75">
      <c r="A3" s="227" t="s">
        <v>157</v>
      </c>
      <c r="B3" s="228"/>
      <c r="C3" s="228"/>
      <c r="D3" s="228"/>
      <c r="E3" s="228"/>
      <c r="F3" s="228"/>
      <c r="G3" s="228"/>
      <c r="H3" s="228"/>
      <c r="I3" s="228"/>
    </row>
    <row r="4" spans="1:9" ht="21" customHeight="1" x14ac:dyDescent="0.75">
      <c r="A4" s="227" t="s">
        <v>107</v>
      </c>
      <c r="B4" s="227"/>
      <c r="C4" s="227"/>
      <c r="D4" s="227"/>
      <c r="E4" s="227"/>
      <c r="F4" s="227"/>
      <c r="G4" s="227"/>
      <c r="H4" s="227"/>
      <c r="I4" s="227"/>
    </row>
    <row r="5" spans="1:9" ht="21" customHeight="1" x14ac:dyDescent="0.75">
      <c r="A5" s="229" t="s">
        <v>80</v>
      </c>
      <c r="B5" s="229"/>
      <c r="C5" s="229"/>
      <c r="D5" s="229"/>
      <c r="E5" s="229"/>
      <c r="F5" s="229"/>
      <c r="G5" s="229"/>
      <c r="H5" s="229"/>
      <c r="I5" s="229"/>
    </row>
    <row r="6" spans="1:9" ht="9" customHeight="1" x14ac:dyDescent="0.75">
      <c r="C6" s="25"/>
      <c r="D6" s="25"/>
      <c r="E6" s="25"/>
      <c r="F6" s="25"/>
    </row>
    <row r="7" spans="1:9" ht="21" customHeight="1" x14ac:dyDescent="0.75">
      <c r="A7" s="43"/>
      <c r="B7" s="44"/>
      <c r="C7" s="231" t="s">
        <v>65</v>
      </c>
      <c r="D7" s="231"/>
      <c r="E7" s="231"/>
      <c r="F7" s="204"/>
      <c r="G7" s="231" t="s">
        <v>67</v>
      </c>
      <c r="H7" s="231"/>
      <c r="I7" s="231"/>
    </row>
    <row r="8" spans="1:9" ht="21" customHeight="1" x14ac:dyDescent="0.75">
      <c r="A8" s="43"/>
      <c r="B8" s="44"/>
      <c r="C8" s="231" t="s">
        <v>66</v>
      </c>
      <c r="D8" s="231"/>
      <c r="E8" s="231"/>
      <c r="F8" s="204"/>
      <c r="G8" s="231" t="s">
        <v>66</v>
      </c>
      <c r="H8" s="231"/>
      <c r="I8" s="231"/>
    </row>
    <row r="9" spans="1:9" ht="21" customHeight="1" x14ac:dyDescent="0.75">
      <c r="A9" s="43"/>
      <c r="B9" s="202" t="s">
        <v>62</v>
      </c>
      <c r="C9" s="28">
        <v>2024</v>
      </c>
      <c r="D9" s="28"/>
      <c r="E9" s="28">
        <v>2023</v>
      </c>
      <c r="F9" s="28"/>
      <c r="G9" s="28">
        <v>2024</v>
      </c>
      <c r="H9" s="28"/>
      <c r="I9" s="28">
        <v>2023</v>
      </c>
    </row>
    <row r="10" spans="1:9" ht="21" customHeight="1" x14ac:dyDescent="0.75">
      <c r="A10" s="109" t="s">
        <v>54</v>
      </c>
      <c r="C10" s="21"/>
      <c r="D10" s="21"/>
      <c r="E10" s="21"/>
      <c r="G10" s="21"/>
      <c r="I10" s="21"/>
    </row>
    <row r="11" spans="1:9" ht="21" customHeight="1" x14ac:dyDescent="0.75">
      <c r="A11" s="21" t="s">
        <v>75</v>
      </c>
      <c r="B11" s="43" t="s">
        <v>47</v>
      </c>
      <c r="C11" s="25">
        <v>10315006</v>
      </c>
      <c r="D11" s="25"/>
      <c r="E11" s="25">
        <v>10421210</v>
      </c>
      <c r="F11" s="54"/>
      <c r="G11" s="25">
        <v>10315006</v>
      </c>
      <c r="I11" s="25">
        <v>10421210</v>
      </c>
    </row>
    <row r="12" spans="1:9" ht="21" customHeight="1" x14ac:dyDescent="0.75">
      <c r="A12" s="21" t="s">
        <v>69</v>
      </c>
      <c r="B12" s="43" t="s">
        <v>47</v>
      </c>
      <c r="C12" s="25">
        <v>-271657</v>
      </c>
      <c r="D12" s="25"/>
      <c r="E12" s="25">
        <v>-167516</v>
      </c>
      <c r="F12" s="54"/>
      <c r="G12" s="25">
        <v>-271657</v>
      </c>
      <c r="I12" s="25">
        <v>-167516</v>
      </c>
    </row>
    <row r="13" spans="1:9" ht="21" customHeight="1" x14ac:dyDescent="0.75">
      <c r="A13" s="21" t="s">
        <v>152</v>
      </c>
      <c r="C13" s="110">
        <f>SUM(C11:C12)</f>
        <v>10043349</v>
      </c>
      <c r="D13" s="25"/>
      <c r="E13" s="110">
        <f>SUM(E11:E12)</f>
        <v>10253694</v>
      </c>
      <c r="F13" s="111"/>
      <c r="G13" s="110">
        <f>SUM(G11:G12)</f>
        <v>10043349</v>
      </c>
      <c r="I13" s="110">
        <f>SUM(I11:I12)</f>
        <v>10253694</v>
      </c>
    </row>
    <row r="14" spans="1:9" ht="21" customHeight="1" x14ac:dyDescent="0.75">
      <c r="A14" s="21" t="s">
        <v>223</v>
      </c>
      <c r="C14" s="208"/>
      <c r="D14" s="25"/>
      <c r="E14" s="208"/>
      <c r="F14" s="111"/>
      <c r="G14" s="208"/>
      <c r="I14" s="208"/>
    </row>
    <row r="15" spans="1:9" ht="21" customHeight="1" x14ac:dyDescent="0.75">
      <c r="A15" s="209" t="s">
        <v>224</v>
      </c>
      <c r="B15" s="43" t="s">
        <v>47</v>
      </c>
      <c r="C15" s="25">
        <v>-53410</v>
      </c>
      <c r="D15" s="25"/>
      <c r="E15" s="25">
        <v>132071</v>
      </c>
      <c r="F15" s="54"/>
      <c r="G15" s="25">
        <v>-53410</v>
      </c>
      <c r="I15" s="25">
        <v>132071</v>
      </c>
    </row>
    <row r="16" spans="1:9" ht="21" customHeight="1" x14ac:dyDescent="0.75">
      <c r="A16" s="21" t="s">
        <v>51</v>
      </c>
      <c r="C16" s="110">
        <f>SUM(C13:C15)</f>
        <v>9989939</v>
      </c>
      <c r="D16" s="25"/>
      <c r="E16" s="110">
        <f>SUM(E13:E15)</f>
        <v>10385765</v>
      </c>
      <c r="F16" s="111"/>
      <c r="G16" s="110">
        <f>SUM(G13:G15)</f>
        <v>9989939</v>
      </c>
      <c r="I16" s="110">
        <f>SUM(I13:I15)</f>
        <v>10385765</v>
      </c>
    </row>
    <row r="17" spans="1:9" ht="21" customHeight="1" x14ac:dyDescent="0.75">
      <c r="A17" s="21" t="s">
        <v>34</v>
      </c>
      <c r="B17" s="43" t="s">
        <v>47</v>
      </c>
      <c r="C17" s="7">
        <v>101939</v>
      </c>
      <c r="D17" s="25"/>
      <c r="E17" s="7">
        <v>92907</v>
      </c>
      <c r="F17" s="112"/>
      <c r="G17" s="7">
        <v>101939</v>
      </c>
      <c r="I17" s="7">
        <v>92907</v>
      </c>
    </row>
    <row r="18" spans="1:9" ht="21" customHeight="1" x14ac:dyDescent="0.75">
      <c r="A18" s="21" t="s">
        <v>8</v>
      </c>
      <c r="C18" s="7">
        <v>2807767</v>
      </c>
      <c r="D18" s="25"/>
      <c r="E18" s="7">
        <v>3005441</v>
      </c>
      <c r="F18" s="112"/>
      <c r="G18" s="7">
        <v>2807767</v>
      </c>
      <c r="I18" s="7">
        <v>3005441</v>
      </c>
    </row>
    <row r="19" spans="1:9" ht="21" customHeight="1" x14ac:dyDescent="0.75">
      <c r="A19" s="21" t="s">
        <v>153</v>
      </c>
      <c r="B19" s="43" t="s">
        <v>111</v>
      </c>
      <c r="C19" s="7">
        <v>61331</v>
      </c>
      <c r="D19" s="25"/>
      <c r="E19" s="7">
        <v>-274298</v>
      </c>
      <c r="F19" s="112"/>
      <c r="G19" s="7">
        <v>61331</v>
      </c>
      <c r="I19" s="7">
        <v>-274298</v>
      </c>
    </row>
    <row r="20" spans="1:9" ht="21" customHeight="1" x14ac:dyDescent="0.75">
      <c r="A20" s="21" t="s">
        <v>207</v>
      </c>
      <c r="B20" s="43" t="s">
        <v>112</v>
      </c>
      <c r="C20" s="7">
        <v>-212579</v>
      </c>
      <c r="D20" s="54"/>
      <c r="E20" s="7">
        <v>-24000</v>
      </c>
      <c r="F20" s="112"/>
      <c r="G20" s="7">
        <v>-212579</v>
      </c>
      <c r="H20" s="54"/>
      <c r="I20" s="7">
        <v>-24000</v>
      </c>
    </row>
    <row r="21" spans="1:9" ht="21" customHeight="1" x14ac:dyDescent="0.75">
      <c r="A21" s="21" t="s">
        <v>9</v>
      </c>
      <c r="C21" s="7">
        <v>25902</v>
      </c>
      <c r="D21" s="54"/>
      <c r="E21" s="7">
        <v>25526</v>
      </c>
      <c r="F21" s="112"/>
      <c r="G21" s="7">
        <v>22577</v>
      </c>
      <c r="H21" s="54"/>
      <c r="I21" s="7">
        <v>21621</v>
      </c>
    </row>
    <row r="22" spans="1:9" ht="21" customHeight="1" x14ac:dyDescent="0.75">
      <c r="A22" s="109" t="s">
        <v>70</v>
      </c>
      <c r="C22" s="39">
        <f>SUM(C16:C21)</f>
        <v>12774299</v>
      </c>
      <c r="D22" s="25"/>
      <c r="E22" s="39">
        <f>SUM(E16:E21)</f>
        <v>13211341</v>
      </c>
      <c r="F22" s="111"/>
      <c r="G22" s="39">
        <f>SUM(G16:G21)</f>
        <v>12770974</v>
      </c>
      <c r="H22" s="54"/>
      <c r="I22" s="39">
        <f>SUM(I16:I21)</f>
        <v>13207436</v>
      </c>
    </row>
    <row r="23" spans="1:9" ht="21" customHeight="1" x14ac:dyDescent="0.75">
      <c r="A23" s="109"/>
      <c r="C23" s="25"/>
      <c r="D23" s="25"/>
      <c r="E23" s="25"/>
      <c r="F23" s="111"/>
      <c r="H23" s="54"/>
    </row>
    <row r="24" spans="1:9" ht="21" customHeight="1" x14ac:dyDescent="0.75">
      <c r="A24" s="109" t="s">
        <v>6</v>
      </c>
      <c r="C24" s="113"/>
      <c r="D24" s="113"/>
      <c r="E24" s="113"/>
      <c r="F24" s="111"/>
      <c r="G24" s="113"/>
      <c r="H24" s="113"/>
      <c r="I24" s="113"/>
    </row>
    <row r="25" spans="1:9" ht="21" customHeight="1" x14ac:dyDescent="0.75">
      <c r="A25" s="21" t="s">
        <v>151</v>
      </c>
      <c r="B25" s="43" t="s">
        <v>47</v>
      </c>
      <c r="C25" s="7">
        <v>1024999</v>
      </c>
      <c r="D25" s="113"/>
      <c r="E25" s="7">
        <v>249192</v>
      </c>
      <c r="F25" s="112"/>
      <c r="G25" s="7">
        <v>1024999</v>
      </c>
      <c r="H25" s="113"/>
      <c r="I25" s="7">
        <v>249192</v>
      </c>
    </row>
    <row r="26" spans="1:9" ht="21" customHeight="1" x14ac:dyDescent="0.75">
      <c r="A26" s="114" t="s">
        <v>35</v>
      </c>
      <c r="B26" s="43" t="s">
        <v>47</v>
      </c>
      <c r="C26" s="7">
        <v>9852350</v>
      </c>
      <c r="D26" s="113"/>
      <c r="E26" s="7">
        <v>11098155</v>
      </c>
      <c r="F26" s="112"/>
      <c r="G26" s="7">
        <v>9852350</v>
      </c>
      <c r="H26" s="113"/>
      <c r="I26" s="7">
        <v>11098155</v>
      </c>
    </row>
    <row r="27" spans="1:9" ht="21" customHeight="1" x14ac:dyDescent="0.75">
      <c r="A27" s="114" t="s">
        <v>71</v>
      </c>
      <c r="C27" s="25"/>
      <c r="D27" s="25"/>
      <c r="E27" s="25"/>
      <c r="F27" s="25"/>
    </row>
    <row r="28" spans="1:9" ht="21" customHeight="1" x14ac:dyDescent="0.75">
      <c r="A28" s="21" t="s">
        <v>85</v>
      </c>
      <c r="B28" s="43" t="s">
        <v>47</v>
      </c>
      <c r="C28" s="7">
        <v>-156974</v>
      </c>
      <c r="D28" s="113"/>
      <c r="E28" s="7">
        <v>-200384</v>
      </c>
      <c r="F28" s="25"/>
      <c r="G28" s="25">
        <v>-156974</v>
      </c>
      <c r="I28" s="25">
        <v>-200384</v>
      </c>
    </row>
    <row r="29" spans="1:9" ht="21" customHeight="1" x14ac:dyDescent="0.75">
      <c r="A29" s="57" t="s">
        <v>167</v>
      </c>
      <c r="B29" s="43" t="s">
        <v>47</v>
      </c>
      <c r="C29" s="7">
        <v>661095</v>
      </c>
      <c r="D29" s="113"/>
      <c r="E29" s="7">
        <v>693954</v>
      </c>
      <c r="F29" s="112"/>
      <c r="G29" s="7">
        <v>659133</v>
      </c>
      <c r="H29" s="113"/>
      <c r="I29" s="7">
        <v>691826</v>
      </c>
    </row>
    <row r="30" spans="1:9" ht="21" customHeight="1" x14ac:dyDescent="0.75">
      <c r="A30" s="114" t="s">
        <v>12</v>
      </c>
      <c r="B30" s="43" t="s">
        <v>47</v>
      </c>
      <c r="C30" s="7">
        <v>222928</v>
      </c>
      <c r="D30" s="25"/>
      <c r="E30" s="7">
        <v>204742</v>
      </c>
      <c r="F30" s="112"/>
      <c r="G30" s="7">
        <v>222928</v>
      </c>
      <c r="I30" s="7">
        <v>204742</v>
      </c>
    </row>
    <row r="31" spans="1:9" ht="21" customHeight="1" x14ac:dyDescent="0.75">
      <c r="A31" s="21" t="s">
        <v>7</v>
      </c>
      <c r="B31" s="43" t="s">
        <v>162</v>
      </c>
      <c r="C31" s="7">
        <v>476884</v>
      </c>
      <c r="D31" s="25"/>
      <c r="E31" s="7">
        <v>429669</v>
      </c>
      <c r="F31" s="112"/>
      <c r="G31" s="7">
        <v>475838</v>
      </c>
      <c r="I31" s="7">
        <v>428555</v>
      </c>
    </row>
    <row r="32" spans="1:9" ht="21" customHeight="1" x14ac:dyDescent="0.75">
      <c r="A32" s="21" t="s">
        <v>221</v>
      </c>
      <c r="B32" s="43" t="s">
        <v>37</v>
      </c>
      <c r="C32" s="7">
        <v>-15030</v>
      </c>
      <c r="D32" s="25"/>
      <c r="E32" s="7">
        <v>13507</v>
      </c>
      <c r="F32" s="112"/>
      <c r="G32" s="7">
        <v>-15030</v>
      </c>
      <c r="I32" s="7">
        <v>13507</v>
      </c>
    </row>
    <row r="33" spans="1:9" ht="21" customHeight="1" x14ac:dyDescent="0.75">
      <c r="A33" s="109" t="s">
        <v>36</v>
      </c>
      <c r="C33" s="39">
        <f>SUM(C25:C32)</f>
        <v>12066252</v>
      </c>
      <c r="D33" s="25"/>
      <c r="E33" s="39">
        <f>SUM(E25:E32)</f>
        <v>12488835</v>
      </c>
      <c r="F33" s="111"/>
      <c r="G33" s="39">
        <f>SUM(G25:G32)</f>
        <v>12063244</v>
      </c>
      <c r="I33" s="39">
        <f>SUM(I25:I32)</f>
        <v>12485593</v>
      </c>
    </row>
    <row r="34" spans="1:9" ht="21" customHeight="1" x14ac:dyDescent="0.75">
      <c r="A34" s="205" t="s">
        <v>168</v>
      </c>
      <c r="C34" s="110">
        <v>708047</v>
      </c>
      <c r="D34" s="25"/>
      <c r="E34" s="110">
        <v>722506</v>
      </c>
      <c r="F34" s="111"/>
      <c r="G34" s="110">
        <v>707730</v>
      </c>
      <c r="I34" s="110">
        <v>721843</v>
      </c>
    </row>
    <row r="35" spans="1:9" ht="21" customHeight="1" x14ac:dyDescent="0.75">
      <c r="A35" s="49" t="s">
        <v>118</v>
      </c>
      <c r="B35" s="43" t="s">
        <v>38</v>
      </c>
      <c r="C35" s="7">
        <v>-93795</v>
      </c>
      <c r="D35" s="113"/>
      <c r="E35" s="7">
        <v>-77590</v>
      </c>
      <c r="F35" s="112"/>
      <c r="G35" s="7">
        <v>-93813</v>
      </c>
      <c r="H35" s="113"/>
      <c r="I35" s="7">
        <v>-77494</v>
      </c>
    </row>
    <row r="36" spans="1:9" ht="21" customHeight="1" thickBot="1" x14ac:dyDescent="0.8">
      <c r="A36" s="232" t="s">
        <v>119</v>
      </c>
      <c r="B36" s="232"/>
      <c r="C36" s="58">
        <f>SUM(C34:C35)</f>
        <v>614252</v>
      </c>
      <c r="D36" s="29"/>
      <c r="E36" s="58">
        <f>SUM(E34:E35)</f>
        <v>644916</v>
      </c>
      <c r="F36" s="115"/>
      <c r="G36" s="58">
        <f>SUM(G34:G35)</f>
        <v>613917</v>
      </c>
      <c r="H36" s="113"/>
      <c r="I36" s="58">
        <f>SUM(I34:I35)</f>
        <v>644349</v>
      </c>
    </row>
    <row r="37" spans="1:9" ht="21" customHeight="1" thickTop="1" x14ac:dyDescent="0.75">
      <c r="A37" s="109"/>
      <c r="C37" s="25"/>
      <c r="D37" s="25"/>
      <c r="E37" s="25"/>
      <c r="F37" s="111"/>
      <c r="H37" s="54"/>
    </row>
    <row r="38" spans="1:9" ht="21" customHeight="1" x14ac:dyDescent="0.75">
      <c r="A38" s="205" t="s">
        <v>113</v>
      </c>
      <c r="C38" s="23"/>
      <c r="D38" s="23"/>
      <c r="E38" s="23"/>
      <c r="F38" s="111"/>
      <c r="G38" s="23"/>
      <c r="H38" s="113"/>
      <c r="I38" s="23"/>
    </row>
    <row r="39" spans="1:9" ht="21" customHeight="1" thickBot="1" x14ac:dyDescent="0.8">
      <c r="A39" s="49" t="s">
        <v>129</v>
      </c>
      <c r="C39" s="25">
        <f>C36-C40</f>
        <v>614248</v>
      </c>
      <c r="D39" s="29"/>
      <c r="E39" s="25">
        <f>E36-E40</f>
        <v>644910</v>
      </c>
      <c r="F39" s="115"/>
      <c r="G39" s="15">
        <f>G36</f>
        <v>613917</v>
      </c>
      <c r="I39" s="15">
        <f>I36</f>
        <v>644349</v>
      </c>
    </row>
    <row r="40" spans="1:9" ht="21" customHeight="1" thickTop="1" x14ac:dyDescent="0.75">
      <c r="A40" s="116" t="s">
        <v>27</v>
      </c>
      <c r="C40" s="117">
        <v>4</v>
      </c>
      <c r="D40" s="42"/>
      <c r="E40" s="117">
        <v>6</v>
      </c>
      <c r="F40" s="115"/>
      <c r="H40" s="29"/>
    </row>
    <row r="41" spans="1:9" ht="21" customHeight="1" thickBot="1" x14ac:dyDescent="0.8">
      <c r="A41" s="205"/>
      <c r="C41" s="118">
        <f>SUM(C39:C40)</f>
        <v>614252</v>
      </c>
      <c r="D41" s="119"/>
      <c r="E41" s="118">
        <f>SUM(E39:E40)</f>
        <v>644916</v>
      </c>
      <c r="F41" s="112"/>
      <c r="G41" s="54"/>
      <c r="H41" s="113"/>
      <c r="I41" s="54"/>
    </row>
    <row r="42" spans="1:9" ht="21" customHeight="1" thickTop="1" x14ac:dyDescent="0.75">
      <c r="A42" s="205"/>
      <c r="C42" s="120"/>
      <c r="D42" s="119"/>
      <c r="E42" s="120"/>
      <c r="F42" s="112"/>
      <c r="G42" s="54"/>
      <c r="H42" s="113"/>
      <c r="I42" s="113"/>
    </row>
    <row r="43" spans="1:9" ht="21" customHeight="1" x14ac:dyDescent="0.75">
      <c r="A43" s="205"/>
      <c r="C43" s="120"/>
      <c r="D43" s="119"/>
      <c r="E43" s="120"/>
      <c r="F43" s="112"/>
      <c r="G43" s="54"/>
      <c r="H43" s="113"/>
      <c r="I43" s="113"/>
    </row>
    <row r="44" spans="1:9" ht="21" customHeight="1" x14ac:dyDescent="0.75">
      <c r="A44" s="205"/>
      <c r="C44" s="120"/>
      <c r="D44" s="120"/>
      <c r="E44" s="120"/>
      <c r="F44" s="112"/>
      <c r="G44" s="54"/>
      <c r="H44" s="54"/>
      <c r="I44" s="54"/>
    </row>
    <row r="45" spans="1:9" ht="21" customHeight="1" x14ac:dyDescent="0.75">
      <c r="A45" s="205"/>
      <c r="C45" s="120"/>
      <c r="D45" s="119"/>
      <c r="E45" s="120"/>
      <c r="F45" s="112"/>
      <c r="G45" s="54"/>
      <c r="H45" s="113"/>
      <c r="I45" s="113"/>
    </row>
    <row r="46" spans="1:9" ht="21" customHeight="1" x14ac:dyDescent="0.75">
      <c r="A46" s="205"/>
      <c r="C46" s="120"/>
      <c r="D46" s="119"/>
      <c r="E46" s="120"/>
      <c r="F46" s="112"/>
      <c r="G46" s="54"/>
      <c r="H46" s="113"/>
      <c r="I46" s="113"/>
    </row>
    <row r="47" spans="1:9" ht="21" customHeight="1" x14ac:dyDescent="0.75">
      <c r="A47" s="205"/>
      <c r="C47" s="120"/>
      <c r="D47" s="119"/>
      <c r="E47" s="120"/>
      <c r="F47" s="112"/>
      <c r="G47" s="54"/>
      <c r="H47" s="113"/>
      <c r="I47" s="113"/>
    </row>
    <row r="48" spans="1:9" ht="21" customHeight="1" x14ac:dyDescent="0.75">
      <c r="A48" s="205"/>
      <c r="C48" s="120"/>
      <c r="D48" s="119"/>
      <c r="E48" s="120"/>
      <c r="F48" s="112"/>
      <c r="G48" s="54"/>
      <c r="H48" s="113"/>
      <c r="I48" s="113"/>
    </row>
    <row r="49" spans="1:9" ht="21" customHeight="1" x14ac:dyDescent="0.75">
      <c r="A49" s="205"/>
      <c r="C49" s="120"/>
      <c r="D49" s="119"/>
      <c r="E49" s="120"/>
      <c r="F49" s="112"/>
      <c r="G49" s="54"/>
      <c r="H49" s="113"/>
      <c r="I49" s="113"/>
    </row>
    <row r="50" spans="1:9" ht="21" customHeight="1" x14ac:dyDescent="0.75">
      <c r="A50" s="205"/>
      <c r="C50" s="120"/>
      <c r="D50" s="119"/>
      <c r="E50" s="120"/>
      <c r="F50" s="112"/>
      <c r="G50" s="54"/>
      <c r="H50" s="113"/>
      <c r="I50" s="113"/>
    </row>
    <row r="51" spans="1:9" ht="21" customHeight="1" x14ac:dyDescent="0.75">
      <c r="A51" s="205"/>
      <c r="C51" s="120"/>
      <c r="D51" s="119"/>
      <c r="E51" s="120"/>
      <c r="F51" s="112"/>
      <c r="G51" s="54"/>
      <c r="H51" s="113"/>
      <c r="I51" s="113"/>
    </row>
    <row r="52" spans="1:9" ht="21" customHeight="1" x14ac:dyDescent="0.75">
      <c r="A52" s="205"/>
      <c r="C52" s="120"/>
      <c r="D52" s="119"/>
      <c r="E52" s="120"/>
      <c r="F52" s="112"/>
      <c r="G52" s="54"/>
      <c r="H52" s="113"/>
      <c r="I52" s="113"/>
    </row>
    <row r="53" spans="1:9" ht="21" customHeight="1" x14ac:dyDescent="0.75">
      <c r="A53" s="205"/>
      <c r="C53" s="120"/>
      <c r="D53" s="119"/>
      <c r="E53" s="120"/>
      <c r="F53" s="112"/>
      <c r="G53" s="54"/>
      <c r="H53" s="113"/>
      <c r="I53" s="113"/>
    </row>
    <row r="54" spans="1:9" ht="21" customHeight="1" x14ac:dyDescent="0.75">
      <c r="A54" s="205"/>
      <c r="C54" s="120"/>
      <c r="D54" s="119"/>
      <c r="E54" s="120"/>
      <c r="F54" s="112"/>
      <c r="G54" s="54"/>
      <c r="H54" s="113"/>
      <c r="I54" s="113"/>
    </row>
    <row r="55" spans="1:9" ht="15.5" x14ac:dyDescent="0.75">
      <c r="A55" s="227" t="s">
        <v>116</v>
      </c>
      <c r="B55" s="227"/>
      <c r="C55" s="227"/>
      <c r="D55" s="227"/>
      <c r="E55" s="227"/>
      <c r="F55" s="227"/>
      <c r="G55" s="227"/>
      <c r="H55" s="227"/>
      <c r="I55" s="227"/>
    </row>
    <row r="56" spans="1:9" ht="21" customHeight="1" x14ac:dyDescent="0.75">
      <c r="A56" s="227" t="s">
        <v>72</v>
      </c>
      <c r="B56" s="227"/>
      <c r="C56" s="227"/>
      <c r="D56" s="227"/>
      <c r="E56" s="227"/>
      <c r="F56" s="227"/>
      <c r="G56" s="227"/>
      <c r="H56" s="227"/>
      <c r="I56" s="227"/>
    </row>
    <row r="57" spans="1:9" ht="21" customHeight="1" x14ac:dyDescent="0.75">
      <c r="A57" s="227" t="s">
        <v>157</v>
      </c>
      <c r="B57" s="228"/>
      <c r="C57" s="228"/>
      <c r="D57" s="228"/>
      <c r="E57" s="228"/>
      <c r="F57" s="228"/>
      <c r="G57" s="228"/>
      <c r="H57" s="228"/>
      <c r="I57" s="228"/>
    </row>
    <row r="58" spans="1:9" ht="21" customHeight="1" x14ac:dyDescent="0.75">
      <c r="A58" s="227" t="s">
        <v>107</v>
      </c>
      <c r="B58" s="227"/>
      <c r="C58" s="227"/>
      <c r="D58" s="227"/>
      <c r="E58" s="227"/>
      <c r="F58" s="227"/>
      <c r="G58" s="227"/>
      <c r="H58" s="227"/>
      <c r="I58" s="227"/>
    </row>
    <row r="59" spans="1:9" ht="21" customHeight="1" x14ac:dyDescent="0.75">
      <c r="A59" s="229" t="s">
        <v>80</v>
      </c>
      <c r="B59" s="229"/>
      <c r="C59" s="229"/>
      <c r="D59" s="229"/>
      <c r="E59" s="229"/>
      <c r="F59" s="229"/>
      <c r="G59" s="229"/>
      <c r="H59" s="229"/>
      <c r="I59" s="229"/>
    </row>
    <row r="60" spans="1:9" ht="9" customHeight="1" x14ac:dyDescent="0.75">
      <c r="C60" s="25"/>
      <c r="D60" s="25"/>
      <c r="E60" s="25"/>
      <c r="F60" s="25"/>
    </row>
    <row r="61" spans="1:9" ht="21" customHeight="1" x14ac:dyDescent="0.75">
      <c r="A61" s="43"/>
      <c r="B61" s="44"/>
      <c r="C61" s="231" t="s">
        <v>65</v>
      </c>
      <c r="D61" s="231"/>
      <c r="E61" s="231"/>
      <c r="F61" s="204"/>
      <c r="G61" s="231" t="s">
        <v>67</v>
      </c>
      <c r="H61" s="231"/>
      <c r="I61" s="231"/>
    </row>
    <row r="62" spans="1:9" ht="21" customHeight="1" x14ac:dyDescent="0.75">
      <c r="A62" s="43"/>
      <c r="B62" s="44"/>
      <c r="C62" s="231" t="s">
        <v>66</v>
      </c>
      <c r="D62" s="231"/>
      <c r="E62" s="231"/>
      <c r="F62" s="204"/>
      <c r="G62" s="231" t="s">
        <v>66</v>
      </c>
      <c r="H62" s="231"/>
      <c r="I62" s="231"/>
    </row>
    <row r="63" spans="1:9" ht="21" customHeight="1" x14ac:dyDescent="0.75">
      <c r="A63" s="43"/>
      <c r="B63" s="202" t="s">
        <v>62</v>
      </c>
      <c r="C63" s="28">
        <v>2024</v>
      </c>
      <c r="D63" s="28"/>
      <c r="E63" s="28">
        <v>2023</v>
      </c>
      <c r="F63" s="28"/>
      <c r="G63" s="28">
        <v>2024</v>
      </c>
      <c r="H63" s="28"/>
      <c r="I63" s="28">
        <v>2023</v>
      </c>
    </row>
    <row r="64" spans="1:9" ht="21" customHeight="1" x14ac:dyDescent="0.75">
      <c r="A64" s="114"/>
      <c r="G64" s="21"/>
      <c r="I64" s="21"/>
    </row>
    <row r="65" spans="1:9" ht="21" customHeight="1" x14ac:dyDescent="0.75">
      <c r="A65" s="205" t="s">
        <v>119</v>
      </c>
      <c r="B65" s="205"/>
      <c r="C65" s="121">
        <v>614252</v>
      </c>
      <c r="D65" s="46"/>
      <c r="E65" s="121">
        <v>644916</v>
      </c>
      <c r="F65" s="122"/>
      <c r="G65" s="121">
        <v>613917</v>
      </c>
      <c r="H65" s="113"/>
      <c r="I65" s="121">
        <v>644349</v>
      </c>
    </row>
    <row r="66" spans="1:9" ht="21" customHeight="1" x14ac:dyDescent="0.75">
      <c r="A66" s="123" t="s">
        <v>136</v>
      </c>
      <c r="B66" s="111"/>
      <c r="C66" s="23"/>
      <c r="D66" s="23"/>
      <c r="E66" s="23"/>
      <c r="F66" s="111"/>
      <c r="G66" s="23"/>
      <c r="I66" s="23"/>
    </row>
    <row r="67" spans="1:9" ht="21" customHeight="1" x14ac:dyDescent="0.75">
      <c r="A67" s="124" t="s">
        <v>170</v>
      </c>
      <c r="B67" s="111"/>
      <c r="C67" s="23"/>
      <c r="D67" s="23"/>
      <c r="E67" s="23"/>
      <c r="F67" s="111"/>
      <c r="G67" s="23"/>
      <c r="I67" s="23"/>
    </row>
    <row r="68" spans="1:9" ht="21" customHeight="1" x14ac:dyDescent="0.75">
      <c r="A68" s="125" t="s">
        <v>169</v>
      </c>
      <c r="B68" s="111"/>
    </row>
    <row r="69" spans="1:9" ht="21" customHeight="1" x14ac:dyDescent="0.75">
      <c r="A69" s="22" t="s">
        <v>205</v>
      </c>
    </row>
    <row r="70" spans="1:9" ht="21" customHeight="1" x14ac:dyDescent="0.75">
      <c r="A70" s="22" t="s">
        <v>82</v>
      </c>
      <c r="C70" s="23">
        <v>4751636</v>
      </c>
      <c r="D70" s="23"/>
      <c r="E70" s="23">
        <v>-2044446</v>
      </c>
      <c r="F70" s="111"/>
      <c r="G70" s="23">
        <v>4751636</v>
      </c>
      <c r="I70" s="23">
        <v>-2044446</v>
      </c>
    </row>
    <row r="71" spans="1:9" ht="21" customHeight="1" x14ac:dyDescent="0.75">
      <c r="A71" s="22" t="s">
        <v>86</v>
      </c>
      <c r="B71" s="23"/>
      <c r="C71" s="23"/>
      <c r="D71" s="23"/>
      <c r="E71" s="23"/>
      <c r="F71" s="111"/>
      <c r="G71" s="23"/>
      <c r="I71" s="23"/>
    </row>
    <row r="72" spans="1:9" ht="21" customHeight="1" x14ac:dyDescent="0.75">
      <c r="A72" s="126" t="s">
        <v>197</v>
      </c>
      <c r="C72" s="23">
        <v>8306</v>
      </c>
      <c r="D72" s="23"/>
      <c r="E72" s="23">
        <v>31413</v>
      </c>
      <c r="F72" s="111"/>
      <c r="G72" s="23">
        <v>8306</v>
      </c>
      <c r="I72" s="23">
        <v>31413</v>
      </c>
    </row>
    <row r="73" spans="1:9" ht="21" customHeight="1" x14ac:dyDescent="0.75">
      <c r="A73" s="22" t="s">
        <v>206</v>
      </c>
      <c r="C73" s="23"/>
      <c r="D73" s="23"/>
      <c r="E73" s="23"/>
      <c r="F73" s="111"/>
      <c r="G73" s="23"/>
      <c r="I73" s="23"/>
    </row>
    <row r="74" spans="1:9" ht="21" customHeight="1" x14ac:dyDescent="0.75">
      <c r="A74" s="126" t="s">
        <v>198</v>
      </c>
      <c r="C74" s="23">
        <v>-127396</v>
      </c>
      <c r="D74" s="23"/>
      <c r="E74" s="23">
        <v>-46909</v>
      </c>
      <c r="F74" s="111"/>
      <c r="G74" s="23">
        <v>-127396</v>
      </c>
      <c r="I74" s="23">
        <v>-46909</v>
      </c>
    </row>
    <row r="75" spans="1:9" ht="21" customHeight="1" x14ac:dyDescent="0.75">
      <c r="A75" s="22" t="s">
        <v>98</v>
      </c>
      <c r="B75" s="43" t="s">
        <v>38</v>
      </c>
      <c r="C75" s="34">
        <v>-926509</v>
      </c>
      <c r="D75" s="25"/>
      <c r="E75" s="34">
        <v>411988</v>
      </c>
      <c r="F75" s="112"/>
      <c r="G75" s="34">
        <v>-926509</v>
      </c>
      <c r="I75" s="34">
        <v>411988</v>
      </c>
    </row>
    <row r="76" spans="1:9" ht="21" customHeight="1" x14ac:dyDescent="0.75">
      <c r="A76" s="123" t="s">
        <v>209</v>
      </c>
      <c r="C76" s="51">
        <f>SUM(C70:C75)</f>
        <v>3706037</v>
      </c>
      <c r="D76" s="23"/>
      <c r="E76" s="51">
        <f>SUM(E70:E75)</f>
        <v>-1647954</v>
      </c>
      <c r="G76" s="51">
        <f>SUM(G70:G75)</f>
        <v>3706037</v>
      </c>
      <c r="I76" s="51">
        <f>SUM(I70:I75)</f>
        <v>-1647954</v>
      </c>
    </row>
    <row r="77" spans="1:9" ht="21" customHeight="1" thickBot="1" x14ac:dyDescent="0.8">
      <c r="A77" s="123" t="s">
        <v>210</v>
      </c>
      <c r="C77" s="127">
        <f>SUM(C65,C76)</f>
        <v>4320289</v>
      </c>
      <c r="D77" s="23"/>
      <c r="E77" s="127">
        <f>SUM(E65,E76)</f>
        <v>-1003038</v>
      </c>
      <c r="G77" s="127">
        <f>SUM(G65,G76)</f>
        <v>4319954</v>
      </c>
      <c r="H77" s="113"/>
      <c r="I77" s="127">
        <f>SUM(I65,I76)</f>
        <v>-1003605</v>
      </c>
    </row>
    <row r="78" spans="1:9" ht="21" customHeight="1" thickTop="1" x14ac:dyDescent="0.75">
      <c r="A78" s="43"/>
      <c r="G78" s="128"/>
      <c r="I78" s="128"/>
    </row>
    <row r="79" spans="1:9" ht="21" customHeight="1" x14ac:dyDescent="0.75">
      <c r="A79" s="205" t="s">
        <v>222</v>
      </c>
      <c r="G79" s="128"/>
      <c r="I79" s="128"/>
    </row>
    <row r="80" spans="1:9" ht="21" customHeight="1" thickBot="1" x14ac:dyDescent="0.8">
      <c r="A80" s="49" t="s">
        <v>129</v>
      </c>
      <c r="C80" s="25">
        <f>C77-C81</f>
        <v>4320285</v>
      </c>
      <c r="D80" s="29"/>
      <c r="E80" s="25">
        <f>E77-E81</f>
        <v>-1003044</v>
      </c>
      <c r="F80" s="25"/>
      <c r="G80" s="127">
        <f>G77</f>
        <v>4319954</v>
      </c>
      <c r="H80" s="23"/>
      <c r="I80" s="127">
        <f>I77</f>
        <v>-1003605</v>
      </c>
    </row>
    <row r="81" spans="1:9" ht="21" customHeight="1" thickTop="1" x14ac:dyDescent="0.75">
      <c r="A81" s="116" t="s">
        <v>27</v>
      </c>
      <c r="C81" s="25">
        <v>4</v>
      </c>
      <c r="D81" s="29"/>
      <c r="E81" s="25">
        <v>6</v>
      </c>
      <c r="F81" s="25"/>
      <c r="G81" s="23"/>
      <c r="H81" s="23"/>
      <c r="I81" s="23"/>
    </row>
    <row r="82" spans="1:9" ht="21" customHeight="1" thickBot="1" x14ac:dyDescent="0.8">
      <c r="A82" s="43"/>
      <c r="C82" s="129">
        <f>SUM(C80:C81)</f>
        <v>4320289</v>
      </c>
      <c r="D82" s="23"/>
      <c r="E82" s="129">
        <f>SUM(E80:E81)</f>
        <v>-1003038</v>
      </c>
      <c r="F82" s="25"/>
      <c r="G82" s="23"/>
      <c r="H82" s="23"/>
      <c r="I82" s="23"/>
    </row>
    <row r="83" spans="1:9" ht="21" customHeight="1" thickTop="1" x14ac:dyDescent="0.75">
      <c r="A83" s="43"/>
      <c r="G83" s="128"/>
      <c r="I83" s="128"/>
    </row>
    <row r="84" spans="1:9" s="21" customFormat="1" ht="21" customHeight="1" x14ac:dyDescent="0.75">
      <c r="A84" s="205" t="s">
        <v>95</v>
      </c>
      <c r="B84" s="31">
        <v>29</v>
      </c>
      <c r="C84" s="128"/>
      <c r="D84" s="130"/>
      <c r="E84" s="128"/>
      <c r="F84" s="128"/>
      <c r="G84" s="128"/>
      <c r="H84" s="130"/>
      <c r="I84" s="128"/>
    </row>
    <row r="85" spans="1:9" s="21" customFormat="1" ht="21" customHeight="1" thickBot="1" x14ac:dyDescent="0.8">
      <c r="A85" s="47" t="s">
        <v>96</v>
      </c>
      <c r="B85" s="43"/>
      <c r="C85" s="131">
        <v>0.36</v>
      </c>
      <c r="D85" s="132"/>
      <c r="E85" s="131">
        <v>0.38</v>
      </c>
      <c r="F85" s="132"/>
      <c r="G85" s="131">
        <v>0.36</v>
      </c>
      <c r="H85" s="132"/>
      <c r="I85" s="131">
        <v>0.38</v>
      </c>
    </row>
    <row r="86" spans="1:9" s="21" customFormat="1" ht="21" customHeight="1" thickTop="1" x14ac:dyDescent="0.75">
      <c r="A86" s="49"/>
      <c r="B86" s="49"/>
      <c r="C86" s="133"/>
      <c r="E86" s="133"/>
      <c r="F86" s="135"/>
      <c r="G86" s="134"/>
      <c r="H86" s="136"/>
      <c r="I86" s="134"/>
    </row>
    <row r="87" spans="1:9" ht="21" customHeight="1" x14ac:dyDescent="0.75">
      <c r="B87" s="35"/>
      <c r="C87" s="35"/>
      <c r="D87" s="35"/>
      <c r="E87" s="35"/>
      <c r="F87" s="35"/>
      <c r="G87" s="35"/>
      <c r="H87" s="35"/>
      <c r="I87" s="35"/>
    </row>
    <row r="88" spans="1:9" ht="21" customHeight="1" x14ac:dyDescent="0.75">
      <c r="B88" s="35"/>
      <c r="C88" s="35"/>
      <c r="D88" s="35"/>
      <c r="E88" s="35"/>
      <c r="F88" s="35"/>
      <c r="G88" s="35"/>
      <c r="H88" s="35"/>
      <c r="I88" s="35"/>
    </row>
    <row r="89" spans="1:9" ht="21" customHeight="1" x14ac:dyDescent="0.75">
      <c r="B89" s="35"/>
      <c r="C89" s="35"/>
      <c r="D89" s="35"/>
      <c r="E89" s="35"/>
      <c r="F89" s="35"/>
      <c r="G89" s="35"/>
      <c r="H89" s="35"/>
      <c r="I89" s="35"/>
    </row>
    <row r="90" spans="1:9" ht="21" customHeight="1" x14ac:dyDescent="0.75">
      <c r="A90" s="43"/>
      <c r="B90" s="35"/>
      <c r="C90" s="35"/>
      <c r="D90" s="35"/>
      <c r="E90" s="35"/>
      <c r="F90" s="35"/>
      <c r="G90" s="35"/>
      <c r="H90" s="35"/>
      <c r="I90" s="35"/>
    </row>
    <row r="91" spans="1:9" ht="21.65" customHeight="1" x14ac:dyDescent="0.75">
      <c r="B91" s="35"/>
      <c r="C91" s="35"/>
      <c r="D91" s="35"/>
      <c r="E91" s="35"/>
      <c r="F91" s="35"/>
      <c r="G91" s="35"/>
      <c r="H91" s="35"/>
      <c r="I91" s="35"/>
    </row>
    <row r="98" spans="1:1" ht="21" customHeight="1" x14ac:dyDescent="0.75">
      <c r="A98" s="35"/>
    </row>
    <row r="99" spans="1:1" ht="21" customHeight="1" x14ac:dyDescent="0.75">
      <c r="A99" s="35"/>
    </row>
    <row r="100" spans="1:1" ht="21" customHeight="1" x14ac:dyDescent="0.75">
      <c r="A100" s="35"/>
    </row>
    <row r="101" spans="1:1" ht="21" customHeight="1" x14ac:dyDescent="0.75">
      <c r="A101" s="35"/>
    </row>
    <row r="108" spans="1:1" ht="21" customHeight="1" x14ac:dyDescent="0.75">
      <c r="A108" s="203" t="s">
        <v>91</v>
      </c>
    </row>
  </sheetData>
  <mergeCells count="19">
    <mergeCell ref="A58:I58"/>
    <mergeCell ref="C62:E62"/>
    <mergeCell ref="G62:I62"/>
    <mergeCell ref="A56:I56"/>
    <mergeCell ref="G7:I7"/>
    <mergeCell ref="A57:I57"/>
    <mergeCell ref="A59:I59"/>
    <mergeCell ref="G61:I61"/>
    <mergeCell ref="C7:E7"/>
    <mergeCell ref="C8:E8"/>
    <mergeCell ref="G8:I8"/>
    <mergeCell ref="C61:E61"/>
    <mergeCell ref="A36:B36"/>
    <mergeCell ref="A1:I1"/>
    <mergeCell ref="A2:I2"/>
    <mergeCell ref="A3:I3"/>
    <mergeCell ref="A5:I5"/>
    <mergeCell ref="A55:I55"/>
    <mergeCell ref="A4:I4"/>
  </mergeCells>
  <phoneticPr fontId="2" type="noConversion"/>
  <pageMargins left="1" right="0.4" top="1" bottom="0.5" header="0.5" footer="0.3"/>
  <pageSetup paperSize="9"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117"/>
  <sheetViews>
    <sheetView topLeftCell="A91" zoomScale="90" zoomScaleNormal="90" zoomScaleSheetLayoutView="80" workbookViewId="0">
      <selection activeCell="H30" sqref="H30"/>
    </sheetView>
  </sheetViews>
  <sheetFormatPr defaultColWidth="9.09765625" defaultRowHeight="21" customHeight="1" x14ac:dyDescent="0.75"/>
  <cols>
    <col min="1" max="1" width="67.69921875" style="42" customWidth="1"/>
    <col min="2" max="2" width="8.3984375" style="43" customWidth="1"/>
    <col min="3" max="3" width="15.19921875" style="43" customWidth="1"/>
    <col min="4" max="4" width="0.8984375" style="43" customWidth="1"/>
    <col min="5" max="5" width="15.19921875" style="43" customWidth="1"/>
    <col min="6" max="6" width="0.8984375" style="43" customWidth="1"/>
    <col min="7" max="7" width="15.19921875" style="25" customWidth="1"/>
    <col min="8" max="8" width="0.8984375" style="25" customWidth="1"/>
    <col min="9" max="9" width="15.19921875" style="25" customWidth="1"/>
    <col min="10" max="16384" width="9.09765625" style="35"/>
  </cols>
  <sheetData>
    <row r="1" spans="1:9" ht="21" customHeight="1" x14ac:dyDescent="0.75">
      <c r="A1" s="227" t="s">
        <v>116</v>
      </c>
      <c r="B1" s="227"/>
      <c r="C1" s="227"/>
      <c r="D1" s="227"/>
      <c r="E1" s="227"/>
      <c r="F1" s="227"/>
      <c r="G1" s="227"/>
      <c r="H1" s="227"/>
      <c r="I1" s="227"/>
    </row>
    <row r="2" spans="1:9" ht="21" customHeight="1" x14ac:dyDescent="0.75">
      <c r="A2" s="227" t="s">
        <v>68</v>
      </c>
      <c r="B2" s="227"/>
      <c r="C2" s="227"/>
      <c r="D2" s="227"/>
      <c r="E2" s="227"/>
      <c r="F2" s="227"/>
      <c r="G2" s="227"/>
      <c r="H2" s="227"/>
      <c r="I2" s="227"/>
    </row>
    <row r="3" spans="1:9" ht="21" customHeight="1" x14ac:dyDescent="0.75">
      <c r="A3" s="227" t="s">
        <v>158</v>
      </c>
      <c r="B3" s="228"/>
      <c r="C3" s="228"/>
      <c r="D3" s="228"/>
      <c r="E3" s="228"/>
      <c r="F3" s="228"/>
      <c r="G3" s="228"/>
      <c r="H3" s="228"/>
      <c r="I3" s="228"/>
    </row>
    <row r="4" spans="1:9" ht="21" customHeight="1" x14ac:dyDescent="0.75">
      <c r="A4" s="227" t="s">
        <v>107</v>
      </c>
      <c r="B4" s="227"/>
      <c r="C4" s="227"/>
      <c r="D4" s="227"/>
      <c r="E4" s="227"/>
      <c r="F4" s="227"/>
      <c r="G4" s="227"/>
      <c r="H4" s="227"/>
      <c r="I4" s="227"/>
    </row>
    <row r="5" spans="1:9" ht="21" customHeight="1" x14ac:dyDescent="0.75">
      <c r="A5" s="229" t="s">
        <v>80</v>
      </c>
      <c r="B5" s="229"/>
      <c r="C5" s="229"/>
      <c r="D5" s="229"/>
      <c r="E5" s="229"/>
      <c r="F5" s="229"/>
      <c r="G5" s="229"/>
      <c r="H5" s="229"/>
      <c r="I5" s="229"/>
    </row>
    <row r="6" spans="1:9" ht="9" customHeight="1" x14ac:dyDescent="0.75">
      <c r="C6" s="25"/>
      <c r="D6" s="25"/>
      <c r="E6" s="25"/>
      <c r="F6" s="25"/>
    </row>
    <row r="7" spans="1:9" ht="21" customHeight="1" x14ac:dyDescent="0.75">
      <c r="A7" s="43"/>
      <c r="B7" s="44"/>
      <c r="C7" s="231" t="s">
        <v>65</v>
      </c>
      <c r="D7" s="231"/>
      <c r="E7" s="231"/>
      <c r="F7" s="151"/>
      <c r="G7" s="231" t="s">
        <v>67</v>
      </c>
      <c r="H7" s="231"/>
      <c r="I7" s="231"/>
    </row>
    <row r="8" spans="1:9" ht="21" customHeight="1" x14ac:dyDescent="0.75">
      <c r="A8" s="43"/>
      <c r="B8" s="44"/>
      <c r="C8" s="231" t="s">
        <v>66</v>
      </c>
      <c r="D8" s="231"/>
      <c r="E8" s="231"/>
      <c r="F8" s="151"/>
      <c r="G8" s="231" t="s">
        <v>66</v>
      </c>
      <c r="H8" s="231"/>
      <c r="I8" s="231"/>
    </row>
    <row r="9" spans="1:9" ht="21" customHeight="1" x14ac:dyDescent="0.75">
      <c r="A9" s="43"/>
      <c r="B9" s="149" t="s">
        <v>62</v>
      </c>
      <c r="C9" s="28">
        <v>2024</v>
      </c>
      <c r="D9" s="28"/>
      <c r="E9" s="28">
        <v>2023</v>
      </c>
      <c r="F9" s="28"/>
      <c r="G9" s="28">
        <v>2024</v>
      </c>
      <c r="H9" s="28"/>
      <c r="I9" s="28">
        <v>2023</v>
      </c>
    </row>
    <row r="10" spans="1:9" ht="21" customHeight="1" x14ac:dyDescent="0.75">
      <c r="A10" s="109" t="s">
        <v>54</v>
      </c>
      <c r="C10" s="21"/>
      <c r="D10" s="21"/>
      <c r="E10" s="21"/>
      <c r="G10" s="21"/>
      <c r="I10" s="21"/>
    </row>
    <row r="11" spans="1:9" ht="21" customHeight="1" x14ac:dyDescent="0.75">
      <c r="A11" s="21" t="s">
        <v>75</v>
      </c>
      <c r="B11" s="43" t="s">
        <v>47</v>
      </c>
      <c r="C11" s="25">
        <v>26400015</v>
      </c>
      <c r="D11" s="25"/>
      <c r="E11" s="25">
        <v>26277140</v>
      </c>
      <c r="F11" s="54"/>
      <c r="G11" s="25">
        <v>26400204</v>
      </c>
      <c r="I11" s="25">
        <v>26277320</v>
      </c>
    </row>
    <row r="12" spans="1:9" ht="21" customHeight="1" x14ac:dyDescent="0.75">
      <c r="A12" s="21" t="s">
        <v>69</v>
      </c>
      <c r="B12" s="43" t="s">
        <v>47</v>
      </c>
      <c r="C12" s="25">
        <v>-780847</v>
      </c>
      <c r="D12" s="25"/>
      <c r="E12" s="25">
        <v>-679463</v>
      </c>
      <c r="F12" s="54"/>
      <c r="G12" s="25">
        <v>-780847</v>
      </c>
      <c r="I12" s="25">
        <v>-679463</v>
      </c>
    </row>
    <row r="13" spans="1:9" ht="21" customHeight="1" x14ac:dyDescent="0.75">
      <c r="A13" s="21" t="s">
        <v>152</v>
      </c>
      <c r="C13" s="110">
        <f>SUM(C11:C12)</f>
        <v>25619168</v>
      </c>
      <c r="D13" s="25"/>
      <c r="E13" s="110">
        <f>SUM(E11:E12)</f>
        <v>25597677</v>
      </c>
      <c r="F13" s="111"/>
      <c r="G13" s="110">
        <f>SUM(G11:G12)</f>
        <v>25619357</v>
      </c>
      <c r="I13" s="110">
        <f>SUM(I11:I12)</f>
        <v>25597857</v>
      </c>
    </row>
    <row r="14" spans="1:9" ht="21" customHeight="1" x14ac:dyDescent="0.75">
      <c r="A14" s="21" t="s">
        <v>220</v>
      </c>
      <c r="B14" s="43" t="s">
        <v>47</v>
      </c>
      <c r="C14" s="25">
        <v>-306475</v>
      </c>
      <c r="D14" s="25"/>
      <c r="E14" s="25">
        <v>-117540</v>
      </c>
      <c r="F14" s="54"/>
      <c r="G14" s="25">
        <v>-306475</v>
      </c>
      <c r="I14" s="25">
        <v>-117540</v>
      </c>
    </row>
    <row r="15" spans="1:9" ht="21" customHeight="1" x14ac:dyDescent="0.75">
      <c r="A15" s="21" t="s">
        <v>51</v>
      </c>
      <c r="C15" s="110">
        <f>SUM(C13:C14)</f>
        <v>25312693</v>
      </c>
      <c r="D15" s="25"/>
      <c r="E15" s="110">
        <f>SUM(E13:E14)</f>
        <v>25480137</v>
      </c>
      <c r="F15" s="111"/>
      <c r="G15" s="110">
        <f>SUM(G13:G14)</f>
        <v>25312882</v>
      </c>
      <c r="I15" s="110">
        <f>SUM(I13:I14)</f>
        <v>25480317</v>
      </c>
    </row>
    <row r="16" spans="1:9" ht="21" customHeight="1" x14ac:dyDescent="0.75">
      <c r="A16" s="21" t="s">
        <v>34</v>
      </c>
      <c r="B16" s="43" t="s">
        <v>47</v>
      </c>
      <c r="C16" s="7">
        <v>271450</v>
      </c>
      <c r="D16" s="25"/>
      <c r="E16" s="7">
        <v>318633</v>
      </c>
      <c r="F16" s="112"/>
      <c r="G16" s="7">
        <v>271450</v>
      </c>
      <c r="I16" s="7">
        <v>318633</v>
      </c>
    </row>
    <row r="17" spans="1:9" ht="21" customHeight="1" x14ac:dyDescent="0.75">
      <c r="A17" s="21" t="s">
        <v>8</v>
      </c>
      <c r="C17" s="7">
        <v>8487951</v>
      </c>
      <c r="D17" s="25"/>
      <c r="E17" s="7">
        <v>8998169</v>
      </c>
      <c r="F17" s="112"/>
      <c r="G17" s="7">
        <v>8487951</v>
      </c>
      <c r="I17" s="7">
        <v>8998169</v>
      </c>
    </row>
    <row r="18" spans="1:9" ht="21" customHeight="1" x14ac:dyDescent="0.75">
      <c r="A18" s="21" t="s">
        <v>153</v>
      </c>
      <c r="B18" s="43" t="s">
        <v>111</v>
      </c>
      <c r="C18" s="7">
        <v>375628</v>
      </c>
      <c r="D18" s="25"/>
      <c r="E18" s="7">
        <v>-372982</v>
      </c>
      <c r="F18" s="112"/>
      <c r="G18" s="7">
        <v>375628</v>
      </c>
      <c r="I18" s="7">
        <v>-372982</v>
      </c>
    </row>
    <row r="19" spans="1:9" ht="21" customHeight="1" x14ac:dyDescent="0.75">
      <c r="A19" s="21" t="s">
        <v>207</v>
      </c>
      <c r="B19" s="43" t="s">
        <v>112</v>
      </c>
      <c r="C19" s="7">
        <v>-241634</v>
      </c>
      <c r="D19" s="54"/>
      <c r="E19" s="7">
        <v>-45175</v>
      </c>
      <c r="F19" s="112"/>
      <c r="G19" s="7">
        <v>-241634</v>
      </c>
      <c r="H19" s="54"/>
      <c r="I19" s="7">
        <v>-45175</v>
      </c>
    </row>
    <row r="20" spans="1:9" ht="21" customHeight="1" x14ac:dyDescent="0.75">
      <c r="A20" s="21" t="s">
        <v>9</v>
      </c>
      <c r="C20" s="7">
        <v>77326</v>
      </c>
      <c r="D20" s="54"/>
      <c r="E20" s="7">
        <v>106761</v>
      </c>
      <c r="F20" s="112"/>
      <c r="G20" s="7">
        <v>65020</v>
      </c>
      <c r="H20" s="54"/>
      <c r="I20" s="7">
        <v>94054</v>
      </c>
    </row>
    <row r="21" spans="1:9" ht="21" customHeight="1" x14ac:dyDescent="0.75">
      <c r="A21" s="109" t="s">
        <v>70</v>
      </c>
      <c r="C21" s="39">
        <f>SUM(C15:C20)</f>
        <v>34283414</v>
      </c>
      <c r="D21" s="25"/>
      <c r="E21" s="39">
        <f>SUM(E15:E20)</f>
        <v>34485543</v>
      </c>
      <c r="F21" s="111"/>
      <c r="G21" s="39">
        <f>SUM(G15:G20)</f>
        <v>34271297</v>
      </c>
      <c r="H21" s="54"/>
      <c r="I21" s="39">
        <f>SUM(I15:I20)</f>
        <v>34473016</v>
      </c>
    </row>
    <row r="22" spans="1:9" ht="21" customHeight="1" x14ac:dyDescent="0.75">
      <c r="A22" s="109"/>
      <c r="C22" s="25"/>
      <c r="D22" s="25"/>
      <c r="E22" s="25"/>
      <c r="F22" s="111"/>
      <c r="H22" s="54"/>
    </row>
    <row r="23" spans="1:9" ht="21" customHeight="1" x14ac:dyDescent="0.75">
      <c r="A23" s="109" t="s">
        <v>6</v>
      </c>
      <c r="C23" s="113"/>
      <c r="D23" s="113"/>
      <c r="E23" s="113"/>
      <c r="F23" s="111"/>
      <c r="G23" s="113"/>
      <c r="H23" s="113"/>
      <c r="I23" s="113"/>
    </row>
    <row r="24" spans="1:9" ht="21" customHeight="1" x14ac:dyDescent="0.75">
      <c r="A24" s="21" t="s">
        <v>208</v>
      </c>
      <c r="B24" s="43" t="s">
        <v>47</v>
      </c>
      <c r="C24" s="7">
        <v>-16361633</v>
      </c>
      <c r="D24" s="113"/>
      <c r="E24" s="7">
        <v>-14629187</v>
      </c>
      <c r="F24" s="112"/>
      <c r="G24" s="7">
        <v>-16361633</v>
      </c>
      <c r="H24" s="113"/>
      <c r="I24" s="7">
        <v>-14629187</v>
      </c>
    </row>
    <row r="25" spans="1:9" ht="21" customHeight="1" x14ac:dyDescent="0.75">
      <c r="A25" s="114" t="s">
        <v>35</v>
      </c>
      <c r="B25" s="43" t="s">
        <v>47</v>
      </c>
      <c r="C25" s="7">
        <v>43858271</v>
      </c>
      <c r="D25" s="113"/>
      <c r="E25" s="7">
        <v>43252428</v>
      </c>
      <c r="F25" s="112"/>
      <c r="G25" s="7">
        <v>43858271</v>
      </c>
      <c r="H25" s="113"/>
      <c r="I25" s="7">
        <v>43252428</v>
      </c>
    </row>
    <row r="26" spans="1:9" ht="21" customHeight="1" x14ac:dyDescent="0.75">
      <c r="A26" s="114" t="s">
        <v>71</v>
      </c>
      <c r="C26" s="25"/>
      <c r="D26" s="25"/>
      <c r="E26" s="25"/>
      <c r="F26" s="25"/>
    </row>
    <row r="27" spans="1:9" ht="21" customHeight="1" x14ac:dyDescent="0.75">
      <c r="A27" s="21" t="s">
        <v>85</v>
      </c>
      <c r="B27" s="43" t="s">
        <v>47</v>
      </c>
      <c r="C27" s="7">
        <v>-420085</v>
      </c>
      <c r="D27" s="113"/>
      <c r="E27" s="7">
        <v>-487240</v>
      </c>
      <c r="F27" s="25"/>
      <c r="G27" s="25">
        <v>-420085</v>
      </c>
      <c r="I27" s="25">
        <v>-487240</v>
      </c>
    </row>
    <row r="28" spans="1:9" ht="21" customHeight="1" x14ac:dyDescent="0.75">
      <c r="A28" s="57" t="s">
        <v>167</v>
      </c>
      <c r="B28" s="43" t="s">
        <v>47</v>
      </c>
      <c r="C28" s="7">
        <v>1931982</v>
      </c>
      <c r="D28" s="113"/>
      <c r="E28" s="7">
        <v>1889588</v>
      </c>
      <c r="F28" s="112"/>
      <c r="G28" s="7">
        <v>1925028</v>
      </c>
      <c r="H28" s="113"/>
      <c r="I28" s="7">
        <v>1882309</v>
      </c>
    </row>
    <row r="29" spans="1:9" ht="21" customHeight="1" x14ac:dyDescent="0.75">
      <c r="A29" s="114" t="s">
        <v>12</v>
      </c>
      <c r="B29" s="43" t="s">
        <v>47</v>
      </c>
      <c r="C29" s="7">
        <v>623559</v>
      </c>
      <c r="D29" s="25"/>
      <c r="E29" s="7">
        <v>560557</v>
      </c>
      <c r="F29" s="112"/>
      <c r="G29" s="7">
        <v>623559</v>
      </c>
      <c r="I29" s="7">
        <v>560557</v>
      </c>
    </row>
    <row r="30" spans="1:9" ht="21" customHeight="1" x14ac:dyDescent="0.75">
      <c r="A30" s="21" t="s">
        <v>7</v>
      </c>
      <c r="B30" s="43" t="s">
        <v>162</v>
      </c>
      <c r="C30" s="7">
        <v>1332043</v>
      </c>
      <c r="D30" s="25"/>
      <c r="E30" s="7">
        <v>1252271</v>
      </c>
      <c r="F30" s="112"/>
      <c r="G30" s="7">
        <v>1329043</v>
      </c>
      <c r="I30" s="7">
        <v>1248371</v>
      </c>
    </row>
    <row r="31" spans="1:9" ht="21" customHeight="1" x14ac:dyDescent="0.75">
      <c r="A31" s="21" t="s">
        <v>154</v>
      </c>
      <c r="B31" s="43" t="s">
        <v>37</v>
      </c>
      <c r="C31" s="7">
        <v>175298</v>
      </c>
      <c r="D31" s="25"/>
      <c r="E31" s="7">
        <v>89661</v>
      </c>
      <c r="F31" s="112"/>
      <c r="G31" s="7">
        <v>175298</v>
      </c>
      <c r="I31" s="7">
        <v>89661</v>
      </c>
    </row>
    <row r="32" spans="1:9" ht="21" customHeight="1" x14ac:dyDescent="0.75">
      <c r="A32" s="109" t="s">
        <v>36</v>
      </c>
      <c r="C32" s="39">
        <f>SUM(C24:C31)</f>
        <v>31139435</v>
      </c>
      <c r="D32" s="25"/>
      <c r="E32" s="39">
        <f>SUM(E24:E31)</f>
        <v>31928078</v>
      </c>
      <c r="F32" s="111"/>
      <c r="G32" s="39">
        <f>SUM(G24:G31)</f>
        <v>31129481</v>
      </c>
      <c r="I32" s="39">
        <f>SUM(I24:I31)</f>
        <v>31916899</v>
      </c>
    </row>
    <row r="33" spans="1:9" ht="21" customHeight="1" x14ac:dyDescent="0.75">
      <c r="A33" s="200" t="s">
        <v>168</v>
      </c>
      <c r="C33" s="110">
        <f>+C21-C32</f>
        <v>3143979</v>
      </c>
      <c r="D33" s="25"/>
      <c r="E33" s="110">
        <f>+E21-E32</f>
        <v>2557465</v>
      </c>
      <c r="F33" s="111"/>
      <c r="G33" s="110">
        <f>+G21-G32</f>
        <v>3141816</v>
      </c>
      <c r="I33" s="110">
        <f>+I21-I32</f>
        <v>2556117</v>
      </c>
    </row>
    <row r="34" spans="1:9" ht="21" customHeight="1" x14ac:dyDescent="0.75">
      <c r="A34" s="49" t="s">
        <v>118</v>
      </c>
      <c r="B34" s="43" t="s">
        <v>38</v>
      </c>
      <c r="C34" s="7">
        <v>-474664</v>
      </c>
      <c r="D34" s="113"/>
      <c r="E34" s="7">
        <v>-367336</v>
      </c>
      <c r="F34" s="112"/>
      <c r="G34" s="7">
        <v>-474357</v>
      </c>
      <c r="H34" s="113"/>
      <c r="I34" s="7">
        <v>-367083</v>
      </c>
    </row>
    <row r="35" spans="1:9" ht="21" customHeight="1" thickBot="1" x14ac:dyDescent="0.8">
      <c r="A35" s="232" t="s">
        <v>119</v>
      </c>
      <c r="B35" s="232"/>
      <c r="C35" s="58">
        <f>SUM(C33:C34)</f>
        <v>2669315</v>
      </c>
      <c r="D35" s="29"/>
      <c r="E35" s="58">
        <f>SUM(E33:E34)</f>
        <v>2190129</v>
      </c>
      <c r="F35" s="115"/>
      <c r="G35" s="58">
        <f>SUM(G33:G34)</f>
        <v>2667459</v>
      </c>
      <c r="H35" s="113"/>
      <c r="I35" s="58">
        <f>SUM(I33:I34)</f>
        <v>2189034</v>
      </c>
    </row>
    <row r="36" spans="1:9" ht="21" customHeight="1" thickTop="1" x14ac:dyDescent="0.75">
      <c r="A36" s="109"/>
      <c r="C36" s="25"/>
      <c r="D36" s="25"/>
      <c r="E36" s="25"/>
      <c r="F36" s="111"/>
      <c r="H36" s="54"/>
    </row>
    <row r="37" spans="1:9" ht="21" customHeight="1" x14ac:dyDescent="0.75">
      <c r="A37" s="200" t="s">
        <v>113</v>
      </c>
      <c r="C37" s="23"/>
      <c r="D37" s="23"/>
      <c r="E37" s="23"/>
      <c r="F37" s="111"/>
      <c r="G37" s="23"/>
      <c r="H37" s="113"/>
      <c r="I37" s="23"/>
    </row>
    <row r="38" spans="1:9" ht="21" customHeight="1" thickBot="1" x14ac:dyDescent="0.8">
      <c r="A38" s="49" t="s">
        <v>129</v>
      </c>
      <c r="C38" s="25">
        <f>C35-C39</f>
        <v>2669296</v>
      </c>
      <c r="D38" s="29"/>
      <c r="E38" s="25">
        <f>E35-E39</f>
        <v>2190118</v>
      </c>
      <c r="F38" s="115"/>
      <c r="G38" s="15">
        <f>G35</f>
        <v>2667459</v>
      </c>
      <c r="I38" s="15">
        <f>I35</f>
        <v>2189034</v>
      </c>
    </row>
    <row r="39" spans="1:9" ht="21" customHeight="1" thickTop="1" x14ac:dyDescent="0.75">
      <c r="A39" s="116" t="s">
        <v>27</v>
      </c>
      <c r="C39" s="117">
        <v>19</v>
      </c>
      <c r="D39" s="42"/>
      <c r="E39" s="117">
        <v>11</v>
      </c>
      <c r="F39" s="115"/>
      <c r="H39" s="29"/>
    </row>
    <row r="40" spans="1:9" ht="21" customHeight="1" thickBot="1" x14ac:dyDescent="0.8">
      <c r="A40" s="200"/>
      <c r="C40" s="118">
        <f>SUM(C38:C39)</f>
        <v>2669315</v>
      </c>
      <c r="D40" s="119"/>
      <c r="E40" s="118">
        <f>SUM(E38:E39)</f>
        <v>2190129</v>
      </c>
      <c r="F40" s="112"/>
      <c r="G40" s="54"/>
      <c r="H40" s="113"/>
      <c r="I40" s="54"/>
    </row>
    <row r="41" spans="1:9" ht="21" customHeight="1" thickTop="1" x14ac:dyDescent="0.75">
      <c r="A41" s="152"/>
      <c r="C41" s="120"/>
      <c r="D41" s="119"/>
      <c r="E41" s="120"/>
      <c r="F41" s="112"/>
      <c r="G41" s="54"/>
      <c r="H41" s="113"/>
      <c r="I41" s="113"/>
    </row>
    <row r="42" spans="1:9" ht="21" customHeight="1" x14ac:dyDescent="0.75">
      <c r="A42" s="152"/>
      <c r="C42" s="120"/>
      <c r="D42" s="119"/>
      <c r="E42" s="120"/>
      <c r="F42" s="112"/>
      <c r="G42" s="54"/>
      <c r="H42" s="113"/>
      <c r="I42" s="113"/>
    </row>
    <row r="43" spans="1:9" ht="21" hidden="1" customHeight="1" x14ac:dyDescent="0.75">
      <c r="A43" s="152"/>
      <c r="C43" s="120"/>
      <c r="D43" s="120"/>
      <c r="E43" s="120"/>
      <c r="F43" s="112"/>
      <c r="G43" s="54"/>
      <c r="H43" s="54"/>
      <c r="I43" s="54"/>
    </row>
    <row r="44" spans="1:9" ht="21" hidden="1" customHeight="1" x14ac:dyDescent="0.75">
      <c r="A44" s="152"/>
      <c r="C44" s="120"/>
      <c r="D44" s="119"/>
      <c r="E44" s="120"/>
      <c r="F44" s="112"/>
      <c r="G44" s="54"/>
      <c r="H44" s="113"/>
      <c r="I44" s="113"/>
    </row>
    <row r="45" spans="1:9" ht="21" hidden="1" customHeight="1" x14ac:dyDescent="0.75">
      <c r="A45" s="152"/>
      <c r="C45" s="120"/>
      <c r="D45" s="119"/>
      <c r="E45" s="120"/>
      <c r="F45" s="112"/>
      <c r="G45" s="54"/>
      <c r="H45" s="113"/>
      <c r="I45" s="113"/>
    </row>
    <row r="46" spans="1:9" ht="21" hidden="1" customHeight="1" x14ac:dyDescent="0.75">
      <c r="A46" s="152"/>
      <c r="C46" s="120"/>
      <c r="D46" s="119"/>
      <c r="E46" s="120"/>
      <c r="F46" s="112"/>
      <c r="G46" s="54"/>
      <c r="H46" s="113"/>
      <c r="I46" s="113"/>
    </row>
    <row r="47" spans="1:9" ht="21" hidden="1" customHeight="1" x14ac:dyDescent="0.75">
      <c r="A47" s="152"/>
      <c r="C47" s="120"/>
      <c r="D47" s="119"/>
      <c r="E47" s="120"/>
      <c r="F47" s="112"/>
      <c r="G47" s="54"/>
      <c r="H47" s="113"/>
      <c r="I47" s="113"/>
    </row>
    <row r="48" spans="1:9" ht="21" hidden="1" customHeight="1" x14ac:dyDescent="0.75">
      <c r="A48" s="152"/>
      <c r="C48" s="120"/>
      <c r="D48" s="119"/>
      <c r="E48" s="120"/>
      <c r="F48" s="112"/>
      <c r="G48" s="54"/>
      <c r="H48" s="113"/>
      <c r="I48" s="113"/>
    </row>
    <row r="49" spans="1:9" ht="21" hidden="1" customHeight="1" x14ac:dyDescent="0.75">
      <c r="A49" s="152"/>
      <c r="C49" s="120"/>
      <c r="D49" s="119"/>
      <c r="E49" s="120"/>
      <c r="F49" s="112"/>
      <c r="G49" s="54"/>
      <c r="H49" s="113"/>
      <c r="I49" s="113"/>
    </row>
    <row r="50" spans="1:9" ht="21" hidden="1" customHeight="1" x14ac:dyDescent="0.75">
      <c r="A50" s="152"/>
      <c r="C50" s="120"/>
      <c r="D50" s="119"/>
      <c r="E50" s="120"/>
      <c r="F50" s="112"/>
      <c r="G50" s="54"/>
      <c r="H50" s="113"/>
      <c r="I50" s="113"/>
    </row>
    <row r="51" spans="1:9" ht="21" hidden="1" customHeight="1" x14ac:dyDescent="0.75">
      <c r="A51" s="152"/>
      <c r="C51" s="120"/>
      <c r="D51" s="119"/>
      <c r="E51" s="120"/>
      <c r="F51" s="112"/>
      <c r="G51" s="54"/>
      <c r="H51" s="113"/>
      <c r="I51" s="113"/>
    </row>
    <row r="52" spans="1:9" ht="21" customHeight="1" x14ac:dyDescent="0.75">
      <c r="A52" s="152"/>
      <c r="C52" s="120"/>
      <c r="D52" s="119"/>
      <c r="E52" s="120"/>
      <c r="F52" s="112"/>
      <c r="G52" s="54"/>
      <c r="H52" s="113"/>
      <c r="I52" s="113"/>
    </row>
    <row r="53" spans="1:9" ht="21" customHeight="1" x14ac:dyDescent="0.75">
      <c r="A53" s="152"/>
      <c r="C53" s="120"/>
      <c r="D53" s="119"/>
      <c r="E53" s="120"/>
      <c r="F53" s="112"/>
      <c r="G53" s="54"/>
      <c r="H53" s="113"/>
      <c r="I53" s="113"/>
    </row>
    <row r="54" spans="1:9" ht="21" customHeight="1" x14ac:dyDescent="0.75">
      <c r="A54" s="168"/>
      <c r="C54" s="120"/>
      <c r="D54" s="119"/>
      <c r="E54" s="120"/>
      <c r="F54" s="112"/>
      <c r="G54" s="54"/>
      <c r="H54" s="113"/>
      <c r="I54" s="113"/>
    </row>
    <row r="55" spans="1:9" ht="21" customHeight="1" x14ac:dyDescent="0.75">
      <c r="A55" s="168"/>
      <c r="C55" s="120"/>
      <c r="D55" s="119"/>
      <c r="E55" s="120"/>
      <c r="F55" s="112"/>
      <c r="G55" s="54"/>
      <c r="H55" s="113"/>
      <c r="I55" s="113"/>
    </row>
    <row r="56" spans="1:9" ht="21" customHeight="1" x14ac:dyDescent="0.75">
      <c r="A56" s="168"/>
      <c r="C56" s="120"/>
      <c r="D56" s="119"/>
      <c r="E56" s="120"/>
      <c r="F56" s="112"/>
      <c r="G56" s="54"/>
      <c r="H56" s="113"/>
      <c r="I56" s="113"/>
    </row>
    <row r="57" spans="1:9" ht="21" customHeight="1" x14ac:dyDescent="0.75">
      <c r="A57" s="168"/>
      <c r="C57" s="120"/>
      <c r="D57" s="119"/>
      <c r="E57" s="120"/>
      <c r="F57" s="112"/>
      <c r="G57" s="54"/>
      <c r="H57" s="113"/>
      <c r="I57" s="113"/>
    </row>
    <row r="58" spans="1:9" ht="21" customHeight="1" x14ac:dyDescent="0.75">
      <c r="A58" s="168"/>
      <c r="C58" s="120"/>
      <c r="D58" s="119"/>
      <c r="E58" s="120"/>
      <c r="F58" s="112"/>
      <c r="G58" s="54"/>
      <c r="H58" s="113"/>
      <c r="I58" s="113"/>
    </row>
    <row r="59" spans="1:9" ht="21" customHeight="1" x14ac:dyDescent="0.75">
      <c r="A59" s="168"/>
      <c r="C59" s="120"/>
      <c r="D59" s="119"/>
      <c r="E59" s="120"/>
      <c r="F59" s="112"/>
      <c r="G59" s="54"/>
      <c r="H59" s="113"/>
      <c r="I59" s="113"/>
    </row>
    <row r="60" spans="1:9" ht="21" customHeight="1" x14ac:dyDescent="0.75">
      <c r="A60" s="168"/>
      <c r="C60" s="120"/>
      <c r="D60" s="119"/>
      <c r="E60" s="120"/>
      <c r="F60" s="112"/>
      <c r="G60" s="54"/>
      <c r="H60" s="113"/>
      <c r="I60" s="113"/>
    </row>
    <row r="61" spans="1:9" ht="21" customHeight="1" x14ac:dyDescent="0.75">
      <c r="A61" s="168"/>
      <c r="C61" s="120"/>
      <c r="D61" s="119"/>
      <c r="E61" s="120"/>
      <c r="F61" s="112"/>
      <c r="G61" s="54"/>
      <c r="H61" s="113"/>
      <c r="I61" s="113"/>
    </row>
    <row r="62" spans="1:9" ht="21" customHeight="1" x14ac:dyDescent="0.75">
      <c r="A62" s="168"/>
      <c r="C62" s="120"/>
      <c r="D62" s="119"/>
      <c r="E62" s="120"/>
      <c r="F62" s="112"/>
      <c r="G62" s="54"/>
      <c r="H62" s="113"/>
      <c r="I62" s="113"/>
    </row>
    <row r="63" spans="1:9" ht="21" customHeight="1" x14ac:dyDescent="0.75">
      <c r="A63" s="168"/>
      <c r="C63" s="120"/>
      <c r="D63" s="119"/>
      <c r="E63" s="120"/>
      <c r="F63" s="112"/>
      <c r="G63" s="54"/>
      <c r="H63" s="113"/>
      <c r="I63" s="113"/>
    </row>
    <row r="64" spans="1:9" ht="21" customHeight="1" x14ac:dyDescent="0.75">
      <c r="A64" s="227" t="s">
        <v>116</v>
      </c>
      <c r="B64" s="227"/>
      <c r="C64" s="227"/>
      <c r="D64" s="227"/>
      <c r="E64" s="227"/>
      <c r="F64" s="227"/>
      <c r="G64" s="227"/>
      <c r="H64" s="227"/>
      <c r="I64" s="227"/>
    </row>
    <row r="65" spans="1:9" ht="21" customHeight="1" x14ac:dyDescent="0.75">
      <c r="A65" s="227" t="s">
        <v>72</v>
      </c>
      <c r="B65" s="227"/>
      <c r="C65" s="227"/>
      <c r="D65" s="227"/>
      <c r="E65" s="227"/>
      <c r="F65" s="227"/>
      <c r="G65" s="227"/>
      <c r="H65" s="227"/>
      <c r="I65" s="227"/>
    </row>
    <row r="66" spans="1:9" ht="21" customHeight="1" x14ac:dyDescent="0.75">
      <c r="A66" s="227" t="s">
        <v>158</v>
      </c>
      <c r="B66" s="228"/>
      <c r="C66" s="228"/>
      <c r="D66" s="228"/>
      <c r="E66" s="228"/>
      <c r="F66" s="228"/>
      <c r="G66" s="228"/>
      <c r="H66" s="228"/>
      <c r="I66" s="228"/>
    </row>
    <row r="67" spans="1:9" ht="21" customHeight="1" x14ac:dyDescent="0.75">
      <c r="A67" s="227" t="s">
        <v>107</v>
      </c>
      <c r="B67" s="227"/>
      <c r="C67" s="227"/>
      <c r="D67" s="227"/>
      <c r="E67" s="227"/>
      <c r="F67" s="227"/>
      <c r="G67" s="227"/>
      <c r="H67" s="227"/>
      <c r="I67" s="227"/>
    </row>
    <row r="68" spans="1:9" ht="21" customHeight="1" x14ac:dyDescent="0.75">
      <c r="A68" s="229" t="s">
        <v>80</v>
      </c>
      <c r="B68" s="229"/>
      <c r="C68" s="229"/>
      <c r="D68" s="229"/>
      <c r="E68" s="229"/>
      <c r="F68" s="229"/>
      <c r="G68" s="229"/>
      <c r="H68" s="229"/>
      <c r="I68" s="229"/>
    </row>
    <row r="69" spans="1:9" ht="9" customHeight="1" x14ac:dyDescent="0.75">
      <c r="C69" s="25"/>
      <c r="D69" s="25"/>
      <c r="E69" s="25"/>
      <c r="F69" s="25"/>
    </row>
    <row r="70" spans="1:9" ht="21" customHeight="1" x14ac:dyDescent="0.75">
      <c r="A70" s="43"/>
      <c r="B70" s="44"/>
      <c r="C70" s="231" t="s">
        <v>65</v>
      </c>
      <c r="D70" s="231"/>
      <c r="E70" s="231"/>
      <c r="F70" s="151"/>
      <c r="G70" s="231" t="s">
        <v>67</v>
      </c>
      <c r="H70" s="231"/>
      <c r="I70" s="231"/>
    </row>
    <row r="71" spans="1:9" ht="21" customHeight="1" x14ac:dyDescent="0.75">
      <c r="A71" s="43"/>
      <c r="B71" s="44"/>
      <c r="C71" s="231" t="s">
        <v>66</v>
      </c>
      <c r="D71" s="231"/>
      <c r="E71" s="231"/>
      <c r="F71" s="151"/>
      <c r="G71" s="231" t="s">
        <v>66</v>
      </c>
      <c r="H71" s="231"/>
      <c r="I71" s="231"/>
    </row>
    <row r="72" spans="1:9" ht="21" customHeight="1" x14ac:dyDescent="0.75">
      <c r="A72" s="43"/>
      <c r="B72" s="149" t="s">
        <v>62</v>
      </c>
      <c r="C72" s="28">
        <v>2024</v>
      </c>
      <c r="D72" s="28"/>
      <c r="E72" s="28">
        <v>2023</v>
      </c>
      <c r="F72" s="28"/>
      <c r="G72" s="28">
        <v>2024</v>
      </c>
      <c r="H72" s="28"/>
      <c r="I72" s="28">
        <v>2023</v>
      </c>
    </row>
    <row r="73" spans="1:9" ht="21" customHeight="1" x14ac:dyDescent="0.75">
      <c r="A73" s="114"/>
      <c r="G73" s="21"/>
      <c r="I73" s="21"/>
    </row>
    <row r="74" spans="1:9" ht="21" customHeight="1" x14ac:dyDescent="0.75">
      <c r="A74" s="152" t="s">
        <v>119</v>
      </c>
      <c r="B74" s="152"/>
      <c r="C74" s="121">
        <v>2669315</v>
      </c>
      <c r="D74" s="46"/>
      <c r="E74" s="121">
        <v>2190129</v>
      </c>
      <c r="F74" s="122"/>
      <c r="G74" s="121">
        <v>2667459</v>
      </c>
      <c r="H74" s="113"/>
      <c r="I74" s="121">
        <v>2189034</v>
      </c>
    </row>
    <row r="75" spans="1:9" ht="21" customHeight="1" x14ac:dyDescent="0.75">
      <c r="A75" s="123" t="s">
        <v>136</v>
      </c>
      <c r="B75" s="111"/>
      <c r="C75" s="23"/>
      <c r="D75" s="23"/>
      <c r="E75" s="23"/>
      <c r="F75" s="111"/>
      <c r="G75" s="23"/>
      <c r="I75" s="23"/>
    </row>
    <row r="76" spans="1:9" ht="21" customHeight="1" x14ac:dyDescent="0.75">
      <c r="A76" s="124" t="s">
        <v>170</v>
      </c>
      <c r="B76" s="111"/>
      <c r="C76" s="23"/>
      <c r="D76" s="23"/>
      <c r="E76" s="23"/>
      <c r="F76" s="111"/>
      <c r="G76" s="23"/>
      <c r="I76" s="23"/>
    </row>
    <row r="77" spans="1:9" ht="21" customHeight="1" x14ac:dyDescent="0.75">
      <c r="A77" s="125" t="s">
        <v>169</v>
      </c>
      <c r="B77" s="111"/>
    </row>
    <row r="78" spans="1:9" ht="21" customHeight="1" x14ac:dyDescent="0.75">
      <c r="A78" s="22" t="s">
        <v>205</v>
      </c>
    </row>
    <row r="79" spans="1:9" ht="21" customHeight="1" x14ac:dyDescent="0.75">
      <c r="A79" s="22" t="s">
        <v>82</v>
      </c>
      <c r="C79" s="23">
        <v>2652509</v>
      </c>
      <c r="D79" s="23"/>
      <c r="E79" s="23">
        <v>-2964948</v>
      </c>
      <c r="F79" s="111"/>
      <c r="G79" s="23">
        <v>2652509</v>
      </c>
      <c r="I79" s="23">
        <v>-2964948</v>
      </c>
    </row>
    <row r="80" spans="1:9" ht="21" customHeight="1" x14ac:dyDescent="0.75">
      <c r="A80" s="22" t="s">
        <v>86</v>
      </c>
      <c r="B80" s="23"/>
      <c r="C80" s="23"/>
      <c r="D80" s="23"/>
      <c r="E80" s="23"/>
      <c r="F80" s="111"/>
      <c r="G80" s="23"/>
      <c r="I80" s="23"/>
    </row>
    <row r="81" spans="1:9" ht="21" customHeight="1" x14ac:dyDescent="0.75">
      <c r="A81" s="126" t="s">
        <v>197</v>
      </c>
      <c r="C81" s="23">
        <v>-314132</v>
      </c>
      <c r="D81" s="23"/>
      <c r="E81" s="23">
        <v>-324453</v>
      </c>
      <c r="F81" s="111"/>
      <c r="G81" s="23">
        <v>-314132</v>
      </c>
      <c r="I81" s="23">
        <v>-324453</v>
      </c>
    </row>
    <row r="82" spans="1:9" ht="21" customHeight="1" x14ac:dyDescent="0.75">
      <c r="A82" s="22" t="s">
        <v>206</v>
      </c>
      <c r="C82" s="23"/>
      <c r="D82" s="23"/>
      <c r="E82" s="23"/>
      <c r="F82" s="111"/>
      <c r="G82" s="23"/>
      <c r="I82" s="23"/>
    </row>
    <row r="83" spans="1:9" ht="21" customHeight="1" x14ac:dyDescent="0.75">
      <c r="A83" s="126" t="s">
        <v>198</v>
      </c>
      <c r="C83" s="23">
        <v>-97700</v>
      </c>
      <c r="D83" s="23"/>
      <c r="E83" s="23">
        <v>-211810</v>
      </c>
      <c r="F83" s="111"/>
      <c r="G83" s="23">
        <v>-97700</v>
      </c>
      <c r="I83" s="23">
        <v>-211810</v>
      </c>
    </row>
    <row r="84" spans="1:9" ht="21" customHeight="1" x14ac:dyDescent="0.75">
      <c r="A84" s="22" t="s">
        <v>98</v>
      </c>
      <c r="B84" s="43" t="s">
        <v>38</v>
      </c>
      <c r="C84" s="34">
        <v>-448135</v>
      </c>
      <c r="D84" s="25"/>
      <c r="E84" s="34">
        <v>700242</v>
      </c>
      <c r="F84" s="112"/>
      <c r="G84" s="34">
        <v>-448135</v>
      </c>
      <c r="I84" s="34">
        <v>700242</v>
      </c>
    </row>
    <row r="85" spans="1:9" ht="21" customHeight="1" x14ac:dyDescent="0.75">
      <c r="A85" s="124" t="s">
        <v>124</v>
      </c>
      <c r="C85" s="23"/>
      <c r="D85" s="23"/>
      <c r="E85" s="23"/>
      <c r="F85" s="111"/>
      <c r="G85" s="23"/>
      <c r="I85" s="23"/>
    </row>
    <row r="86" spans="1:9" ht="21" customHeight="1" x14ac:dyDescent="0.75">
      <c r="A86" s="125" t="s">
        <v>125</v>
      </c>
      <c r="C86" s="51">
        <f>SUM(C79:C84)</f>
        <v>1792542</v>
      </c>
      <c r="D86" s="23"/>
      <c r="E86" s="51">
        <f>SUM(E79:E84)</f>
        <v>-2800969</v>
      </c>
      <c r="F86" s="111"/>
      <c r="G86" s="51">
        <f>SUM(G79:G84)</f>
        <v>1792542</v>
      </c>
      <c r="I86" s="51">
        <f>SUM(I79:I84)</f>
        <v>-2800969</v>
      </c>
    </row>
    <row r="87" spans="1:9" s="179" customFormat="1" ht="21" customHeight="1" x14ac:dyDescent="0.75">
      <c r="A87" s="175" t="s">
        <v>163</v>
      </c>
      <c r="B87" s="176"/>
      <c r="C87" s="177"/>
      <c r="D87" s="177"/>
      <c r="E87" s="177"/>
      <c r="F87" s="178"/>
      <c r="G87" s="177"/>
      <c r="H87" s="173"/>
      <c r="I87" s="177"/>
    </row>
    <row r="88" spans="1:9" s="179" customFormat="1" ht="21" customHeight="1" x14ac:dyDescent="0.75">
      <c r="A88" s="180" t="s">
        <v>164</v>
      </c>
      <c r="B88" s="176"/>
      <c r="C88" s="177"/>
      <c r="D88" s="177"/>
      <c r="E88" s="177"/>
      <c r="F88" s="178"/>
      <c r="G88" s="177"/>
      <c r="H88" s="173"/>
      <c r="I88" s="177"/>
    </row>
    <row r="89" spans="1:9" s="179" customFormat="1" ht="21" customHeight="1" x14ac:dyDescent="0.75">
      <c r="A89" s="181" t="s">
        <v>165</v>
      </c>
      <c r="B89" s="176"/>
      <c r="C89" s="177">
        <v>18118</v>
      </c>
      <c r="D89" s="177"/>
      <c r="E89" s="183">
        <v>0</v>
      </c>
      <c r="F89" s="178"/>
      <c r="G89" s="177">
        <v>18118</v>
      </c>
      <c r="H89" s="173"/>
      <c r="I89" s="183">
        <v>0</v>
      </c>
    </row>
    <row r="90" spans="1:9" s="179" customFormat="1" ht="21" customHeight="1" x14ac:dyDescent="0.75">
      <c r="A90" s="181" t="s">
        <v>98</v>
      </c>
      <c r="B90" s="176" t="s">
        <v>38</v>
      </c>
      <c r="C90" s="184">
        <v>-3624</v>
      </c>
      <c r="D90" s="177"/>
      <c r="E90" s="185">
        <v>0</v>
      </c>
      <c r="F90" s="178"/>
      <c r="G90" s="184">
        <v>-3624</v>
      </c>
      <c r="H90" s="173"/>
      <c r="I90" s="185">
        <v>0</v>
      </c>
    </row>
    <row r="91" spans="1:9" s="179" customFormat="1" ht="21" customHeight="1" x14ac:dyDescent="0.75">
      <c r="A91" s="175" t="s">
        <v>166</v>
      </c>
      <c r="B91" s="176"/>
      <c r="C91" s="177"/>
      <c r="D91" s="177"/>
      <c r="E91" s="182"/>
      <c r="F91" s="178"/>
      <c r="G91" s="177"/>
      <c r="H91" s="173"/>
      <c r="I91" s="182"/>
    </row>
    <row r="92" spans="1:9" s="179" customFormat="1" ht="21" customHeight="1" x14ac:dyDescent="0.75">
      <c r="A92" s="180" t="s">
        <v>125</v>
      </c>
      <c r="B92" s="176"/>
      <c r="C92" s="184">
        <f>SUM(C89:C90)</f>
        <v>14494</v>
      </c>
      <c r="D92" s="177"/>
      <c r="E92" s="185">
        <v>0</v>
      </c>
      <c r="F92" s="178"/>
      <c r="G92" s="184">
        <f>SUM(G89:G90)</f>
        <v>14494</v>
      </c>
      <c r="H92" s="173"/>
      <c r="I92" s="185">
        <v>0</v>
      </c>
    </row>
    <row r="93" spans="1:9" ht="21" customHeight="1" x14ac:dyDescent="0.75">
      <c r="A93" s="123" t="s">
        <v>209</v>
      </c>
      <c r="C93" s="51">
        <f>SUM(C86,C92)</f>
        <v>1807036</v>
      </c>
      <c r="D93" s="23"/>
      <c r="E93" s="51">
        <f>SUM(E86,E92)</f>
        <v>-2800969</v>
      </c>
      <c r="G93" s="51">
        <f>SUM(G86,G92)</f>
        <v>1807036</v>
      </c>
      <c r="I93" s="51">
        <f>SUM(I86,I92)</f>
        <v>-2800969</v>
      </c>
    </row>
    <row r="94" spans="1:9" ht="21" customHeight="1" thickBot="1" x14ac:dyDescent="0.8">
      <c r="A94" s="123" t="s">
        <v>210</v>
      </c>
      <c r="C94" s="127">
        <f>SUM(C74,C93)</f>
        <v>4476351</v>
      </c>
      <c r="D94" s="23"/>
      <c r="E94" s="127">
        <f>SUM(E74,E93)</f>
        <v>-610840</v>
      </c>
      <c r="G94" s="127">
        <f>SUM(G74,G93)</f>
        <v>4474495</v>
      </c>
      <c r="H94" s="113"/>
      <c r="I94" s="127">
        <f>SUM(I74,I93)</f>
        <v>-611935</v>
      </c>
    </row>
    <row r="95" spans="1:9" ht="21" customHeight="1" thickTop="1" x14ac:dyDescent="0.75">
      <c r="A95" s="43"/>
      <c r="G95" s="128"/>
      <c r="I95" s="128"/>
    </row>
    <row r="96" spans="1:9" ht="21" customHeight="1" x14ac:dyDescent="0.75">
      <c r="A96" s="201" t="s">
        <v>222</v>
      </c>
      <c r="G96" s="128"/>
      <c r="I96" s="128"/>
    </row>
    <row r="97" spans="1:10" ht="21" customHeight="1" thickBot="1" x14ac:dyDescent="0.8">
      <c r="A97" s="49" t="s">
        <v>129</v>
      </c>
      <c r="C97" s="25">
        <f>C94-C98</f>
        <v>4476332</v>
      </c>
      <c r="D97" s="29"/>
      <c r="E97" s="25">
        <f>E94-E98</f>
        <v>-610851</v>
      </c>
      <c r="F97" s="25"/>
      <c r="G97" s="127">
        <f>G94</f>
        <v>4474495</v>
      </c>
      <c r="H97" s="23"/>
      <c r="I97" s="127">
        <f>I94</f>
        <v>-611935</v>
      </c>
    </row>
    <row r="98" spans="1:10" ht="21" customHeight="1" thickTop="1" x14ac:dyDescent="0.75">
      <c r="A98" s="116" t="s">
        <v>27</v>
      </c>
      <c r="C98" s="25">
        <v>19</v>
      </c>
      <c r="D98" s="29"/>
      <c r="E98" s="25">
        <v>11</v>
      </c>
      <c r="F98" s="25"/>
      <c r="G98" s="23"/>
      <c r="H98" s="23"/>
      <c r="I98" s="23"/>
    </row>
    <row r="99" spans="1:10" ht="21" customHeight="1" thickBot="1" x14ac:dyDescent="0.8">
      <c r="A99" s="43"/>
      <c r="C99" s="129">
        <f>SUM(C97:C98)</f>
        <v>4476351</v>
      </c>
      <c r="D99" s="23"/>
      <c r="E99" s="129">
        <f>SUM(E97:E98)</f>
        <v>-610840</v>
      </c>
      <c r="F99" s="25"/>
      <c r="G99" s="23"/>
      <c r="H99" s="23"/>
      <c r="I99" s="23"/>
    </row>
    <row r="100" spans="1:10" ht="21" customHeight="1" thickTop="1" x14ac:dyDescent="0.75">
      <c r="A100" s="43"/>
      <c r="G100" s="128"/>
      <c r="I100" s="128"/>
    </row>
    <row r="101" spans="1:10" s="21" customFormat="1" ht="21" customHeight="1" x14ac:dyDescent="0.75">
      <c r="A101" s="152" t="s">
        <v>95</v>
      </c>
      <c r="B101" s="31">
        <v>29</v>
      </c>
      <c r="C101" s="128"/>
      <c r="D101" s="130"/>
      <c r="E101" s="128"/>
      <c r="F101" s="128"/>
      <c r="G101" s="128"/>
      <c r="H101" s="130"/>
      <c r="I101" s="128"/>
    </row>
    <row r="102" spans="1:10" s="21" customFormat="1" ht="21" customHeight="1" thickBot="1" x14ac:dyDescent="0.8">
      <c r="A102" s="47" t="s">
        <v>96</v>
      </c>
      <c r="B102" s="43"/>
      <c r="C102" s="131">
        <f>ROUND(C35/BS!D95,2)</f>
        <v>1.56</v>
      </c>
      <c r="D102" s="132"/>
      <c r="E102" s="131">
        <v>1.28</v>
      </c>
      <c r="F102" s="132"/>
      <c r="G102" s="131">
        <f>ROUND(G35/BS!H95,2)</f>
        <v>1.56</v>
      </c>
      <c r="H102" s="132"/>
      <c r="I102" s="131">
        <v>1.28</v>
      </c>
    </row>
    <row r="103" spans="1:10" s="21" customFormat="1" ht="21" customHeight="1" thickTop="1" x14ac:dyDescent="0.75">
      <c r="A103" s="49"/>
      <c r="B103" s="49"/>
      <c r="C103" s="133"/>
      <c r="E103" s="133"/>
      <c r="F103" s="135"/>
      <c r="G103" s="134"/>
      <c r="H103" s="136"/>
      <c r="I103" s="134"/>
    </row>
    <row r="104" spans="1:10" ht="21" customHeight="1" x14ac:dyDescent="0.75">
      <c r="B104" s="35"/>
      <c r="C104" s="35"/>
      <c r="D104" s="35"/>
      <c r="E104" s="35"/>
      <c r="F104" s="35"/>
      <c r="G104" s="35"/>
      <c r="H104" s="35"/>
      <c r="I104" s="35"/>
    </row>
    <row r="105" spans="1:10" ht="21" customHeight="1" x14ac:dyDescent="0.75">
      <c r="B105" s="35"/>
      <c r="C105" s="35"/>
      <c r="D105" s="35"/>
      <c r="E105" s="35"/>
      <c r="F105" s="35"/>
      <c r="G105" s="35"/>
      <c r="H105" s="35"/>
      <c r="I105" s="35"/>
    </row>
    <row r="106" spans="1:10" ht="21" customHeight="1" x14ac:dyDescent="0.75">
      <c r="A106" s="43"/>
      <c r="B106" s="35"/>
      <c r="C106" s="35"/>
      <c r="D106" s="35"/>
      <c r="E106" s="35"/>
      <c r="F106" s="35"/>
      <c r="G106" s="35"/>
      <c r="H106" s="35"/>
      <c r="I106" s="35"/>
    </row>
    <row r="107" spans="1:10" ht="21" customHeight="1" x14ac:dyDescent="0.75">
      <c r="B107" s="150"/>
      <c r="C107" s="150"/>
      <c r="D107" s="150"/>
      <c r="E107" s="169"/>
      <c r="F107" s="150"/>
      <c r="G107" s="150"/>
      <c r="H107" s="150"/>
      <c r="I107" s="169"/>
      <c r="J107" s="150"/>
    </row>
    <row r="108" spans="1:10" ht="21" customHeight="1" x14ac:dyDescent="0.75">
      <c r="A108" s="35"/>
      <c r="B108" s="35"/>
      <c r="C108" s="35"/>
      <c r="D108" s="35"/>
      <c r="E108" s="35"/>
      <c r="F108" s="35"/>
      <c r="G108" s="35"/>
      <c r="H108" s="35"/>
      <c r="I108" s="35"/>
    </row>
    <row r="109" spans="1:10" ht="21" customHeight="1" x14ac:dyDescent="0.75">
      <c r="A109" s="35"/>
      <c r="B109" s="35"/>
      <c r="C109" s="35"/>
      <c r="D109" s="35"/>
      <c r="E109" s="35"/>
      <c r="F109" s="35"/>
      <c r="G109" s="35"/>
      <c r="H109" s="35"/>
      <c r="I109" s="35"/>
    </row>
    <row r="110" spans="1:10" ht="21" customHeight="1" x14ac:dyDescent="0.75">
      <c r="A110" s="43"/>
      <c r="B110" s="35"/>
      <c r="C110" s="35"/>
      <c r="D110" s="35"/>
      <c r="E110" s="35"/>
      <c r="F110" s="35"/>
      <c r="G110" s="35"/>
      <c r="H110" s="35"/>
      <c r="I110" s="35"/>
    </row>
    <row r="117" spans="1:1" ht="21" customHeight="1" x14ac:dyDescent="0.75">
      <c r="A117" s="150" t="s">
        <v>91</v>
      </c>
    </row>
  </sheetData>
  <mergeCells count="19">
    <mergeCell ref="A67:I67"/>
    <mergeCell ref="A68:I68"/>
    <mergeCell ref="C70:E70"/>
    <mergeCell ref="G70:I70"/>
    <mergeCell ref="C71:E71"/>
    <mergeCell ref="G71:I71"/>
    <mergeCell ref="A66:I66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35:B35"/>
    <mergeCell ref="A64:I64"/>
    <mergeCell ref="A65:I65"/>
  </mergeCells>
  <pageMargins left="1" right="0.4" top="1" bottom="0.5" header="0.5" footer="0.3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X43"/>
  <sheetViews>
    <sheetView topLeftCell="J1" zoomScale="85" zoomScaleNormal="85" zoomScaleSheetLayoutView="80" zoomScalePageLayoutView="80" workbookViewId="0">
      <selection activeCell="Y11" sqref="Y11"/>
    </sheetView>
  </sheetViews>
  <sheetFormatPr defaultColWidth="11.3984375" defaultRowHeight="21" customHeight="1" x14ac:dyDescent="0.75"/>
  <cols>
    <col min="1" max="1" width="53.69921875" style="108" customWidth="1"/>
    <col min="2" max="2" width="7.3984375" style="108" customWidth="1"/>
    <col min="3" max="3" width="11.69921875" style="93" customWidth="1"/>
    <col min="4" max="4" width="0.8984375" style="93" customWidth="1"/>
    <col min="5" max="5" width="11.59765625" style="93" customWidth="1"/>
    <col min="6" max="6" width="0.8984375" style="93" customWidth="1"/>
    <col min="7" max="7" width="9.8984375" style="93" customWidth="1"/>
    <col min="8" max="8" width="0.8984375" style="93" customWidth="1"/>
    <col min="9" max="9" width="9.8984375" style="93" customWidth="1"/>
    <col min="10" max="10" width="0.8984375" style="93" customWidth="1"/>
    <col min="11" max="11" width="13.59765625" style="93" customWidth="1"/>
    <col min="12" max="12" width="0.8984375" style="93" customWidth="1"/>
    <col min="13" max="13" width="22.5" style="93" customWidth="1"/>
    <col min="14" max="14" width="0.8984375" style="93" customWidth="1"/>
    <col min="15" max="15" width="20.5" style="93" customWidth="1"/>
    <col min="16" max="16" width="1.09765625" style="93" customWidth="1"/>
    <col min="17" max="17" width="19.09765625" style="93" customWidth="1"/>
    <col min="18" max="18" width="0.8984375" style="93" customWidth="1"/>
    <col min="19" max="19" width="19" style="93" bestFit="1" customWidth="1"/>
    <col min="20" max="20" width="1.59765625" style="93" customWidth="1"/>
    <col min="21" max="21" width="12.19921875" style="93" customWidth="1"/>
    <col min="22" max="16384" width="11.3984375" style="93"/>
  </cols>
  <sheetData>
    <row r="1" spans="1:21" ht="21" customHeight="1" x14ac:dyDescent="0.75">
      <c r="A1" s="233" t="s">
        <v>116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</row>
    <row r="2" spans="1:21" ht="21" customHeight="1" x14ac:dyDescent="0.75">
      <c r="A2" s="234" t="s">
        <v>189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</row>
    <row r="3" spans="1:21" ht="21" customHeight="1" x14ac:dyDescent="0.75">
      <c r="A3" s="233" t="s">
        <v>158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</row>
    <row r="4" spans="1:21" ht="21" customHeight="1" x14ac:dyDescent="0.75">
      <c r="A4" s="233" t="s">
        <v>107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</row>
    <row r="5" spans="1:21" ht="21" customHeight="1" x14ac:dyDescent="0.75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</row>
    <row r="6" spans="1:21" ht="21" customHeight="1" x14ac:dyDescent="0.75">
      <c r="A6" s="229" t="s">
        <v>80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</row>
    <row r="7" spans="1:21" ht="9" customHeight="1" x14ac:dyDescent="0.7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1" s="95" customFormat="1" ht="21" customHeight="1" x14ac:dyDescent="0.75">
      <c r="A8" s="94"/>
      <c r="B8" s="94"/>
      <c r="C8" s="235" t="s">
        <v>185</v>
      </c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</row>
    <row r="9" spans="1:21" s="95" customFormat="1" ht="21" customHeight="1" x14ac:dyDescent="0.75">
      <c r="A9" s="94"/>
      <c r="B9" s="94"/>
      <c r="C9" s="236" t="s">
        <v>131</v>
      </c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154"/>
      <c r="S9" s="154"/>
      <c r="T9" s="154"/>
      <c r="U9" s="154"/>
    </row>
    <row r="10" spans="1:21" s="96" customFormat="1" ht="21" customHeight="1" x14ac:dyDescent="0.75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236" t="s">
        <v>130</v>
      </c>
      <c r="M10" s="236"/>
      <c r="N10" s="236"/>
      <c r="O10" s="236"/>
      <c r="P10" s="236"/>
      <c r="Q10" s="69"/>
      <c r="R10" s="154"/>
      <c r="S10" s="154"/>
      <c r="T10" s="154"/>
      <c r="U10" s="154"/>
    </row>
    <row r="11" spans="1:21" s="96" customFormat="1" ht="21" customHeight="1" x14ac:dyDescent="0.75">
      <c r="A11" s="154"/>
      <c r="B11" s="154"/>
      <c r="M11" s="156" t="s">
        <v>172</v>
      </c>
      <c r="O11" s="154"/>
      <c r="S11" s="154" t="s">
        <v>142</v>
      </c>
      <c r="U11" s="154"/>
    </row>
    <row r="12" spans="1:21" s="96" customFormat="1" ht="21" customHeight="1" x14ac:dyDescent="0.75">
      <c r="A12" s="154"/>
      <c r="B12" s="154"/>
      <c r="C12" s="154"/>
      <c r="D12" s="154"/>
      <c r="E12" s="154"/>
      <c r="F12" s="154"/>
      <c r="G12" s="237" t="s">
        <v>5</v>
      </c>
      <c r="H12" s="237"/>
      <c r="I12" s="237"/>
      <c r="J12" s="237"/>
      <c r="K12" s="237"/>
      <c r="M12" s="156" t="s">
        <v>173</v>
      </c>
      <c r="O12" s="156" t="s">
        <v>175</v>
      </c>
      <c r="P12" s="154"/>
      <c r="Q12" s="154" t="s">
        <v>143</v>
      </c>
      <c r="R12" s="154"/>
      <c r="S12" s="154" t="s">
        <v>141</v>
      </c>
      <c r="U12" s="154"/>
    </row>
    <row r="13" spans="1:21" s="96" customFormat="1" ht="21" customHeight="1" x14ac:dyDescent="0.75">
      <c r="A13" s="69"/>
      <c r="B13" s="69"/>
      <c r="C13" s="154" t="s">
        <v>13</v>
      </c>
      <c r="D13" s="234"/>
      <c r="E13" s="234"/>
      <c r="F13" s="234"/>
      <c r="G13" s="236" t="s">
        <v>15</v>
      </c>
      <c r="H13" s="236"/>
      <c r="I13" s="236"/>
      <c r="J13" s="97"/>
      <c r="K13" s="97"/>
      <c r="M13" s="156" t="s">
        <v>174</v>
      </c>
      <c r="O13" s="156" t="s">
        <v>176</v>
      </c>
      <c r="P13" s="154"/>
      <c r="Q13" s="154" t="s">
        <v>144</v>
      </c>
      <c r="R13" s="154"/>
      <c r="S13" s="154" t="s">
        <v>28</v>
      </c>
      <c r="T13" s="154"/>
      <c r="U13" s="154"/>
    </row>
    <row r="14" spans="1:21" s="154" customFormat="1" ht="21" customHeight="1" x14ac:dyDescent="0.75">
      <c r="A14" s="69"/>
      <c r="B14" s="69"/>
      <c r="C14" s="154" t="s">
        <v>50</v>
      </c>
      <c r="E14" s="154" t="s">
        <v>48</v>
      </c>
      <c r="G14" s="98" t="s">
        <v>88</v>
      </c>
      <c r="H14" s="98"/>
      <c r="I14" s="98" t="s">
        <v>89</v>
      </c>
      <c r="J14" s="96"/>
      <c r="M14" s="156" t="s">
        <v>122</v>
      </c>
      <c r="N14" s="96"/>
      <c r="O14" s="156" t="s">
        <v>177</v>
      </c>
      <c r="Q14" s="154" t="s">
        <v>155</v>
      </c>
      <c r="S14" s="154" t="s">
        <v>29</v>
      </c>
      <c r="T14" s="96"/>
    </row>
    <row r="15" spans="1:21" s="154" customFormat="1" ht="21" customHeight="1" x14ac:dyDescent="0.75">
      <c r="A15" s="69"/>
      <c r="B15" s="154" t="s">
        <v>77</v>
      </c>
      <c r="C15" s="153" t="s">
        <v>16</v>
      </c>
      <c r="E15" s="153" t="s">
        <v>16</v>
      </c>
      <c r="G15" s="153" t="s">
        <v>90</v>
      </c>
      <c r="I15" s="153" t="s">
        <v>90</v>
      </c>
      <c r="K15" s="153" t="s">
        <v>18</v>
      </c>
      <c r="M15" s="157" t="s">
        <v>121</v>
      </c>
      <c r="N15" s="96"/>
      <c r="O15" s="157" t="s">
        <v>83</v>
      </c>
      <c r="Q15" s="153" t="s">
        <v>30</v>
      </c>
      <c r="S15" s="153" t="s">
        <v>147</v>
      </c>
      <c r="U15" s="153" t="s">
        <v>14</v>
      </c>
    </row>
    <row r="16" spans="1:21" s="154" customFormat="1" ht="21" customHeight="1" x14ac:dyDescent="0.75">
      <c r="A16" s="69"/>
      <c r="B16" s="69"/>
      <c r="M16" s="156"/>
      <c r="N16" s="96"/>
      <c r="O16" s="156"/>
    </row>
    <row r="17" spans="1:24" s="95" customFormat="1" ht="21" customHeight="1" x14ac:dyDescent="0.75">
      <c r="A17" s="68" t="s">
        <v>126</v>
      </c>
      <c r="B17" s="68"/>
      <c r="C17" s="71">
        <v>1707566</v>
      </c>
      <c r="D17" s="71"/>
      <c r="E17" s="71">
        <v>3360993</v>
      </c>
      <c r="F17" s="71"/>
      <c r="G17" s="71">
        <v>170800</v>
      </c>
      <c r="H17" s="71"/>
      <c r="I17" s="71">
        <v>400000</v>
      </c>
      <c r="J17" s="71"/>
      <c r="K17" s="71">
        <v>35670135</v>
      </c>
      <c r="L17" s="71"/>
      <c r="M17" s="71">
        <v>3169089</v>
      </c>
      <c r="N17" s="71"/>
      <c r="O17" s="71">
        <v>304456</v>
      </c>
      <c r="P17" s="71"/>
      <c r="Q17" s="71">
        <v>44783039</v>
      </c>
      <c r="R17" s="71"/>
      <c r="S17" s="71">
        <v>278</v>
      </c>
      <c r="T17" s="71"/>
      <c r="U17" s="71">
        <v>44783317</v>
      </c>
      <c r="X17" s="70"/>
    </row>
    <row r="18" spans="1:24" s="95" customFormat="1" ht="21" customHeight="1" x14ac:dyDescent="0.75">
      <c r="A18" s="73" t="s">
        <v>133</v>
      </c>
      <c r="B18" s="99">
        <v>30</v>
      </c>
      <c r="C18" s="74">
        <v>0</v>
      </c>
      <c r="D18" s="71"/>
      <c r="E18" s="74">
        <v>0</v>
      </c>
      <c r="F18" s="71"/>
      <c r="G18" s="74">
        <v>0</v>
      </c>
      <c r="H18" s="71"/>
      <c r="I18" s="74">
        <v>0</v>
      </c>
      <c r="J18" s="71"/>
      <c r="K18" s="71">
        <v>-953783</v>
      </c>
      <c r="L18" s="71"/>
      <c r="M18" s="74">
        <v>0</v>
      </c>
      <c r="N18" s="71"/>
      <c r="O18" s="74">
        <v>0</v>
      </c>
      <c r="P18" s="71"/>
      <c r="Q18" s="71">
        <f>SUM(C18:O18)</f>
        <v>-953783</v>
      </c>
      <c r="R18" s="71"/>
      <c r="S18" s="74" t="s">
        <v>149</v>
      </c>
      <c r="T18" s="71"/>
      <c r="U18" s="71">
        <f>SUM(Q18:S18)</f>
        <v>-953783</v>
      </c>
      <c r="X18" s="70"/>
    </row>
    <row r="19" spans="1:24" s="95" customFormat="1" ht="21" customHeight="1" x14ac:dyDescent="0.75">
      <c r="A19" s="73" t="s">
        <v>108</v>
      </c>
      <c r="B19" s="73"/>
      <c r="C19" s="100">
        <v>0</v>
      </c>
      <c r="D19" s="71"/>
      <c r="E19" s="100">
        <v>0</v>
      </c>
      <c r="F19" s="71"/>
      <c r="G19" s="100">
        <v>0</v>
      </c>
      <c r="H19" s="71"/>
      <c r="I19" s="100">
        <v>0</v>
      </c>
      <c r="J19" s="71"/>
      <c r="K19" s="101">
        <f>'PL 9M'!E38</f>
        <v>2190118</v>
      </c>
      <c r="L19" s="71"/>
      <c r="M19" s="100">
        <v>0</v>
      </c>
      <c r="N19" s="71"/>
      <c r="O19" s="100">
        <v>0</v>
      </c>
      <c r="P19" s="71"/>
      <c r="Q19" s="215">
        <f>SUM(C19:O19)</f>
        <v>2190118</v>
      </c>
      <c r="R19" s="71"/>
      <c r="S19" s="101">
        <f>'PL 9M'!E39</f>
        <v>11</v>
      </c>
      <c r="T19" s="70"/>
      <c r="U19" s="148">
        <f>+Q19+S19</f>
        <v>2190129</v>
      </c>
      <c r="X19" s="70"/>
    </row>
    <row r="20" spans="1:24" s="95" customFormat="1" ht="21" customHeight="1" x14ac:dyDescent="0.75">
      <c r="A20" s="73" t="s">
        <v>109</v>
      </c>
      <c r="B20" s="73"/>
      <c r="C20" s="81"/>
      <c r="D20" s="70"/>
      <c r="E20" s="81"/>
      <c r="F20" s="70"/>
      <c r="G20" s="81"/>
      <c r="H20" s="70"/>
      <c r="I20" s="81"/>
      <c r="J20" s="70"/>
      <c r="K20" s="82"/>
      <c r="L20" s="70"/>
      <c r="M20" s="82"/>
      <c r="N20" s="70"/>
      <c r="O20" s="82"/>
      <c r="P20" s="70"/>
      <c r="Q20" s="82"/>
      <c r="R20" s="70"/>
      <c r="S20" s="82"/>
      <c r="T20" s="70"/>
      <c r="U20" s="82"/>
      <c r="X20" s="70"/>
    </row>
    <row r="21" spans="1:24" s="95" customFormat="1" ht="21" customHeight="1" x14ac:dyDescent="0.75">
      <c r="A21" s="83" t="s">
        <v>201</v>
      </c>
      <c r="B21" s="73"/>
      <c r="C21" s="81"/>
      <c r="D21" s="70"/>
      <c r="E21" s="81"/>
      <c r="F21" s="70"/>
      <c r="G21" s="81"/>
      <c r="H21" s="70"/>
      <c r="I21" s="81"/>
      <c r="J21" s="70"/>
      <c r="K21" s="82"/>
      <c r="L21" s="70"/>
      <c r="M21" s="82"/>
      <c r="N21" s="70"/>
      <c r="O21" s="82"/>
      <c r="P21" s="70"/>
      <c r="Q21" s="82"/>
      <c r="R21" s="70"/>
      <c r="S21" s="82"/>
      <c r="T21" s="70"/>
      <c r="U21" s="82"/>
      <c r="X21" s="70"/>
    </row>
    <row r="22" spans="1:24" s="95" customFormat="1" ht="21" customHeight="1" x14ac:dyDescent="0.75">
      <c r="A22" s="102" t="s">
        <v>93</v>
      </c>
      <c r="B22" s="73"/>
      <c r="C22" s="103">
        <v>0</v>
      </c>
      <c r="D22" s="71"/>
      <c r="E22" s="103">
        <v>0</v>
      </c>
      <c r="F22" s="71"/>
      <c r="G22" s="103">
        <v>0</v>
      </c>
      <c r="H22" s="71"/>
      <c r="I22" s="103">
        <v>0</v>
      </c>
      <c r="J22" s="71"/>
      <c r="K22" s="103">
        <v>0</v>
      </c>
      <c r="L22" s="71"/>
      <c r="M22" s="104">
        <v>-2631521</v>
      </c>
      <c r="N22" s="71"/>
      <c r="O22" s="103">
        <v>0</v>
      </c>
      <c r="P22" s="71"/>
      <c r="Q22" s="82">
        <f>SUM(C22:O22)</f>
        <v>-2631521</v>
      </c>
      <c r="R22" s="71"/>
      <c r="S22" s="103">
        <v>0</v>
      </c>
      <c r="T22" s="70"/>
      <c r="U22" s="104">
        <f>Q22+S22</f>
        <v>-2631521</v>
      </c>
      <c r="X22" s="70"/>
    </row>
    <row r="23" spans="1:24" s="95" customFormat="1" ht="21" customHeight="1" x14ac:dyDescent="0.75">
      <c r="A23" s="83" t="s">
        <v>145</v>
      </c>
      <c r="B23" s="73"/>
      <c r="C23" s="103"/>
      <c r="D23" s="70"/>
      <c r="E23" s="103"/>
      <c r="F23" s="70"/>
      <c r="G23" s="103"/>
      <c r="H23" s="70"/>
      <c r="I23" s="103"/>
      <c r="J23" s="70"/>
      <c r="K23" s="103"/>
      <c r="L23" s="70"/>
      <c r="M23" s="82"/>
      <c r="N23" s="70"/>
      <c r="O23" s="82"/>
      <c r="P23" s="70"/>
      <c r="Q23" s="82"/>
      <c r="R23" s="70"/>
      <c r="S23" s="82"/>
      <c r="T23" s="70"/>
      <c r="U23" s="82"/>
      <c r="X23" s="70"/>
    </row>
    <row r="24" spans="1:24" s="95" customFormat="1" ht="21" customHeight="1" x14ac:dyDescent="0.75">
      <c r="A24" s="84" t="s">
        <v>146</v>
      </c>
      <c r="B24" s="73"/>
      <c r="C24" s="103">
        <v>0</v>
      </c>
      <c r="D24" s="71"/>
      <c r="E24" s="103">
        <v>0</v>
      </c>
      <c r="F24" s="71"/>
      <c r="G24" s="103">
        <v>0</v>
      </c>
      <c r="H24" s="71"/>
      <c r="I24" s="103">
        <v>0</v>
      </c>
      <c r="J24" s="71"/>
      <c r="K24" s="103">
        <v>0</v>
      </c>
      <c r="L24" s="71"/>
      <c r="M24" s="103">
        <v>0</v>
      </c>
      <c r="N24" s="71"/>
      <c r="O24" s="104">
        <v>-169448</v>
      </c>
      <c r="P24" s="71"/>
      <c r="Q24" s="216">
        <f>SUM(C24:O24)</f>
        <v>-169448</v>
      </c>
      <c r="R24" s="71"/>
      <c r="S24" s="103">
        <v>0</v>
      </c>
      <c r="T24" s="70"/>
      <c r="U24" s="104">
        <f>Q24+S24</f>
        <v>-169448</v>
      </c>
      <c r="X24" s="70"/>
    </row>
    <row r="25" spans="1:24" s="95" customFormat="1" ht="21" customHeight="1" x14ac:dyDescent="0.75">
      <c r="A25" s="73" t="s">
        <v>110</v>
      </c>
      <c r="B25" s="73"/>
      <c r="C25" s="213">
        <f>SUM(C19:C24)</f>
        <v>0</v>
      </c>
      <c r="D25" s="71"/>
      <c r="E25" s="213">
        <f>SUM(E19:E24)</f>
        <v>0</v>
      </c>
      <c r="F25" s="71"/>
      <c r="G25" s="213">
        <f>SUM(G19:G24)</f>
        <v>0</v>
      </c>
      <c r="H25" s="71"/>
      <c r="I25" s="213">
        <f>SUM(I19:I24)</f>
        <v>0</v>
      </c>
      <c r="J25" s="70"/>
      <c r="K25" s="105">
        <f>SUM(K19:K24)</f>
        <v>2190118</v>
      </c>
      <c r="L25" s="70"/>
      <c r="M25" s="105">
        <f>SUM(M19:M24)</f>
        <v>-2631521</v>
      </c>
      <c r="N25" s="70"/>
      <c r="O25" s="105">
        <f>SUM(O19:O24)</f>
        <v>-169448</v>
      </c>
      <c r="P25" s="70"/>
      <c r="Q25" s="214">
        <f>SUM(Q19:Q24)</f>
        <v>-610851</v>
      </c>
      <c r="R25" s="70"/>
      <c r="S25" s="105">
        <f>SUM(S19:S24)</f>
        <v>11</v>
      </c>
      <c r="T25" s="70"/>
      <c r="U25" s="105">
        <f>SUM(U19:U24)</f>
        <v>-610840</v>
      </c>
      <c r="X25" s="70"/>
    </row>
    <row r="26" spans="1:24" s="95" customFormat="1" ht="21" customHeight="1" thickBot="1" x14ac:dyDescent="0.8">
      <c r="A26" s="69" t="s">
        <v>148</v>
      </c>
      <c r="B26" s="69"/>
      <c r="C26" s="106">
        <f>SUM(C17:C18,C25)</f>
        <v>1707566</v>
      </c>
      <c r="D26" s="70"/>
      <c r="E26" s="106">
        <f>SUM(E17:E18,E25)</f>
        <v>3360993</v>
      </c>
      <c r="F26" s="70"/>
      <c r="G26" s="106">
        <f>SUM(G17:G18,G25)</f>
        <v>170800</v>
      </c>
      <c r="H26" s="70"/>
      <c r="I26" s="106">
        <f>SUM(I17:I18,I25)</f>
        <v>400000</v>
      </c>
      <c r="J26" s="70"/>
      <c r="K26" s="106">
        <f>SUM(K17:K18,K25)</f>
        <v>36906470</v>
      </c>
      <c r="L26" s="70"/>
      <c r="M26" s="106">
        <f>SUM(M17:M18,M25)</f>
        <v>537568</v>
      </c>
      <c r="N26" s="70"/>
      <c r="O26" s="106">
        <f>SUM(O17:O18,O25)</f>
        <v>135008</v>
      </c>
      <c r="P26" s="70"/>
      <c r="Q26" s="106">
        <f>SUM(Q17:Q18,Q25)</f>
        <v>43218405</v>
      </c>
      <c r="R26" s="70"/>
      <c r="S26" s="106">
        <f>SUM(S17:S18,S25)</f>
        <v>289</v>
      </c>
      <c r="T26" s="70"/>
      <c r="U26" s="106">
        <f>SUM(U17:U18,U25)</f>
        <v>43218694</v>
      </c>
      <c r="X26" s="70"/>
    </row>
    <row r="27" spans="1:24" s="95" customFormat="1" ht="21" customHeight="1" thickTop="1" x14ac:dyDescent="0.75">
      <c r="A27" s="107"/>
      <c r="B27" s="107"/>
      <c r="C27" s="18"/>
      <c r="D27" s="18"/>
      <c r="E27" s="18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X27" s="70"/>
    </row>
    <row r="28" spans="1:24" s="95" customFormat="1" ht="21" customHeight="1" x14ac:dyDescent="0.75">
      <c r="A28" s="107"/>
      <c r="B28" s="107"/>
      <c r="C28" s="18"/>
      <c r="D28" s="18"/>
      <c r="E28" s="18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</row>
    <row r="29" spans="1:24" s="95" customFormat="1" ht="21" customHeight="1" x14ac:dyDescent="0.75">
      <c r="A29" s="107"/>
      <c r="B29" s="10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59"/>
      <c r="P29" s="18"/>
      <c r="Q29" s="18"/>
      <c r="R29" s="18"/>
      <c r="S29" s="18"/>
      <c r="T29" s="18"/>
      <c r="U29" s="18"/>
    </row>
    <row r="30" spans="1:24" s="95" customFormat="1" ht="21" customHeight="1" x14ac:dyDescent="0.75">
      <c r="A30" s="107"/>
      <c r="B30" s="107"/>
      <c r="C30" s="18"/>
      <c r="D30" s="18"/>
      <c r="E30" s="18"/>
      <c r="F30" s="70"/>
      <c r="G30" s="70"/>
      <c r="H30" s="70"/>
      <c r="I30" s="70"/>
      <c r="J30" s="70"/>
      <c r="K30" s="70"/>
      <c r="L30" s="70"/>
      <c r="M30" s="70"/>
      <c r="N30" s="70"/>
      <c r="O30" s="159"/>
      <c r="P30" s="70"/>
      <c r="Q30" s="70"/>
      <c r="R30" s="70"/>
      <c r="S30" s="70"/>
      <c r="T30" s="70"/>
      <c r="U30" s="70"/>
    </row>
    <row r="31" spans="1:24" s="95" customFormat="1" ht="21" customHeight="1" x14ac:dyDescent="0.75">
      <c r="A31" s="107"/>
      <c r="B31" s="107"/>
      <c r="C31" s="18"/>
      <c r="D31" s="18"/>
      <c r="E31" s="18"/>
      <c r="F31" s="70"/>
      <c r="G31" s="70"/>
      <c r="H31" s="70"/>
      <c r="I31" s="70"/>
      <c r="J31" s="70"/>
      <c r="K31" s="70"/>
      <c r="L31" s="70"/>
      <c r="M31" s="70"/>
      <c r="N31" s="70"/>
      <c r="O31" s="159"/>
      <c r="P31" s="70"/>
      <c r="Q31" s="70"/>
      <c r="R31" s="70"/>
      <c r="S31" s="70"/>
      <c r="T31" s="70"/>
      <c r="U31" s="70"/>
    </row>
    <row r="32" spans="1:24" s="95" customFormat="1" ht="21" customHeight="1" x14ac:dyDescent="0.75">
      <c r="A32" s="107"/>
      <c r="B32" s="107"/>
      <c r="C32" s="18"/>
      <c r="D32" s="18"/>
      <c r="E32" s="18"/>
      <c r="F32" s="70"/>
      <c r="G32" s="70"/>
      <c r="H32" s="70"/>
      <c r="I32" s="70"/>
      <c r="J32" s="70"/>
      <c r="K32" s="70"/>
      <c r="L32" s="70"/>
      <c r="M32" s="70"/>
      <c r="N32" s="70"/>
      <c r="O32" s="159"/>
      <c r="P32" s="70"/>
      <c r="Q32" s="70"/>
      <c r="R32" s="70"/>
      <c r="S32" s="70"/>
      <c r="T32" s="70"/>
      <c r="U32" s="70"/>
    </row>
    <row r="33" spans="1:15" ht="21" customHeight="1" x14ac:dyDescent="0.75">
      <c r="O33" s="159"/>
    </row>
    <row r="34" spans="1:15" ht="21" customHeight="1" x14ac:dyDescent="0.75">
      <c r="O34" s="161"/>
    </row>
    <row r="35" spans="1:15" ht="21" customHeight="1" x14ac:dyDescent="0.75">
      <c r="O35" s="161"/>
    </row>
    <row r="36" spans="1:15" ht="21" customHeight="1" x14ac:dyDescent="0.75">
      <c r="O36" s="162"/>
    </row>
    <row r="37" spans="1:15" ht="21" customHeight="1" x14ac:dyDescent="0.75">
      <c r="A37" s="93"/>
      <c r="B37" s="93"/>
      <c r="O37" s="162"/>
    </row>
    <row r="38" spans="1:15" ht="21" customHeight="1" x14ac:dyDescent="0.75">
      <c r="A38" s="230" t="s">
        <v>91</v>
      </c>
      <c r="B38" s="230"/>
      <c r="C38" s="230"/>
      <c r="D38" s="230"/>
      <c r="E38" s="230"/>
      <c r="O38" s="161"/>
    </row>
    <row r="39" spans="1:15" ht="21" customHeight="1" x14ac:dyDescent="0.75">
      <c r="O39" s="162"/>
    </row>
    <row r="40" spans="1:15" ht="21" customHeight="1" x14ac:dyDescent="0.75">
      <c r="O40" s="160"/>
    </row>
    <row r="41" spans="1:15" ht="21" customHeight="1" x14ac:dyDescent="0.75">
      <c r="O41" s="162"/>
    </row>
    <row r="42" spans="1:15" ht="21" customHeight="1" x14ac:dyDescent="0.75">
      <c r="O42" s="162"/>
    </row>
    <row r="43" spans="1:15" ht="21" customHeight="1" x14ac:dyDescent="0.75">
      <c r="O43" s="163"/>
    </row>
  </sheetData>
  <mergeCells count="13">
    <mergeCell ref="A38:E38"/>
    <mergeCell ref="A1:U1"/>
    <mergeCell ref="A2:U2"/>
    <mergeCell ref="A3:U3"/>
    <mergeCell ref="A5:U5"/>
    <mergeCell ref="A6:U6"/>
    <mergeCell ref="C8:U8"/>
    <mergeCell ref="A4:U4"/>
    <mergeCell ref="C9:Q9"/>
    <mergeCell ref="L10:P10"/>
    <mergeCell ref="G12:K12"/>
    <mergeCell ref="D13:F13"/>
    <mergeCell ref="G13:I13"/>
  </mergeCells>
  <pageMargins left="1" right="0.4" top="1" bottom="0.5" header="0.5" footer="0.3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D6209-4728-4CB3-885D-ED009907CA01}">
  <dimension ref="A1:X44"/>
  <sheetViews>
    <sheetView topLeftCell="M1" zoomScale="80" zoomScaleNormal="80" zoomScaleSheetLayoutView="80" zoomScalePageLayoutView="80" workbookViewId="0">
      <selection activeCell="V13" sqref="V13"/>
    </sheetView>
  </sheetViews>
  <sheetFormatPr defaultColWidth="11.3984375" defaultRowHeight="21" customHeight="1" x14ac:dyDescent="0.75"/>
  <cols>
    <col min="1" max="1" width="50.69921875" style="108" customWidth="1"/>
    <col min="2" max="2" width="7.3984375" style="108" customWidth="1"/>
    <col min="3" max="3" width="11.69921875" style="93" customWidth="1"/>
    <col min="4" max="4" width="0.8984375" style="93" customWidth="1"/>
    <col min="5" max="5" width="11.59765625" style="93" customWidth="1"/>
    <col min="6" max="6" width="0.8984375" style="93" customWidth="1"/>
    <col min="7" max="7" width="9.8984375" style="93" customWidth="1"/>
    <col min="8" max="8" width="0.8984375" style="93" customWidth="1"/>
    <col min="9" max="9" width="9.8984375" style="93" customWidth="1"/>
    <col min="10" max="10" width="0.8984375" style="93" customWidth="1"/>
    <col min="11" max="11" width="13.59765625" style="93" customWidth="1"/>
    <col min="12" max="12" width="0.8984375" style="93" customWidth="1"/>
    <col min="13" max="13" width="22.19921875" style="93" customWidth="1"/>
    <col min="14" max="14" width="0.8984375" style="93" customWidth="1"/>
    <col min="15" max="15" width="20.59765625" style="93" customWidth="1"/>
    <col min="16" max="16" width="1.09765625" style="93" customWidth="1"/>
    <col min="17" max="17" width="19.09765625" style="93" customWidth="1"/>
    <col min="18" max="18" width="0.8984375" style="93" customWidth="1"/>
    <col min="19" max="19" width="19" style="93" bestFit="1" customWidth="1"/>
    <col min="20" max="20" width="1.59765625" style="93" customWidth="1"/>
    <col min="21" max="21" width="12.19921875" style="93" customWidth="1"/>
    <col min="22" max="16384" width="11.3984375" style="93"/>
  </cols>
  <sheetData>
    <row r="1" spans="1:21" ht="21" customHeight="1" x14ac:dyDescent="0.75">
      <c r="A1" s="233" t="s">
        <v>116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</row>
    <row r="2" spans="1:21" ht="21" customHeight="1" x14ac:dyDescent="0.75">
      <c r="A2" s="234" t="s">
        <v>188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</row>
    <row r="3" spans="1:21" ht="21" customHeight="1" x14ac:dyDescent="0.75">
      <c r="A3" s="233" t="s">
        <v>158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</row>
    <row r="4" spans="1:21" ht="21" customHeight="1" x14ac:dyDescent="0.75">
      <c r="A4" s="233" t="s">
        <v>107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</row>
    <row r="5" spans="1:21" ht="21" customHeight="1" x14ac:dyDescent="0.75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</row>
    <row r="6" spans="1:21" ht="21" customHeight="1" x14ac:dyDescent="0.75">
      <c r="A6" s="229" t="s">
        <v>80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</row>
    <row r="7" spans="1:21" ht="9" customHeight="1" x14ac:dyDescent="0.7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1" s="95" customFormat="1" ht="21" customHeight="1" x14ac:dyDescent="0.75">
      <c r="A8" s="94"/>
      <c r="B8" s="94"/>
      <c r="C8" s="235" t="s">
        <v>185</v>
      </c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</row>
    <row r="9" spans="1:21" s="95" customFormat="1" ht="21" customHeight="1" x14ac:dyDescent="0.75">
      <c r="A9" s="94"/>
      <c r="B9" s="94"/>
      <c r="C9" s="236" t="s">
        <v>131</v>
      </c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171"/>
      <c r="S9" s="171"/>
      <c r="T9" s="171"/>
      <c r="U9" s="171"/>
    </row>
    <row r="10" spans="1:21" s="96" customFormat="1" ht="21" customHeight="1" x14ac:dyDescent="0.75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236" t="s">
        <v>130</v>
      </c>
      <c r="M10" s="236"/>
      <c r="N10" s="236"/>
      <c r="O10" s="236"/>
      <c r="P10" s="236"/>
      <c r="Q10" s="69"/>
      <c r="R10" s="171"/>
      <c r="S10" s="171"/>
      <c r="T10" s="171"/>
      <c r="U10" s="171"/>
    </row>
    <row r="11" spans="1:21" s="96" customFormat="1" ht="21" customHeight="1" x14ac:dyDescent="0.75">
      <c r="A11" s="171"/>
      <c r="B11" s="171"/>
      <c r="M11" s="171" t="s">
        <v>172</v>
      </c>
      <c r="O11" s="171"/>
      <c r="S11" s="171" t="s">
        <v>142</v>
      </c>
      <c r="U11" s="171"/>
    </row>
    <row r="12" spans="1:21" s="96" customFormat="1" ht="21" customHeight="1" x14ac:dyDescent="0.75">
      <c r="A12" s="171"/>
      <c r="B12" s="171"/>
      <c r="C12" s="171"/>
      <c r="D12" s="171"/>
      <c r="E12" s="171"/>
      <c r="F12" s="171"/>
      <c r="G12" s="237" t="s">
        <v>5</v>
      </c>
      <c r="H12" s="237"/>
      <c r="I12" s="237"/>
      <c r="J12" s="237"/>
      <c r="K12" s="237"/>
      <c r="M12" s="171" t="s">
        <v>212</v>
      </c>
      <c r="O12" s="171" t="s">
        <v>175</v>
      </c>
      <c r="P12" s="171"/>
      <c r="Q12" s="171" t="s">
        <v>143</v>
      </c>
      <c r="R12" s="171"/>
      <c r="S12" s="171" t="s">
        <v>141</v>
      </c>
      <c r="U12" s="171"/>
    </row>
    <row r="13" spans="1:21" s="96" customFormat="1" ht="21" customHeight="1" x14ac:dyDescent="0.75">
      <c r="A13" s="69"/>
      <c r="B13" s="69"/>
      <c r="C13" s="171" t="s">
        <v>13</v>
      </c>
      <c r="D13" s="234"/>
      <c r="E13" s="234"/>
      <c r="F13" s="234"/>
      <c r="G13" s="236" t="s">
        <v>15</v>
      </c>
      <c r="H13" s="236"/>
      <c r="I13" s="236"/>
      <c r="J13" s="97"/>
      <c r="K13" s="97"/>
      <c r="M13" s="171" t="s">
        <v>120</v>
      </c>
      <c r="O13" s="171" t="s">
        <v>213</v>
      </c>
      <c r="P13" s="171"/>
      <c r="Q13" s="171" t="s">
        <v>144</v>
      </c>
      <c r="R13" s="171"/>
      <c r="S13" s="171" t="s">
        <v>28</v>
      </c>
      <c r="T13" s="171"/>
      <c r="U13" s="171"/>
    </row>
    <row r="14" spans="1:21" s="171" customFormat="1" ht="21" customHeight="1" x14ac:dyDescent="0.75">
      <c r="A14" s="69"/>
      <c r="B14" s="69"/>
      <c r="C14" s="171" t="s">
        <v>50</v>
      </c>
      <c r="E14" s="171" t="s">
        <v>48</v>
      </c>
      <c r="G14" s="98" t="s">
        <v>88</v>
      </c>
      <c r="H14" s="98"/>
      <c r="I14" s="98" t="s">
        <v>89</v>
      </c>
      <c r="J14" s="96"/>
      <c r="M14" s="171" t="s">
        <v>122</v>
      </c>
      <c r="N14" s="96"/>
      <c r="O14" s="171" t="s">
        <v>177</v>
      </c>
      <c r="Q14" s="171" t="s">
        <v>155</v>
      </c>
      <c r="S14" s="171" t="s">
        <v>29</v>
      </c>
      <c r="T14" s="96"/>
    </row>
    <row r="15" spans="1:21" s="171" customFormat="1" ht="21" customHeight="1" x14ac:dyDescent="0.75">
      <c r="A15" s="69"/>
      <c r="B15" s="171" t="s">
        <v>77</v>
      </c>
      <c r="C15" s="170" t="s">
        <v>16</v>
      </c>
      <c r="E15" s="170" t="s">
        <v>16</v>
      </c>
      <c r="G15" s="170" t="s">
        <v>90</v>
      </c>
      <c r="I15" s="170" t="s">
        <v>90</v>
      </c>
      <c r="K15" s="170" t="s">
        <v>18</v>
      </c>
      <c r="M15" s="170" t="s">
        <v>121</v>
      </c>
      <c r="N15" s="96"/>
      <c r="O15" s="170" t="s">
        <v>83</v>
      </c>
      <c r="Q15" s="170" t="s">
        <v>30</v>
      </c>
      <c r="S15" s="170" t="s">
        <v>147</v>
      </c>
      <c r="U15" s="170" t="s">
        <v>14</v>
      </c>
    </row>
    <row r="16" spans="1:21" s="171" customFormat="1" ht="21" customHeight="1" x14ac:dyDescent="0.75">
      <c r="A16" s="69"/>
      <c r="B16" s="69"/>
      <c r="N16" s="96"/>
    </row>
    <row r="17" spans="1:24" s="95" customFormat="1" ht="21" customHeight="1" x14ac:dyDescent="0.75">
      <c r="A17" s="68" t="s">
        <v>159</v>
      </c>
      <c r="B17" s="68"/>
      <c r="C17" s="174">
        <v>1707566</v>
      </c>
      <c r="D17" s="174"/>
      <c r="E17" s="174">
        <v>3360993</v>
      </c>
      <c r="F17" s="174"/>
      <c r="G17" s="174">
        <v>170800</v>
      </c>
      <c r="H17" s="174"/>
      <c r="I17" s="174">
        <v>400000</v>
      </c>
      <c r="J17" s="174"/>
      <c r="K17" s="174">
        <v>37254526</v>
      </c>
      <c r="L17" s="174"/>
      <c r="M17" s="174">
        <v>1470994</v>
      </c>
      <c r="N17" s="174"/>
      <c r="O17" s="174">
        <v>70112</v>
      </c>
      <c r="P17" s="174"/>
      <c r="Q17" s="174">
        <v>44434991</v>
      </c>
      <c r="R17" s="174"/>
      <c r="S17" s="174">
        <v>290</v>
      </c>
      <c r="T17" s="174"/>
      <c r="U17" s="174">
        <v>44435281</v>
      </c>
      <c r="X17" s="70"/>
    </row>
    <row r="18" spans="1:24" s="95" customFormat="1" ht="21" customHeight="1" x14ac:dyDescent="0.75">
      <c r="A18" s="73" t="s">
        <v>133</v>
      </c>
      <c r="B18" s="99">
        <v>30</v>
      </c>
      <c r="C18" s="74">
        <v>0</v>
      </c>
      <c r="D18" s="71"/>
      <c r="E18" s="74">
        <v>0</v>
      </c>
      <c r="F18" s="71"/>
      <c r="G18" s="74">
        <v>0</v>
      </c>
      <c r="H18" s="71"/>
      <c r="I18" s="74">
        <v>0</v>
      </c>
      <c r="J18" s="71"/>
      <c r="K18" s="71">
        <v>-679873</v>
      </c>
      <c r="L18" s="71"/>
      <c r="M18" s="74">
        <v>0</v>
      </c>
      <c r="N18" s="71"/>
      <c r="O18" s="74">
        <v>0</v>
      </c>
      <c r="P18" s="71"/>
      <c r="Q18" s="71">
        <v>-679873</v>
      </c>
      <c r="R18" s="71"/>
      <c r="S18" s="74">
        <v>0</v>
      </c>
      <c r="T18" s="71"/>
      <c r="U18" s="71">
        <f>SUM(Q18:S18)</f>
        <v>-679873</v>
      </c>
      <c r="X18" s="70"/>
    </row>
    <row r="19" spans="1:24" s="95" customFormat="1" ht="21" customHeight="1" x14ac:dyDescent="0.75">
      <c r="A19" s="73" t="s">
        <v>108</v>
      </c>
      <c r="B19" s="73"/>
      <c r="C19" s="100">
        <v>0</v>
      </c>
      <c r="D19" s="71"/>
      <c r="E19" s="100">
        <v>0</v>
      </c>
      <c r="F19" s="71"/>
      <c r="G19" s="100">
        <v>0</v>
      </c>
      <c r="H19" s="71"/>
      <c r="I19" s="100">
        <v>0</v>
      </c>
      <c r="J19" s="71"/>
      <c r="K19" s="101">
        <f>'PL 9M'!C38</f>
        <v>2669296</v>
      </c>
      <c r="L19" s="71"/>
      <c r="M19" s="100">
        <v>0</v>
      </c>
      <c r="N19" s="71"/>
      <c r="O19" s="100">
        <v>0</v>
      </c>
      <c r="P19" s="71"/>
      <c r="Q19" s="215">
        <f>SUM(C19:O19)</f>
        <v>2669296</v>
      </c>
      <c r="R19" s="71"/>
      <c r="S19" s="101">
        <v>19</v>
      </c>
      <c r="T19" s="70"/>
      <c r="U19" s="148">
        <f>SUM(Q19:S19)</f>
        <v>2669315</v>
      </c>
      <c r="X19" s="70"/>
    </row>
    <row r="20" spans="1:24" s="95" customFormat="1" ht="21" customHeight="1" x14ac:dyDescent="0.75">
      <c r="A20" s="73" t="s">
        <v>179</v>
      </c>
      <c r="B20" s="73"/>
      <c r="C20" s="81"/>
      <c r="D20" s="70"/>
      <c r="E20" s="81"/>
      <c r="F20" s="70"/>
      <c r="G20" s="81"/>
      <c r="H20" s="70"/>
      <c r="I20" s="81"/>
      <c r="J20" s="70"/>
      <c r="K20" s="82"/>
      <c r="L20" s="70"/>
      <c r="M20" s="82"/>
      <c r="N20" s="70"/>
      <c r="O20" s="82"/>
      <c r="P20" s="70"/>
      <c r="Q20" s="82"/>
      <c r="R20" s="70"/>
      <c r="S20" s="82"/>
      <c r="T20" s="70"/>
      <c r="U20" s="82"/>
      <c r="X20" s="70"/>
    </row>
    <row r="21" spans="1:24" s="95" customFormat="1" ht="21" customHeight="1" x14ac:dyDescent="0.75">
      <c r="A21" s="83" t="s">
        <v>211</v>
      </c>
      <c r="B21" s="73"/>
      <c r="C21" s="81"/>
      <c r="D21" s="70"/>
      <c r="E21" s="81"/>
      <c r="F21" s="70"/>
      <c r="G21" s="81"/>
      <c r="H21" s="70"/>
      <c r="I21" s="81"/>
      <c r="J21" s="70"/>
      <c r="K21" s="82"/>
      <c r="L21" s="70"/>
      <c r="M21" s="82"/>
      <c r="N21" s="70"/>
      <c r="O21" s="82"/>
      <c r="P21" s="70"/>
      <c r="Q21" s="82"/>
      <c r="R21" s="70"/>
      <c r="S21" s="82"/>
      <c r="T21" s="70"/>
      <c r="U21" s="82"/>
      <c r="X21" s="70"/>
    </row>
    <row r="22" spans="1:24" s="95" customFormat="1" ht="21" customHeight="1" x14ac:dyDescent="0.75">
      <c r="A22" s="102" t="s">
        <v>93</v>
      </c>
      <c r="B22" s="73"/>
      <c r="C22" s="103">
        <v>0</v>
      </c>
      <c r="D22" s="71"/>
      <c r="E22" s="103">
        <v>0</v>
      </c>
      <c r="F22" s="71"/>
      <c r="G22" s="103">
        <v>0</v>
      </c>
      <c r="H22" s="71"/>
      <c r="I22" s="103">
        <v>0</v>
      </c>
      <c r="J22" s="71"/>
      <c r="K22" s="103">
        <v>0</v>
      </c>
      <c r="L22" s="71"/>
      <c r="M22" s="104">
        <v>1870703</v>
      </c>
      <c r="N22" s="71"/>
      <c r="O22" s="103">
        <v>0</v>
      </c>
      <c r="P22" s="71"/>
      <c r="Q22" s="82">
        <f>SUM(C22:O22)</f>
        <v>1870703</v>
      </c>
      <c r="R22" s="71"/>
      <c r="S22" s="103">
        <v>0</v>
      </c>
      <c r="T22" s="70"/>
      <c r="U22" s="104">
        <f>SUM(Q22:S22)</f>
        <v>1870703</v>
      </c>
      <c r="X22" s="70"/>
    </row>
    <row r="23" spans="1:24" s="95" customFormat="1" ht="21" customHeight="1" x14ac:dyDescent="0.75">
      <c r="A23" s="83" t="s">
        <v>145</v>
      </c>
      <c r="B23" s="73"/>
      <c r="C23" s="103"/>
      <c r="D23" s="70"/>
      <c r="E23" s="103"/>
      <c r="F23" s="70"/>
      <c r="G23" s="103"/>
      <c r="H23" s="70"/>
      <c r="I23" s="103"/>
      <c r="J23" s="70"/>
      <c r="K23" s="103"/>
      <c r="L23" s="70"/>
      <c r="M23" s="82"/>
      <c r="N23" s="70"/>
      <c r="O23" s="82"/>
      <c r="P23" s="70"/>
      <c r="Q23" s="82"/>
      <c r="R23" s="70"/>
      <c r="S23" s="82"/>
      <c r="T23" s="70"/>
      <c r="U23" s="82"/>
      <c r="X23" s="70"/>
    </row>
    <row r="24" spans="1:24" s="95" customFormat="1" ht="21" customHeight="1" x14ac:dyDescent="0.75">
      <c r="A24" s="84" t="s">
        <v>146</v>
      </c>
      <c r="B24" s="73"/>
      <c r="C24" s="103">
        <v>0</v>
      </c>
      <c r="D24" s="71"/>
      <c r="E24" s="103">
        <v>0</v>
      </c>
      <c r="F24" s="71"/>
      <c r="G24" s="103">
        <v>0</v>
      </c>
      <c r="H24" s="71"/>
      <c r="I24" s="103">
        <v>0</v>
      </c>
      <c r="J24" s="71"/>
      <c r="K24" s="103">
        <v>0</v>
      </c>
      <c r="L24" s="71"/>
      <c r="M24" s="103">
        <v>0</v>
      </c>
      <c r="N24" s="71"/>
      <c r="O24" s="104">
        <v>-78161</v>
      </c>
      <c r="P24" s="71"/>
      <c r="Q24" s="82">
        <f>SUM(C24:O24)</f>
        <v>-78161</v>
      </c>
      <c r="R24" s="71"/>
      <c r="S24" s="103">
        <v>0</v>
      </c>
      <c r="T24" s="70"/>
      <c r="U24" s="104">
        <f t="shared" ref="U24:U25" si="0">SUM(Q24:S24)</f>
        <v>-78161</v>
      </c>
      <c r="X24" s="70"/>
    </row>
    <row r="25" spans="1:24" s="186" customFormat="1" ht="24.65" customHeight="1" x14ac:dyDescent="0.75">
      <c r="A25" s="191" t="s">
        <v>171</v>
      </c>
      <c r="B25" s="190"/>
      <c r="C25" s="188">
        <v>0</v>
      </c>
      <c r="D25" s="189"/>
      <c r="E25" s="188">
        <v>0</v>
      </c>
      <c r="F25" s="189"/>
      <c r="G25" s="188">
        <v>0</v>
      </c>
      <c r="H25" s="189"/>
      <c r="I25" s="188">
        <v>0</v>
      </c>
      <c r="J25" s="189"/>
      <c r="K25" s="192">
        <f>'PL 9M'!C92</f>
        <v>14494</v>
      </c>
      <c r="L25" s="189"/>
      <c r="M25" s="188">
        <v>0</v>
      </c>
      <c r="N25" s="189"/>
      <c r="O25" s="188">
        <v>0</v>
      </c>
      <c r="P25" s="189"/>
      <c r="Q25" s="216">
        <f>SUM(C25:O25)</f>
        <v>14494</v>
      </c>
      <c r="R25" s="189"/>
      <c r="S25" s="188">
        <v>0</v>
      </c>
      <c r="T25" s="187"/>
      <c r="U25" s="192">
        <f t="shared" si="0"/>
        <v>14494</v>
      </c>
      <c r="W25" s="193"/>
    </row>
    <row r="26" spans="1:24" s="95" customFormat="1" ht="21" customHeight="1" x14ac:dyDescent="0.75">
      <c r="A26" s="73" t="s">
        <v>110</v>
      </c>
      <c r="B26" s="73"/>
      <c r="C26" s="213">
        <f>SUM(C19:C25)</f>
        <v>0</v>
      </c>
      <c r="D26" s="71"/>
      <c r="E26" s="213">
        <f>SUM(E19:E25)</f>
        <v>0</v>
      </c>
      <c r="F26" s="71"/>
      <c r="G26" s="213">
        <f>SUM(G19:G25)</f>
        <v>0</v>
      </c>
      <c r="H26" s="71"/>
      <c r="I26" s="213">
        <f>SUM(I19:I25)</f>
        <v>0</v>
      </c>
      <c r="J26" s="70"/>
      <c r="K26" s="105">
        <f>SUM(K19:K25)</f>
        <v>2683790</v>
      </c>
      <c r="L26" s="70"/>
      <c r="M26" s="105">
        <f>SUM(M19:M25)</f>
        <v>1870703</v>
      </c>
      <c r="N26" s="70"/>
      <c r="O26" s="105">
        <f>SUM(O19:O25)</f>
        <v>-78161</v>
      </c>
      <c r="P26" s="70"/>
      <c r="Q26" s="214">
        <f>SUM(Q19:Q25)</f>
        <v>4476332</v>
      </c>
      <c r="R26" s="70"/>
      <c r="S26" s="105">
        <f>SUM(S19:S25)</f>
        <v>19</v>
      </c>
      <c r="T26" s="70"/>
      <c r="U26" s="105">
        <f>SUM(U19:U25)</f>
        <v>4476351</v>
      </c>
      <c r="X26" s="70"/>
    </row>
    <row r="27" spans="1:24" s="95" customFormat="1" ht="21" customHeight="1" thickBot="1" x14ac:dyDescent="0.8">
      <c r="A27" s="69" t="s">
        <v>160</v>
      </c>
      <c r="B27" s="69"/>
      <c r="C27" s="106">
        <f>SUM(C17:C18,C26)</f>
        <v>1707566</v>
      </c>
      <c r="D27" s="70"/>
      <c r="E27" s="106">
        <f>SUM(E17:E18,E26)</f>
        <v>3360993</v>
      </c>
      <c r="F27" s="70"/>
      <c r="G27" s="106">
        <f>SUM(G17:G18,G26)</f>
        <v>170800</v>
      </c>
      <c r="H27" s="70"/>
      <c r="I27" s="106">
        <f>SUM(I17:I18,I26)</f>
        <v>400000</v>
      </c>
      <c r="J27" s="70"/>
      <c r="K27" s="106">
        <f>SUM(K17:K18,K26)</f>
        <v>39258443</v>
      </c>
      <c r="L27" s="70"/>
      <c r="M27" s="106">
        <f>SUM(M17:M18,M26)</f>
        <v>3341697</v>
      </c>
      <c r="N27" s="70"/>
      <c r="O27" s="106">
        <f>SUM(O17:O18,O26)</f>
        <v>-8049</v>
      </c>
      <c r="P27" s="70"/>
      <c r="Q27" s="106">
        <f>SUM(Q17:Q18,Q26)</f>
        <v>48231450</v>
      </c>
      <c r="R27" s="70"/>
      <c r="S27" s="106">
        <f>SUM(S17:S18,S26)</f>
        <v>309</v>
      </c>
      <c r="T27" s="70"/>
      <c r="U27" s="106">
        <f>SUM(U17:U18,U26)</f>
        <v>48231759</v>
      </c>
      <c r="X27" s="70"/>
    </row>
    <row r="28" spans="1:24" s="95" customFormat="1" ht="21" customHeight="1" thickTop="1" x14ac:dyDescent="0.75">
      <c r="A28" s="107"/>
      <c r="B28" s="107"/>
      <c r="C28" s="18"/>
      <c r="D28" s="18"/>
      <c r="E28" s="18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X28" s="70"/>
    </row>
    <row r="29" spans="1:24" s="95" customFormat="1" ht="21" customHeight="1" x14ac:dyDescent="0.75">
      <c r="A29" s="107"/>
      <c r="B29" s="107"/>
      <c r="C29" s="18"/>
      <c r="D29" s="18"/>
      <c r="E29" s="18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</row>
    <row r="30" spans="1:24" s="95" customFormat="1" ht="21" customHeight="1" x14ac:dyDescent="0.75">
      <c r="A30" s="107"/>
      <c r="B30" s="10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59"/>
      <c r="P30" s="18"/>
      <c r="Q30" s="18"/>
      <c r="R30" s="18"/>
      <c r="S30" s="18"/>
      <c r="T30" s="18"/>
      <c r="U30" s="18"/>
    </row>
    <row r="31" spans="1:24" s="95" customFormat="1" ht="21" customHeight="1" x14ac:dyDescent="0.75">
      <c r="A31" s="107"/>
      <c r="B31" s="107"/>
      <c r="C31" s="18"/>
      <c r="D31" s="18"/>
      <c r="E31" s="18"/>
      <c r="F31" s="70"/>
      <c r="G31" s="70"/>
      <c r="H31" s="70"/>
      <c r="I31" s="70"/>
      <c r="J31" s="70"/>
      <c r="K31" s="70"/>
      <c r="L31" s="70"/>
      <c r="M31" s="70"/>
      <c r="N31" s="70"/>
      <c r="O31" s="159"/>
      <c r="P31" s="70"/>
      <c r="Q31" s="70"/>
      <c r="R31" s="70"/>
      <c r="S31" s="70"/>
      <c r="T31" s="70"/>
      <c r="U31" s="70"/>
    </row>
    <row r="32" spans="1:24" s="95" customFormat="1" ht="21" customHeight="1" x14ac:dyDescent="0.75">
      <c r="A32" s="107"/>
      <c r="B32" s="107"/>
      <c r="C32" s="18"/>
      <c r="D32" s="18"/>
      <c r="E32" s="18"/>
      <c r="F32" s="70"/>
      <c r="G32" s="70"/>
      <c r="H32" s="70"/>
      <c r="I32" s="70"/>
      <c r="J32" s="70"/>
      <c r="K32" s="70"/>
      <c r="L32" s="70"/>
      <c r="M32" s="70"/>
      <c r="N32" s="70"/>
      <c r="O32" s="159"/>
      <c r="P32" s="70"/>
      <c r="Q32" s="70"/>
      <c r="R32" s="70"/>
      <c r="S32" s="70"/>
      <c r="T32" s="70"/>
      <c r="U32" s="70"/>
    </row>
    <row r="33" spans="1:21" s="95" customFormat="1" ht="21" customHeight="1" x14ac:dyDescent="0.75">
      <c r="A33" s="107"/>
      <c r="B33" s="107"/>
      <c r="C33" s="18"/>
      <c r="D33" s="18"/>
      <c r="E33" s="18"/>
      <c r="F33" s="70"/>
      <c r="G33" s="70"/>
      <c r="H33" s="70"/>
      <c r="I33" s="70"/>
      <c r="J33" s="70"/>
      <c r="K33" s="70"/>
      <c r="L33" s="70"/>
      <c r="M33" s="70"/>
      <c r="N33" s="70"/>
      <c r="O33" s="159"/>
      <c r="P33" s="70"/>
      <c r="Q33" s="70"/>
      <c r="R33" s="70"/>
      <c r="S33" s="70"/>
      <c r="T33" s="70"/>
      <c r="U33" s="70"/>
    </row>
    <row r="34" spans="1:21" ht="21" customHeight="1" x14ac:dyDescent="0.75">
      <c r="O34" s="159"/>
    </row>
    <row r="35" spans="1:21" ht="21" customHeight="1" x14ac:dyDescent="0.75">
      <c r="O35" s="161"/>
    </row>
    <row r="36" spans="1:21" ht="21" customHeight="1" x14ac:dyDescent="0.75">
      <c r="O36" s="161"/>
    </row>
    <row r="37" spans="1:21" ht="21" customHeight="1" x14ac:dyDescent="0.75">
      <c r="A37" s="230" t="s">
        <v>91</v>
      </c>
      <c r="B37" s="230"/>
      <c r="C37" s="230"/>
      <c r="D37" s="230"/>
      <c r="E37" s="230"/>
      <c r="O37" s="162"/>
    </row>
    <row r="38" spans="1:21" ht="21" customHeight="1" x14ac:dyDescent="0.75">
      <c r="O38" s="162"/>
    </row>
    <row r="39" spans="1:21" ht="21" customHeight="1" x14ac:dyDescent="0.75">
      <c r="O39" s="161"/>
    </row>
    <row r="40" spans="1:21" ht="21" customHeight="1" x14ac:dyDescent="0.75">
      <c r="O40" s="162"/>
    </row>
    <row r="41" spans="1:21" ht="21" customHeight="1" x14ac:dyDescent="0.75">
      <c r="O41" s="160"/>
    </row>
    <row r="42" spans="1:21" ht="21" customHeight="1" x14ac:dyDescent="0.75">
      <c r="O42" s="162"/>
    </row>
    <row r="43" spans="1:21" ht="21" customHeight="1" x14ac:dyDescent="0.75">
      <c r="O43" s="162"/>
    </row>
    <row r="44" spans="1:21" ht="21" customHeight="1" x14ac:dyDescent="0.75">
      <c r="O44" s="163"/>
    </row>
  </sheetData>
  <mergeCells count="13">
    <mergeCell ref="A6:U6"/>
    <mergeCell ref="A1:U1"/>
    <mergeCell ref="A2:U2"/>
    <mergeCell ref="A3:U3"/>
    <mergeCell ref="A4:U4"/>
    <mergeCell ref="A5:U5"/>
    <mergeCell ref="A37:E37"/>
    <mergeCell ref="C8:U8"/>
    <mergeCell ref="C9:Q9"/>
    <mergeCell ref="L10:P10"/>
    <mergeCell ref="G12:K12"/>
    <mergeCell ref="D13:F13"/>
    <mergeCell ref="G13:I13"/>
  </mergeCells>
  <pageMargins left="1" right="0.4" top="1" bottom="0.5" header="0.5" footer="0.3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S45"/>
  <sheetViews>
    <sheetView topLeftCell="G1" zoomScale="85" zoomScaleNormal="85" zoomScaleSheetLayoutView="80" zoomScalePageLayoutView="80" workbookViewId="0">
      <selection activeCell="V13" sqref="V13"/>
    </sheetView>
  </sheetViews>
  <sheetFormatPr defaultColWidth="9" defaultRowHeight="21" customHeight="1" x14ac:dyDescent="0.75"/>
  <cols>
    <col min="1" max="1" width="52.5" style="59" customWidth="1"/>
    <col min="2" max="2" width="8.3984375" style="59" customWidth="1"/>
    <col min="3" max="3" width="16.59765625" style="59" customWidth="1"/>
    <col min="4" max="4" width="0.8984375" style="59" customWidth="1"/>
    <col min="5" max="5" width="16.59765625" style="59" customWidth="1"/>
    <col min="6" max="6" width="0.8984375" style="59" customWidth="1"/>
    <col min="7" max="7" width="16.59765625" style="59" customWidth="1"/>
    <col min="8" max="8" width="0.8984375" style="59" customWidth="1"/>
    <col min="9" max="9" width="14.59765625" style="59" customWidth="1"/>
    <col min="10" max="10" width="1.09765625" style="59" customWidth="1"/>
    <col min="11" max="11" width="16.59765625" style="59" customWidth="1"/>
    <col min="12" max="12" width="0.8984375" style="59" customWidth="1"/>
    <col min="13" max="13" width="19.8984375" style="59" customWidth="1"/>
    <col min="14" max="14" width="0.8984375" style="59" customWidth="1"/>
    <col min="15" max="15" width="23.09765625" style="59" customWidth="1"/>
    <col min="16" max="16" width="0.8984375" style="59" customWidth="1"/>
    <col min="17" max="17" width="15.3984375" style="59" customWidth="1"/>
    <col min="18" max="16384" width="9" style="59"/>
  </cols>
  <sheetData>
    <row r="1" spans="1:19" ht="21" customHeight="1" x14ac:dyDescent="0.75">
      <c r="A1" s="233" t="s">
        <v>116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</row>
    <row r="2" spans="1:19" ht="21" customHeight="1" x14ac:dyDescent="0.75">
      <c r="A2" s="234" t="s">
        <v>187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</row>
    <row r="3" spans="1:19" ht="21" customHeight="1" x14ac:dyDescent="0.75">
      <c r="A3" s="233" t="s">
        <v>158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61"/>
      <c r="S3" s="61"/>
    </row>
    <row r="4" spans="1:19" ht="21" customHeight="1" x14ac:dyDescent="0.75">
      <c r="A4" s="233" t="s">
        <v>107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61"/>
      <c r="S4" s="61"/>
    </row>
    <row r="5" spans="1:19" ht="21" customHeight="1" x14ac:dyDescent="0.75">
      <c r="A5" s="229" t="s">
        <v>80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</row>
    <row r="6" spans="1:19" ht="9" customHeight="1" x14ac:dyDescent="0.7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9" s="66" customFormat="1" ht="21" customHeight="1" x14ac:dyDescent="0.55000000000000004">
      <c r="A7" s="65"/>
      <c r="B7" s="65"/>
      <c r="C7" s="238" t="s">
        <v>92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</row>
    <row r="8" spans="1:19" s="66" customFormat="1" ht="21" customHeight="1" x14ac:dyDescent="0.55000000000000004">
      <c r="A8" s="65"/>
      <c r="B8" s="65"/>
      <c r="C8" s="65"/>
      <c r="D8" s="65"/>
      <c r="E8" s="67"/>
      <c r="F8" s="67"/>
      <c r="G8" s="67"/>
      <c r="H8" s="67"/>
      <c r="I8" s="67"/>
      <c r="J8" s="67"/>
      <c r="K8" s="67"/>
      <c r="L8" s="67"/>
      <c r="M8" s="238" t="s">
        <v>132</v>
      </c>
      <c r="N8" s="238"/>
      <c r="O8" s="238"/>
      <c r="P8" s="65"/>
      <c r="Q8" s="67"/>
    </row>
    <row r="9" spans="1:19" s="66" customFormat="1" ht="21" customHeight="1" x14ac:dyDescent="0.55000000000000004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156" t="s">
        <v>172</v>
      </c>
      <c r="N9" s="65"/>
      <c r="O9" s="154"/>
      <c r="P9" s="65"/>
      <c r="Q9" s="67"/>
    </row>
    <row r="10" spans="1:19" s="66" customFormat="1" ht="21" customHeight="1" x14ac:dyDescent="0.55000000000000004">
      <c r="A10" s="68"/>
      <c r="B10" s="65"/>
      <c r="C10" s="65"/>
      <c r="D10" s="65"/>
      <c r="E10" s="65"/>
      <c r="F10" s="65"/>
      <c r="G10" s="238" t="s">
        <v>5</v>
      </c>
      <c r="H10" s="238"/>
      <c r="I10" s="238"/>
      <c r="J10" s="238"/>
      <c r="K10" s="238"/>
      <c r="L10" s="67"/>
      <c r="M10" s="199" t="s">
        <v>178</v>
      </c>
      <c r="N10" s="67"/>
      <c r="O10" s="65" t="s">
        <v>175</v>
      </c>
      <c r="P10" s="67"/>
      <c r="Q10" s="65"/>
    </row>
    <row r="11" spans="1:19" s="66" customFormat="1" ht="21" customHeight="1" x14ac:dyDescent="0.55000000000000004">
      <c r="A11" s="68"/>
      <c r="B11" s="65"/>
      <c r="C11" s="65" t="s">
        <v>13</v>
      </c>
      <c r="D11" s="65"/>
      <c r="E11" s="65"/>
      <c r="F11" s="67"/>
      <c r="G11" s="239" t="s">
        <v>15</v>
      </c>
      <c r="H11" s="239"/>
      <c r="I11" s="239"/>
      <c r="J11" s="67"/>
      <c r="K11" s="65"/>
      <c r="L11" s="65"/>
      <c r="M11" s="156" t="s">
        <v>120</v>
      </c>
      <c r="N11" s="65"/>
      <c r="O11" s="65" t="s">
        <v>176</v>
      </c>
      <c r="P11" s="65"/>
      <c r="Q11" s="65"/>
    </row>
    <row r="12" spans="1:19" s="66" customFormat="1" ht="21" customHeight="1" x14ac:dyDescent="0.55000000000000004">
      <c r="A12" s="68"/>
      <c r="B12" s="65"/>
      <c r="C12" s="65" t="s">
        <v>50</v>
      </c>
      <c r="D12" s="65"/>
      <c r="E12" s="65" t="s">
        <v>48</v>
      </c>
      <c r="F12" s="65"/>
      <c r="G12" s="65" t="s">
        <v>88</v>
      </c>
      <c r="H12" s="65"/>
      <c r="I12" s="65" t="s">
        <v>89</v>
      </c>
      <c r="J12" s="67"/>
      <c r="K12" s="65"/>
      <c r="L12" s="65"/>
      <c r="M12" s="156" t="s">
        <v>122</v>
      </c>
      <c r="N12" s="65"/>
      <c r="O12" s="65" t="s">
        <v>177</v>
      </c>
      <c r="P12" s="65"/>
      <c r="Q12" s="65"/>
    </row>
    <row r="13" spans="1:19" s="66" customFormat="1" ht="21" customHeight="1" x14ac:dyDescent="0.55000000000000004">
      <c r="A13" s="68"/>
      <c r="B13" s="65" t="s">
        <v>77</v>
      </c>
      <c r="C13" s="155" t="s">
        <v>16</v>
      </c>
      <c r="D13" s="65"/>
      <c r="E13" s="155" t="s">
        <v>16</v>
      </c>
      <c r="F13" s="65"/>
      <c r="G13" s="155" t="s">
        <v>90</v>
      </c>
      <c r="H13" s="65"/>
      <c r="I13" s="155" t="s">
        <v>90</v>
      </c>
      <c r="J13" s="65"/>
      <c r="K13" s="155" t="s">
        <v>18</v>
      </c>
      <c r="L13" s="65"/>
      <c r="M13" s="157" t="s">
        <v>121</v>
      </c>
      <c r="N13" s="65"/>
      <c r="O13" s="158" t="s">
        <v>83</v>
      </c>
      <c r="P13" s="65"/>
      <c r="Q13" s="155" t="s">
        <v>14</v>
      </c>
    </row>
    <row r="14" spans="1:19" s="66" customFormat="1" ht="21" customHeight="1" x14ac:dyDescent="0.55000000000000004">
      <c r="A14" s="69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</row>
    <row r="15" spans="1:19" s="66" customFormat="1" ht="21" customHeight="1" x14ac:dyDescent="0.55000000000000004">
      <c r="A15" s="68" t="s">
        <v>126</v>
      </c>
      <c r="B15" s="19"/>
      <c r="C15" s="71">
        <v>1707566</v>
      </c>
      <c r="D15" s="71"/>
      <c r="E15" s="71">
        <v>3360993</v>
      </c>
      <c r="F15" s="71"/>
      <c r="G15" s="71">
        <v>170800</v>
      </c>
      <c r="H15" s="71"/>
      <c r="I15" s="71">
        <v>400000</v>
      </c>
      <c r="J15" s="71"/>
      <c r="K15" s="71">
        <v>35667423</v>
      </c>
      <c r="L15" s="71"/>
      <c r="M15" s="71">
        <v>3169089</v>
      </c>
      <c r="N15" s="71"/>
      <c r="O15" s="71">
        <v>304456</v>
      </c>
      <c r="P15" s="70"/>
      <c r="Q15" s="71">
        <v>44780327</v>
      </c>
      <c r="S15" s="72"/>
    </row>
    <row r="16" spans="1:19" s="66" customFormat="1" ht="21" customHeight="1" x14ac:dyDescent="0.55000000000000004">
      <c r="A16" s="73" t="s">
        <v>133</v>
      </c>
      <c r="B16" s="20">
        <v>30</v>
      </c>
      <c r="C16" s="74">
        <v>0</v>
      </c>
      <c r="D16" s="71"/>
      <c r="E16" s="74">
        <v>0</v>
      </c>
      <c r="F16" s="71"/>
      <c r="G16" s="74">
        <v>0</v>
      </c>
      <c r="H16" s="71"/>
      <c r="I16" s="74">
        <v>0</v>
      </c>
      <c r="J16" s="71"/>
      <c r="K16" s="71">
        <v>-953783</v>
      </c>
      <c r="L16" s="71"/>
      <c r="M16" s="74">
        <v>0</v>
      </c>
      <c r="N16" s="71"/>
      <c r="O16" s="74">
        <v>0</v>
      </c>
      <c r="P16" s="70"/>
      <c r="Q16" s="220">
        <f>SUM(C16:O16)</f>
        <v>-953783</v>
      </c>
      <c r="S16" s="72"/>
    </row>
    <row r="17" spans="1:19" s="66" customFormat="1" ht="21" customHeight="1" x14ac:dyDescent="0.55000000000000004">
      <c r="A17" s="73" t="s">
        <v>108</v>
      </c>
      <c r="B17" s="75"/>
      <c r="C17" s="78">
        <v>0</v>
      </c>
      <c r="D17" s="76"/>
      <c r="E17" s="78">
        <v>0</v>
      </c>
      <c r="F17" s="76"/>
      <c r="G17" s="78">
        <v>0</v>
      </c>
      <c r="H17" s="76"/>
      <c r="I17" s="78">
        <v>0</v>
      </c>
      <c r="J17" s="70"/>
      <c r="K17" s="77">
        <f>'PL 9M'!I38</f>
        <v>2189034</v>
      </c>
      <c r="L17" s="70"/>
      <c r="M17" s="78">
        <v>0</v>
      </c>
      <c r="N17" s="79"/>
      <c r="O17" s="78">
        <v>0</v>
      </c>
      <c r="P17" s="70"/>
      <c r="Q17" s="223">
        <f>SUM(C17:O17)</f>
        <v>2189034</v>
      </c>
      <c r="S17" s="72"/>
    </row>
    <row r="18" spans="1:19" s="66" customFormat="1" ht="21" customHeight="1" x14ac:dyDescent="0.55000000000000004">
      <c r="A18" s="73" t="s">
        <v>109</v>
      </c>
      <c r="B18" s="75"/>
      <c r="C18" s="80"/>
      <c r="D18" s="76"/>
      <c r="E18" s="80"/>
      <c r="F18" s="76"/>
      <c r="G18" s="80"/>
      <c r="H18" s="76"/>
      <c r="I18" s="80"/>
      <c r="J18" s="70"/>
      <c r="K18" s="81"/>
      <c r="L18" s="70"/>
      <c r="M18" s="81"/>
      <c r="N18" s="70"/>
      <c r="O18" s="82"/>
      <c r="P18" s="70"/>
      <c r="Q18" s="82"/>
      <c r="S18" s="72"/>
    </row>
    <row r="19" spans="1:19" s="66" customFormat="1" ht="21" customHeight="1" x14ac:dyDescent="0.55000000000000004">
      <c r="A19" s="83" t="s">
        <v>201</v>
      </c>
      <c r="B19" s="75"/>
      <c r="C19" s="80"/>
      <c r="D19" s="76"/>
      <c r="E19" s="80"/>
      <c r="F19" s="76"/>
      <c r="G19" s="80"/>
      <c r="H19" s="76"/>
      <c r="I19" s="80"/>
      <c r="J19" s="70"/>
      <c r="K19" s="81"/>
      <c r="L19" s="70"/>
      <c r="M19" s="81"/>
      <c r="N19" s="70"/>
      <c r="O19" s="82"/>
      <c r="P19" s="70"/>
      <c r="Q19" s="82"/>
      <c r="S19" s="72"/>
    </row>
    <row r="20" spans="1:19" s="66" customFormat="1" ht="21" customHeight="1" x14ac:dyDescent="0.55000000000000004">
      <c r="A20" s="84" t="s">
        <v>93</v>
      </c>
      <c r="B20" s="75"/>
      <c r="C20" s="79">
        <v>0</v>
      </c>
      <c r="D20" s="76"/>
      <c r="E20" s="79">
        <v>0</v>
      </c>
      <c r="F20" s="76"/>
      <c r="G20" s="79">
        <v>0</v>
      </c>
      <c r="H20" s="76"/>
      <c r="I20" s="79">
        <v>0</v>
      </c>
      <c r="J20" s="70"/>
      <c r="K20" s="79">
        <v>0</v>
      </c>
      <c r="L20" s="70"/>
      <c r="M20" s="85">
        <v>-2631521</v>
      </c>
      <c r="N20" s="70"/>
      <c r="O20" s="79">
        <v>0</v>
      </c>
      <c r="P20" s="70"/>
      <c r="Q20" s="222">
        <f>SUM(C20:O20)</f>
        <v>-2631521</v>
      </c>
      <c r="S20" s="72"/>
    </row>
    <row r="21" spans="1:19" s="66" customFormat="1" ht="21" customHeight="1" x14ac:dyDescent="0.55000000000000004">
      <c r="A21" s="191" t="s">
        <v>180</v>
      </c>
      <c r="B21" s="75"/>
      <c r="C21" s="80"/>
      <c r="D21" s="76"/>
      <c r="E21" s="80"/>
      <c r="F21" s="76"/>
      <c r="G21" s="80"/>
      <c r="H21" s="76"/>
      <c r="I21" s="80"/>
      <c r="J21" s="70"/>
      <c r="K21" s="80"/>
      <c r="L21" s="70"/>
      <c r="M21" s="81"/>
      <c r="N21" s="70"/>
      <c r="O21" s="82"/>
      <c r="P21" s="70"/>
      <c r="Q21" s="82"/>
      <c r="S21" s="72"/>
    </row>
    <row r="22" spans="1:19" s="66" customFormat="1" ht="21" customHeight="1" x14ac:dyDescent="0.55000000000000004">
      <c r="A22" s="198" t="s">
        <v>146</v>
      </c>
      <c r="B22" s="75"/>
      <c r="C22" s="212">
        <v>0</v>
      </c>
      <c r="D22" s="76"/>
      <c r="E22" s="212">
        <v>0</v>
      </c>
      <c r="F22" s="76"/>
      <c r="G22" s="212">
        <v>0</v>
      </c>
      <c r="H22" s="76"/>
      <c r="I22" s="212">
        <v>0</v>
      </c>
      <c r="J22" s="70"/>
      <c r="K22" s="212">
        <v>0</v>
      </c>
      <c r="L22" s="70"/>
      <c r="M22" s="212">
        <v>0</v>
      </c>
      <c r="N22" s="70"/>
      <c r="O22" s="216">
        <v>-169448</v>
      </c>
      <c r="P22" s="70"/>
      <c r="Q22" s="221">
        <f>SUM(C22:O22)</f>
        <v>-169448</v>
      </c>
      <c r="S22" s="72"/>
    </row>
    <row r="23" spans="1:19" s="66" customFormat="1" ht="21" customHeight="1" x14ac:dyDescent="0.55000000000000004">
      <c r="A23" s="73" t="s">
        <v>110</v>
      </c>
      <c r="B23" s="75"/>
      <c r="C23" s="92">
        <f>SUM(C17:C22)</f>
        <v>0</v>
      </c>
      <c r="D23" s="76"/>
      <c r="E23" s="92">
        <f>SUM(E17:E22)</f>
        <v>0</v>
      </c>
      <c r="F23" s="76"/>
      <c r="G23" s="92">
        <f>SUM(G17:G22)</f>
        <v>0</v>
      </c>
      <c r="H23" s="76"/>
      <c r="I23" s="92">
        <f>SUM(I17:I22)</f>
        <v>0</v>
      </c>
      <c r="J23" s="70"/>
      <c r="K23" s="86">
        <f>SUM(K17:K22)</f>
        <v>2189034</v>
      </c>
      <c r="L23" s="70"/>
      <c r="M23" s="40">
        <f>SUM(M17:M22)</f>
        <v>-2631521</v>
      </c>
      <c r="N23" s="41"/>
      <c r="O23" s="40">
        <f>SUM(O17:O22)</f>
        <v>-169448</v>
      </c>
      <c r="P23" s="41"/>
      <c r="Q23" s="40">
        <f>SUM(Q17:Q22)</f>
        <v>-611935</v>
      </c>
      <c r="S23" s="72"/>
    </row>
    <row r="24" spans="1:19" s="66" customFormat="1" ht="21" customHeight="1" thickBot="1" x14ac:dyDescent="0.6">
      <c r="A24" s="69" t="s">
        <v>148</v>
      </c>
      <c r="B24" s="75"/>
      <c r="C24" s="87">
        <f>SUM(C15:C16,C23)</f>
        <v>1707566</v>
      </c>
      <c r="D24" s="70"/>
      <c r="E24" s="87">
        <f>SUM(E15:E16,E23)</f>
        <v>3360993</v>
      </c>
      <c r="F24" s="70"/>
      <c r="G24" s="87">
        <f>SUM(G15:G16,G23)</f>
        <v>170800</v>
      </c>
      <c r="H24" s="70"/>
      <c r="I24" s="87">
        <f>SUM(I15:I16,I23)</f>
        <v>400000</v>
      </c>
      <c r="J24" s="70"/>
      <c r="K24" s="87">
        <f>SUM(K15:K16,K23)</f>
        <v>36902674</v>
      </c>
      <c r="L24" s="70"/>
      <c r="M24" s="87">
        <f>SUM(M15:M16,M23)</f>
        <v>537568</v>
      </c>
      <c r="N24" s="70"/>
      <c r="O24" s="87">
        <f>SUM(O15:O16,O23)</f>
        <v>135008</v>
      </c>
      <c r="P24" s="70"/>
      <c r="Q24" s="87">
        <f>SUM(Q15:Q16,Q23)</f>
        <v>43214609</v>
      </c>
      <c r="S24" s="72"/>
    </row>
    <row r="25" spans="1:19" s="91" customFormat="1" ht="21" customHeight="1" thickTop="1" x14ac:dyDescent="0.6">
      <c r="A25" s="88"/>
      <c r="B25" s="89"/>
      <c r="C25" s="17"/>
      <c r="D25" s="89"/>
      <c r="E25" s="90"/>
      <c r="F25" s="17"/>
      <c r="G25" s="17"/>
      <c r="H25" s="89"/>
      <c r="I25" s="89"/>
      <c r="J25" s="89"/>
      <c r="K25" s="89"/>
      <c r="L25" s="89"/>
      <c r="M25" s="89"/>
      <c r="N25" s="89"/>
      <c r="O25" s="89"/>
      <c r="P25" s="89"/>
      <c r="Q25" s="89"/>
    </row>
    <row r="26" spans="1:19" s="91" customFormat="1" ht="21" customHeight="1" x14ac:dyDescent="0.6">
      <c r="A26" s="88"/>
      <c r="B26" s="89"/>
      <c r="C26" s="17"/>
      <c r="D26" s="89"/>
      <c r="E26" s="90"/>
      <c r="F26" s="17"/>
      <c r="G26" s="17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spans="1:19" s="91" customFormat="1" ht="21" customHeight="1" x14ac:dyDescent="0.6">
      <c r="A27" s="88"/>
      <c r="B27" s="89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9" s="91" customFormat="1" ht="21" customHeight="1" x14ac:dyDescent="0.6">
      <c r="A28" s="88"/>
      <c r="B28" s="89"/>
      <c r="C28" s="17"/>
      <c r="D28" s="89"/>
      <c r="E28" s="90"/>
      <c r="F28" s="17"/>
      <c r="G28" s="17"/>
      <c r="H28" s="89"/>
      <c r="I28" s="89"/>
      <c r="J28" s="89"/>
      <c r="K28" s="89"/>
      <c r="L28" s="89"/>
      <c r="M28" s="89"/>
      <c r="N28" s="89"/>
      <c r="O28" s="89"/>
      <c r="P28" s="89"/>
      <c r="Q28" s="89"/>
    </row>
    <row r="29" spans="1:19" s="91" customFormat="1" ht="21" customHeight="1" x14ac:dyDescent="0.6">
      <c r="A29" s="88"/>
      <c r="B29" s="89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1:19" s="91" customFormat="1" ht="21" customHeight="1" x14ac:dyDescent="0.6"/>
    <row r="31" spans="1:19" s="91" customFormat="1" ht="21" customHeight="1" x14ac:dyDescent="0.6">
      <c r="O31" s="164"/>
    </row>
    <row r="32" spans="1:19" s="91" customFormat="1" ht="21" customHeight="1" x14ac:dyDescent="0.6">
      <c r="O32" s="164"/>
    </row>
    <row r="33" spans="1:15" ht="21" customHeight="1" x14ac:dyDescent="0.75">
      <c r="O33" s="164"/>
    </row>
    <row r="34" spans="1:15" ht="21" customHeight="1" x14ac:dyDescent="0.75">
      <c r="O34" s="162"/>
    </row>
    <row r="35" spans="1:15" ht="21" customHeight="1" x14ac:dyDescent="0.75">
      <c r="A35" s="240" t="s">
        <v>91</v>
      </c>
      <c r="B35" s="240"/>
      <c r="C35" s="240"/>
      <c r="O35" s="160"/>
    </row>
    <row r="36" spans="1:15" ht="21" customHeight="1" x14ac:dyDescent="0.75">
      <c r="O36" s="161"/>
    </row>
    <row r="37" spans="1:15" ht="21" customHeight="1" x14ac:dyDescent="0.75">
      <c r="O37" s="165"/>
    </row>
    <row r="38" spans="1:15" ht="21" customHeight="1" x14ac:dyDescent="0.75">
      <c r="O38" s="162"/>
    </row>
    <row r="39" spans="1:15" ht="21" customHeight="1" x14ac:dyDescent="0.75">
      <c r="O39" s="162"/>
    </row>
    <row r="40" spans="1:15" ht="21" customHeight="1" x14ac:dyDescent="0.75">
      <c r="O40" s="165"/>
    </row>
    <row r="41" spans="1:15" ht="21" customHeight="1" x14ac:dyDescent="0.75">
      <c r="O41" s="162"/>
    </row>
    <row r="42" spans="1:15" ht="21" customHeight="1" x14ac:dyDescent="0.75">
      <c r="O42" s="162"/>
    </row>
    <row r="43" spans="1:15" ht="21" customHeight="1" x14ac:dyDescent="0.75">
      <c r="O43" s="167"/>
    </row>
    <row r="44" spans="1:15" ht="21" customHeight="1" x14ac:dyDescent="0.75">
      <c r="O44" s="162"/>
    </row>
    <row r="45" spans="1:15" ht="21" customHeight="1" x14ac:dyDescent="0.75">
      <c r="O45" s="166"/>
    </row>
  </sheetData>
  <mergeCells count="10">
    <mergeCell ref="M8:O8"/>
    <mergeCell ref="G10:K10"/>
    <mergeCell ref="G11:I11"/>
    <mergeCell ref="A35:C35"/>
    <mergeCell ref="A1:Q1"/>
    <mergeCell ref="A2:Q2"/>
    <mergeCell ref="A3:Q3"/>
    <mergeCell ref="A4:Q4"/>
    <mergeCell ref="A5:Q5"/>
    <mergeCell ref="C7:Q7"/>
  </mergeCells>
  <pageMargins left="1" right="0.4" top="1" bottom="0.5" header="0.5" footer="0.3"/>
  <pageSetup paperSize="9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8E1FA-9797-47DB-995A-01907A05BBB0}">
  <dimension ref="A1:S46"/>
  <sheetViews>
    <sheetView zoomScale="70" zoomScaleNormal="70" zoomScaleSheetLayoutView="100" zoomScalePageLayoutView="80" workbookViewId="0">
      <selection activeCell="V13" sqref="V13"/>
    </sheetView>
  </sheetViews>
  <sheetFormatPr defaultColWidth="9" defaultRowHeight="21" customHeight="1" x14ac:dyDescent="0.75"/>
  <cols>
    <col min="1" max="1" width="53" style="59" customWidth="1"/>
    <col min="2" max="2" width="8.3984375" style="59" customWidth="1"/>
    <col min="3" max="3" width="16.59765625" style="59" customWidth="1"/>
    <col min="4" max="4" width="0.8984375" style="59" customWidth="1"/>
    <col min="5" max="5" width="16.59765625" style="59" customWidth="1"/>
    <col min="6" max="6" width="0.8984375" style="59" customWidth="1"/>
    <col min="7" max="7" width="16.59765625" style="59" customWidth="1"/>
    <col min="8" max="8" width="0.8984375" style="59" customWidth="1"/>
    <col min="9" max="9" width="14.59765625" style="59" customWidth="1"/>
    <col min="10" max="10" width="1.09765625" style="59" customWidth="1"/>
    <col min="11" max="11" width="16.59765625" style="59" customWidth="1"/>
    <col min="12" max="12" width="0.8984375" style="59" customWidth="1"/>
    <col min="13" max="13" width="19.8984375" style="59" customWidth="1"/>
    <col min="14" max="14" width="0.8984375" style="59" customWidth="1"/>
    <col min="15" max="15" width="23.09765625" style="59" customWidth="1"/>
    <col min="16" max="16" width="0.8984375" style="59" customWidth="1"/>
    <col min="17" max="17" width="15.3984375" style="59" customWidth="1"/>
    <col min="18" max="16384" width="9" style="59"/>
  </cols>
  <sheetData>
    <row r="1" spans="1:19" ht="21" customHeight="1" x14ac:dyDescent="0.75">
      <c r="A1" s="233" t="s">
        <v>116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</row>
    <row r="2" spans="1:19" ht="21" customHeight="1" x14ac:dyDescent="0.75">
      <c r="A2" s="234" t="s">
        <v>187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</row>
    <row r="3" spans="1:19" ht="21" customHeight="1" x14ac:dyDescent="0.75">
      <c r="A3" s="233" t="s">
        <v>158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61"/>
      <c r="S3" s="61"/>
    </row>
    <row r="4" spans="1:19" ht="21" customHeight="1" x14ac:dyDescent="0.75">
      <c r="A4" s="233" t="s">
        <v>107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61"/>
      <c r="S4" s="61"/>
    </row>
    <row r="5" spans="1:19" ht="21" customHeight="1" x14ac:dyDescent="0.75">
      <c r="A5" s="229" t="s">
        <v>80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</row>
    <row r="6" spans="1:19" ht="9" customHeight="1" x14ac:dyDescent="0.7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9" s="66" customFormat="1" ht="21" customHeight="1" x14ac:dyDescent="0.55000000000000004">
      <c r="A7" s="65"/>
      <c r="B7" s="65"/>
      <c r="C7" s="238" t="s">
        <v>92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</row>
    <row r="8" spans="1:19" s="66" customFormat="1" ht="21" customHeight="1" x14ac:dyDescent="0.55000000000000004">
      <c r="A8" s="65"/>
      <c r="B8" s="65"/>
      <c r="C8" s="65"/>
      <c r="D8" s="65"/>
      <c r="E8" s="67"/>
      <c r="F8" s="67"/>
      <c r="G8" s="67"/>
      <c r="H8" s="67"/>
      <c r="I8" s="67"/>
      <c r="J8" s="67"/>
      <c r="K8" s="67"/>
      <c r="L8" s="67"/>
      <c r="M8" s="238" t="s">
        <v>132</v>
      </c>
      <c r="N8" s="238"/>
      <c r="O8" s="238"/>
      <c r="P8" s="65"/>
      <c r="Q8" s="67"/>
    </row>
    <row r="9" spans="1:19" s="66" customFormat="1" ht="21" customHeight="1" x14ac:dyDescent="0.55000000000000004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171" t="s">
        <v>172</v>
      </c>
      <c r="N9" s="65"/>
      <c r="O9" s="171"/>
      <c r="P9" s="65"/>
      <c r="Q9" s="67"/>
    </row>
    <row r="10" spans="1:19" s="66" customFormat="1" ht="21" customHeight="1" x14ac:dyDescent="0.55000000000000004">
      <c r="A10" s="68"/>
      <c r="B10" s="65"/>
      <c r="C10" s="65"/>
      <c r="D10" s="65"/>
      <c r="E10" s="65"/>
      <c r="F10" s="65"/>
      <c r="G10" s="238" t="s">
        <v>5</v>
      </c>
      <c r="H10" s="238"/>
      <c r="I10" s="238"/>
      <c r="J10" s="238"/>
      <c r="K10" s="238"/>
      <c r="L10" s="67"/>
      <c r="M10" s="171" t="s">
        <v>212</v>
      </c>
      <c r="N10" s="67"/>
      <c r="O10" s="65" t="s">
        <v>175</v>
      </c>
      <c r="P10" s="67"/>
      <c r="Q10" s="65"/>
    </row>
    <row r="11" spans="1:19" s="66" customFormat="1" ht="21" customHeight="1" x14ac:dyDescent="0.55000000000000004">
      <c r="A11" s="68"/>
      <c r="B11" s="65"/>
      <c r="C11" s="65" t="s">
        <v>13</v>
      </c>
      <c r="D11" s="65"/>
      <c r="E11" s="65"/>
      <c r="F11" s="67"/>
      <c r="G11" s="239" t="s">
        <v>15</v>
      </c>
      <c r="H11" s="239"/>
      <c r="I11" s="239"/>
      <c r="J11" s="67"/>
      <c r="K11" s="65"/>
      <c r="L11" s="65"/>
      <c r="M11" s="171" t="s">
        <v>120</v>
      </c>
      <c r="N11" s="65"/>
      <c r="O11" s="65" t="s">
        <v>213</v>
      </c>
      <c r="P11" s="65"/>
      <c r="Q11" s="65"/>
    </row>
    <row r="12" spans="1:19" s="66" customFormat="1" ht="21" customHeight="1" x14ac:dyDescent="0.55000000000000004">
      <c r="A12" s="68"/>
      <c r="B12" s="65"/>
      <c r="C12" s="65" t="s">
        <v>50</v>
      </c>
      <c r="D12" s="65"/>
      <c r="E12" s="65" t="s">
        <v>48</v>
      </c>
      <c r="F12" s="65"/>
      <c r="G12" s="65" t="s">
        <v>88</v>
      </c>
      <c r="H12" s="65"/>
      <c r="I12" s="65" t="s">
        <v>89</v>
      </c>
      <c r="J12" s="67"/>
      <c r="K12" s="65"/>
      <c r="L12" s="65"/>
      <c r="M12" s="171" t="s">
        <v>122</v>
      </c>
      <c r="N12" s="65"/>
      <c r="O12" s="65" t="s">
        <v>177</v>
      </c>
      <c r="P12" s="65"/>
      <c r="Q12" s="65"/>
    </row>
    <row r="13" spans="1:19" s="66" customFormat="1" ht="21" customHeight="1" x14ac:dyDescent="0.55000000000000004">
      <c r="A13" s="68"/>
      <c r="B13" s="65" t="s">
        <v>77</v>
      </c>
      <c r="C13" s="172" t="s">
        <v>16</v>
      </c>
      <c r="D13" s="65"/>
      <c r="E13" s="172" t="s">
        <v>16</v>
      </c>
      <c r="F13" s="65"/>
      <c r="G13" s="172" t="s">
        <v>90</v>
      </c>
      <c r="H13" s="65"/>
      <c r="I13" s="172" t="s">
        <v>90</v>
      </c>
      <c r="J13" s="65"/>
      <c r="K13" s="172" t="s">
        <v>18</v>
      </c>
      <c r="L13" s="65"/>
      <c r="M13" s="170" t="s">
        <v>121</v>
      </c>
      <c r="N13" s="65"/>
      <c r="O13" s="172" t="s">
        <v>83</v>
      </c>
      <c r="P13" s="65"/>
      <c r="Q13" s="172" t="s">
        <v>14</v>
      </c>
    </row>
    <row r="14" spans="1:19" s="66" customFormat="1" ht="21" customHeight="1" x14ac:dyDescent="0.55000000000000004">
      <c r="A14" s="69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</row>
    <row r="15" spans="1:19" s="66" customFormat="1" ht="21" customHeight="1" x14ac:dyDescent="0.55000000000000004">
      <c r="A15" s="68" t="s">
        <v>159</v>
      </c>
      <c r="B15" s="19"/>
      <c r="C15" s="174">
        <v>1707566</v>
      </c>
      <c r="D15" s="174"/>
      <c r="E15" s="174">
        <v>3360993</v>
      </c>
      <c r="F15" s="174"/>
      <c r="G15" s="174">
        <v>170800</v>
      </c>
      <c r="H15" s="174"/>
      <c r="I15" s="174">
        <v>400000</v>
      </c>
      <c r="J15" s="174"/>
      <c r="K15" s="174">
        <v>37250765</v>
      </c>
      <c r="L15" s="174"/>
      <c r="M15" s="174">
        <v>1470994</v>
      </c>
      <c r="N15" s="174"/>
      <c r="O15" s="174">
        <v>70112</v>
      </c>
      <c r="P15" s="174"/>
      <c r="Q15" s="174">
        <v>44431230</v>
      </c>
      <c r="S15" s="72"/>
    </row>
    <row r="16" spans="1:19" s="66" customFormat="1" ht="21" customHeight="1" x14ac:dyDescent="0.55000000000000004">
      <c r="A16" s="73" t="s">
        <v>133</v>
      </c>
      <c r="B16" s="20">
        <v>30</v>
      </c>
      <c r="C16" s="74">
        <v>0</v>
      </c>
      <c r="D16" s="71"/>
      <c r="E16" s="74">
        <v>0</v>
      </c>
      <c r="F16" s="71"/>
      <c r="G16" s="74">
        <v>0</v>
      </c>
      <c r="H16" s="71"/>
      <c r="I16" s="74">
        <v>0</v>
      </c>
      <c r="J16" s="71"/>
      <c r="K16" s="71">
        <v>-679873</v>
      </c>
      <c r="L16" s="71"/>
      <c r="M16" s="74">
        <v>0</v>
      </c>
      <c r="N16" s="71"/>
      <c r="O16" s="74">
        <v>0</v>
      </c>
      <c r="P16" s="70"/>
      <c r="Q16" s="224">
        <f>SUM(C16:O16)</f>
        <v>-679873</v>
      </c>
      <c r="R16" s="225"/>
      <c r="S16" s="72"/>
    </row>
    <row r="17" spans="1:19" s="66" customFormat="1" ht="21" customHeight="1" x14ac:dyDescent="0.55000000000000004">
      <c r="A17" s="73" t="s">
        <v>108</v>
      </c>
      <c r="B17" s="75"/>
      <c r="C17" s="78">
        <v>0</v>
      </c>
      <c r="D17" s="76"/>
      <c r="E17" s="78">
        <v>0</v>
      </c>
      <c r="F17" s="76"/>
      <c r="G17" s="78">
        <v>0</v>
      </c>
      <c r="H17" s="76"/>
      <c r="I17" s="78">
        <v>0</v>
      </c>
      <c r="J17" s="70"/>
      <c r="K17" s="77">
        <f>'PL 9M'!G38</f>
        <v>2667459</v>
      </c>
      <c r="L17" s="70"/>
      <c r="M17" s="78">
        <v>0</v>
      </c>
      <c r="N17" s="79"/>
      <c r="O17" s="78">
        <v>0</v>
      </c>
      <c r="P17" s="70"/>
      <c r="Q17" s="217">
        <f>SUM(C17:O17)</f>
        <v>2667459</v>
      </c>
      <c r="S17" s="72"/>
    </row>
    <row r="18" spans="1:19" s="66" customFormat="1" ht="21" customHeight="1" x14ac:dyDescent="0.55000000000000004">
      <c r="A18" s="73" t="s">
        <v>179</v>
      </c>
      <c r="B18" s="75"/>
      <c r="C18" s="80"/>
      <c r="D18" s="76"/>
      <c r="E18" s="80"/>
      <c r="F18" s="76"/>
      <c r="G18" s="80"/>
      <c r="H18" s="76"/>
      <c r="I18" s="80"/>
      <c r="J18" s="70"/>
      <c r="K18" s="81"/>
      <c r="L18" s="70"/>
      <c r="M18" s="81"/>
      <c r="N18" s="70"/>
      <c r="O18" s="82"/>
      <c r="P18" s="70"/>
      <c r="Q18" s="218"/>
      <c r="S18" s="72"/>
    </row>
    <row r="19" spans="1:19" s="66" customFormat="1" ht="21" customHeight="1" x14ac:dyDescent="0.55000000000000004">
      <c r="A19" s="83" t="s">
        <v>214</v>
      </c>
      <c r="B19" s="75"/>
      <c r="C19" s="80"/>
      <c r="D19" s="76"/>
      <c r="E19" s="80"/>
      <c r="F19" s="76"/>
      <c r="G19" s="80"/>
      <c r="H19" s="76"/>
      <c r="I19" s="80"/>
      <c r="J19" s="70"/>
      <c r="K19" s="81"/>
      <c r="L19" s="70"/>
      <c r="M19" s="81"/>
      <c r="N19" s="70"/>
      <c r="O19" s="82"/>
      <c r="P19" s="70"/>
      <c r="Q19" s="218"/>
      <c r="S19" s="72"/>
    </row>
    <row r="20" spans="1:19" s="66" customFormat="1" ht="21" customHeight="1" x14ac:dyDescent="0.55000000000000004">
      <c r="A20" s="84" t="s">
        <v>93</v>
      </c>
      <c r="B20" s="75"/>
      <c r="C20" s="79">
        <v>0</v>
      </c>
      <c r="D20" s="76"/>
      <c r="E20" s="79">
        <v>0</v>
      </c>
      <c r="F20" s="76"/>
      <c r="G20" s="79">
        <v>0</v>
      </c>
      <c r="H20" s="76"/>
      <c r="I20" s="79">
        <v>0</v>
      </c>
      <c r="J20" s="70"/>
      <c r="K20" s="79">
        <v>0</v>
      </c>
      <c r="L20" s="70"/>
      <c r="M20" s="85">
        <v>1870703</v>
      </c>
      <c r="N20" s="70"/>
      <c r="O20" s="79">
        <v>0</v>
      </c>
      <c r="P20" s="70"/>
      <c r="Q20" s="219">
        <f>SUM(C20:O20)</f>
        <v>1870703</v>
      </c>
      <c r="S20" s="72"/>
    </row>
    <row r="21" spans="1:19" s="66" customFormat="1" ht="21" customHeight="1" x14ac:dyDescent="0.55000000000000004">
      <c r="A21" s="191" t="s">
        <v>180</v>
      </c>
      <c r="B21" s="75"/>
      <c r="C21" s="80"/>
      <c r="D21" s="76"/>
      <c r="E21" s="80"/>
      <c r="F21" s="76"/>
      <c r="G21" s="80"/>
      <c r="H21" s="76"/>
      <c r="I21" s="80"/>
      <c r="J21" s="70"/>
      <c r="K21" s="80"/>
      <c r="L21" s="70"/>
      <c r="M21" s="81"/>
      <c r="N21" s="70"/>
      <c r="O21" s="82"/>
      <c r="P21" s="70"/>
      <c r="Q21" s="218"/>
      <c r="S21" s="72"/>
    </row>
    <row r="22" spans="1:19" s="66" customFormat="1" ht="21" customHeight="1" x14ac:dyDescent="0.55000000000000004">
      <c r="A22" s="198" t="s">
        <v>146</v>
      </c>
      <c r="B22" s="75"/>
      <c r="C22" s="79">
        <v>0</v>
      </c>
      <c r="D22" s="76"/>
      <c r="E22" s="79">
        <v>0</v>
      </c>
      <c r="F22" s="76"/>
      <c r="G22" s="79">
        <v>0</v>
      </c>
      <c r="H22" s="76"/>
      <c r="I22" s="79">
        <v>0</v>
      </c>
      <c r="J22" s="70"/>
      <c r="K22" s="79">
        <v>0</v>
      </c>
      <c r="L22" s="70"/>
      <c r="M22" s="79">
        <v>0</v>
      </c>
      <c r="N22" s="70"/>
      <c r="O22" s="82">
        <v>-78161</v>
      </c>
      <c r="P22" s="70"/>
      <c r="Q22" s="219">
        <f>SUM(C22:O22)</f>
        <v>-78161</v>
      </c>
      <c r="S22" s="72"/>
    </row>
    <row r="23" spans="1:19" s="197" customFormat="1" ht="21" customHeight="1" x14ac:dyDescent="0.55000000000000004">
      <c r="A23" s="191" t="s">
        <v>171</v>
      </c>
      <c r="B23" s="194"/>
      <c r="C23" s="212">
        <v>0</v>
      </c>
      <c r="D23" s="195"/>
      <c r="E23" s="212">
        <v>0</v>
      </c>
      <c r="F23" s="76"/>
      <c r="G23" s="212">
        <v>0</v>
      </c>
      <c r="H23" s="76"/>
      <c r="I23" s="212">
        <v>0</v>
      </c>
      <c r="J23" s="187"/>
      <c r="K23" s="211">
        <f>'PL 9M'!G92</f>
        <v>14494</v>
      </c>
      <c r="L23" s="187"/>
      <c r="M23" s="196">
        <v>0</v>
      </c>
      <c r="N23" s="187"/>
      <c r="O23" s="196">
        <v>0</v>
      </c>
      <c r="P23" s="187"/>
      <c r="Q23" s="219">
        <f>SUM(C23:O23)</f>
        <v>14494</v>
      </c>
    </row>
    <row r="24" spans="1:19" s="66" customFormat="1" ht="21" customHeight="1" x14ac:dyDescent="0.55000000000000004">
      <c r="A24" s="73" t="s">
        <v>110</v>
      </c>
      <c r="B24" s="75"/>
      <c r="C24" s="213">
        <f>SUM(C17:C23)</f>
        <v>0</v>
      </c>
      <c r="D24" s="76"/>
      <c r="E24" s="213">
        <f>SUM(E17:E23)</f>
        <v>0</v>
      </c>
      <c r="F24" s="76"/>
      <c r="G24" s="213">
        <f>SUM(G17:G23)</f>
        <v>0</v>
      </c>
      <c r="H24" s="76"/>
      <c r="I24" s="213">
        <f>SUM(I17:I23)</f>
        <v>0</v>
      </c>
      <c r="J24" s="70"/>
      <c r="K24" s="105">
        <f>SUM(K17:K23)</f>
        <v>2681953</v>
      </c>
      <c r="L24" s="70"/>
      <c r="M24" s="105">
        <f>SUM(M17:M23)</f>
        <v>1870703</v>
      </c>
      <c r="N24" s="41"/>
      <c r="O24" s="105">
        <f>SUM(O17:O23)</f>
        <v>-78161</v>
      </c>
      <c r="P24" s="41"/>
      <c r="Q24" s="105">
        <f>SUM(Q17:Q23)</f>
        <v>4474495</v>
      </c>
      <c r="S24" s="72"/>
    </row>
    <row r="25" spans="1:19" s="66" customFormat="1" ht="21" customHeight="1" thickBot="1" x14ac:dyDescent="0.6">
      <c r="A25" s="69" t="s">
        <v>160</v>
      </c>
      <c r="B25" s="75"/>
      <c r="C25" s="106">
        <f>SUM(C15:C16,C24)</f>
        <v>1707566</v>
      </c>
      <c r="D25" s="70"/>
      <c r="E25" s="106">
        <f>SUM(E15:E16,E24)</f>
        <v>3360993</v>
      </c>
      <c r="F25" s="70"/>
      <c r="G25" s="106">
        <f>SUM(G15:G16,G24)</f>
        <v>170800</v>
      </c>
      <c r="H25" s="70"/>
      <c r="I25" s="106">
        <f>SUM(I15:I16,I24)</f>
        <v>400000</v>
      </c>
      <c r="J25" s="70"/>
      <c r="K25" s="106">
        <f>SUM(K15:K16,K24)</f>
        <v>39252845</v>
      </c>
      <c r="L25" s="70"/>
      <c r="M25" s="106">
        <f>SUM(M15:M16,M24)</f>
        <v>3341697</v>
      </c>
      <c r="N25" s="70"/>
      <c r="O25" s="106">
        <f>SUM(O15:O16,O24)</f>
        <v>-8049</v>
      </c>
      <c r="P25" s="70"/>
      <c r="Q25" s="106">
        <f>SUM(Q15:Q16,Q24)</f>
        <v>48225852</v>
      </c>
      <c r="S25" s="72"/>
    </row>
    <row r="26" spans="1:19" s="91" customFormat="1" ht="21" customHeight="1" thickTop="1" x14ac:dyDescent="0.6">
      <c r="A26" s="88"/>
      <c r="B26" s="89"/>
      <c r="C26" s="17"/>
      <c r="D26" s="89"/>
      <c r="E26" s="90"/>
      <c r="F26" s="17"/>
      <c r="G26" s="17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spans="1:19" s="91" customFormat="1" ht="21" customHeight="1" x14ac:dyDescent="0.6">
      <c r="A27" s="88"/>
      <c r="B27" s="89"/>
      <c r="C27" s="17"/>
      <c r="D27" s="89"/>
      <c r="E27" s="90"/>
      <c r="F27" s="17"/>
      <c r="G27" s="17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spans="1:19" s="91" customFormat="1" ht="21" customHeight="1" x14ac:dyDescent="0.6">
      <c r="A28" s="88"/>
      <c r="B28" s="89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1:19" s="91" customFormat="1" ht="21" customHeight="1" x14ac:dyDescent="0.6">
      <c r="A29" s="88"/>
      <c r="B29" s="89"/>
      <c r="C29" s="17"/>
      <c r="D29" s="89"/>
      <c r="E29" s="90"/>
      <c r="F29" s="17"/>
      <c r="G29" s="17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spans="1:19" s="91" customFormat="1" ht="21" customHeight="1" x14ac:dyDescent="0.6">
      <c r="A30" s="88"/>
      <c r="B30" s="89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9" s="91" customFormat="1" ht="21" customHeight="1" x14ac:dyDescent="0.6"/>
    <row r="32" spans="1:19" s="91" customFormat="1" ht="21" customHeight="1" x14ac:dyDescent="0.6">
      <c r="O32" s="164"/>
    </row>
    <row r="33" spans="1:15" s="91" customFormat="1" ht="21" customHeight="1" x14ac:dyDescent="0.6">
      <c r="O33" s="164"/>
    </row>
    <row r="34" spans="1:15" ht="21" customHeight="1" x14ac:dyDescent="0.75">
      <c r="O34" s="164"/>
    </row>
    <row r="35" spans="1:15" ht="21" customHeight="1" x14ac:dyDescent="0.75">
      <c r="A35" s="240" t="s">
        <v>91</v>
      </c>
      <c r="B35" s="240"/>
      <c r="C35" s="240"/>
      <c r="O35" s="162"/>
    </row>
    <row r="36" spans="1:15" ht="21" customHeight="1" x14ac:dyDescent="0.75">
      <c r="O36" s="160"/>
    </row>
    <row r="37" spans="1:15" ht="21" customHeight="1" x14ac:dyDescent="0.75">
      <c r="O37" s="161"/>
    </row>
    <row r="38" spans="1:15" ht="21" customHeight="1" x14ac:dyDescent="0.75">
      <c r="O38" s="165"/>
    </row>
    <row r="39" spans="1:15" ht="21" customHeight="1" x14ac:dyDescent="0.75">
      <c r="O39" s="162"/>
    </row>
    <row r="40" spans="1:15" ht="21" customHeight="1" x14ac:dyDescent="0.75">
      <c r="O40" s="162"/>
    </row>
    <row r="41" spans="1:15" ht="21" customHeight="1" x14ac:dyDescent="0.75">
      <c r="O41" s="165"/>
    </row>
    <row r="42" spans="1:15" ht="21" customHeight="1" x14ac:dyDescent="0.75">
      <c r="O42" s="162"/>
    </row>
    <row r="43" spans="1:15" ht="21" customHeight="1" x14ac:dyDescent="0.75">
      <c r="O43" s="162"/>
    </row>
    <row r="44" spans="1:15" ht="21" customHeight="1" x14ac:dyDescent="0.75">
      <c r="O44" s="167"/>
    </row>
    <row r="45" spans="1:15" ht="21" customHeight="1" x14ac:dyDescent="0.75">
      <c r="O45" s="162"/>
    </row>
    <row r="46" spans="1:15" ht="21" customHeight="1" x14ac:dyDescent="0.75">
      <c r="O46" s="166"/>
    </row>
  </sheetData>
  <mergeCells count="10">
    <mergeCell ref="M8:O8"/>
    <mergeCell ref="G10:K10"/>
    <mergeCell ref="G11:I11"/>
    <mergeCell ref="A35:C35"/>
    <mergeCell ref="A1:Q1"/>
    <mergeCell ref="A2:Q2"/>
    <mergeCell ref="A3:Q3"/>
    <mergeCell ref="A4:Q4"/>
    <mergeCell ref="A5:Q5"/>
    <mergeCell ref="C7:Q7"/>
  </mergeCells>
  <pageMargins left="1" right="0.4" top="1" bottom="0.5" header="0.5" footer="0.3"/>
  <pageSetup paperSize="9" scale="6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R54"/>
  <sheetViews>
    <sheetView zoomScale="70" zoomScaleNormal="70" zoomScaleSheetLayoutView="80" workbookViewId="0">
      <selection activeCell="H30" sqref="H30"/>
    </sheetView>
  </sheetViews>
  <sheetFormatPr defaultColWidth="9" defaultRowHeight="21" customHeight="1" x14ac:dyDescent="0.75"/>
  <cols>
    <col min="1" max="1" width="64.8984375" style="59" customWidth="1"/>
    <col min="2" max="2" width="6.59765625" style="59" customWidth="1"/>
    <col min="3" max="3" width="16.19921875" style="59" bestFit="1" customWidth="1"/>
    <col min="4" max="4" width="1.3984375" style="59" customWidth="1"/>
    <col min="5" max="5" width="16.19921875" style="59" bestFit="1" customWidth="1"/>
    <col min="6" max="6" width="1.3984375" style="59" customWidth="1"/>
    <col min="7" max="7" width="16.19921875" style="59" bestFit="1" customWidth="1"/>
    <col min="8" max="8" width="1.3984375" style="59" customWidth="1"/>
    <col min="9" max="9" width="16.19921875" style="59" bestFit="1" customWidth="1"/>
    <col min="10" max="10" width="9" style="59"/>
    <col min="11" max="11" width="16.3984375" style="63" bestFit="1" customWidth="1"/>
    <col min="12" max="12" width="15.19921875" style="63" customWidth="1"/>
    <col min="13" max="13" width="16.3984375" style="63" bestFit="1" customWidth="1"/>
    <col min="14" max="14" width="9.09765625" style="63"/>
    <col min="15" max="15" width="16.3984375" style="63" bestFit="1" customWidth="1"/>
    <col min="16" max="16" width="15.19921875" style="63" bestFit="1" customWidth="1"/>
    <col min="17" max="17" width="16.3984375" style="63" bestFit="1" customWidth="1"/>
    <col min="18" max="18" width="9.09765625" style="63"/>
    <col min="19" max="16384" width="9" style="59"/>
  </cols>
  <sheetData>
    <row r="1" spans="1:18" s="35" customFormat="1" ht="21" customHeight="1" x14ac:dyDescent="0.75">
      <c r="A1" s="227" t="s">
        <v>117</v>
      </c>
      <c r="B1" s="227"/>
      <c r="C1" s="227"/>
      <c r="D1" s="227"/>
      <c r="E1" s="227"/>
      <c r="F1" s="227"/>
      <c r="G1" s="227"/>
      <c r="H1" s="227"/>
      <c r="I1" s="227"/>
      <c r="K1" s="60"/>
      <c r="L1" s="60"/>
      <c r="M1" s="60"/>
      <c r="N1" s="60"/>
      <c r="O1" s="60"/>
      <c r="P1" s="60"/>
      <c r="Q1" s="60"/>
      <c r="R1" s="60"/>
    </row>
    <row r="2" spans="1:18" s="35" customFormat="1" ht="21" customHeight="1" x14ac:dyDescent="0.75">
      <c r="A2" s="227" t="s">
        <v>60</v>
      </c>
      <c r="B2" s="227"/>
      <c r="C2" s="227"/>
      <c r="D2" s="227"/>
      <c r="E2" s="227"/>
      <c r="F2" s="227"/>
      <c r="G2" s="227"/>
      <c r="H2" s="227"/>
      <c r="I2" s="227"/>
      <c r="K2" s="60"/>
      <c r="L2" s="60"/>
      <c r="M2" s="60"/>
      <c r="N2" s="60"/>
      <c r="O2" s="60"/>
      <c r="P2" s="60"/>
      <c r="Q2" s="60"/>
      <c r="R2" s="60"/>
    </row>
    <row r="3" spans="1:18" s="35" customFormat="1" ht="21" customHeight="1" x14ac:dyDescent="0.75">
      <c r="A3" s="233" t="s">
        <v>158</v>
      </c>
      <c r="B3" s="233"/>
      <c r="C3" s="233"/>
      <c r="D3" s="233"/>
      <c r="E3" s="233"/>
      <c r="F3" s="233"/>
      <c r="G3" s="233"/>
      <c r="H3" s="233"/>
      <c r="I3" s="233"/>
      <c r="J3" s="61"/>
      <c r="K3" s="62"/>
      <c r="L3" s="62"/>
      <c r="M3" s="62"/>
      <c r="N3" s="62"/>
      <c r="O3" s="62"/>
      <c r="P3" s="62"/>
      <c r="Q3" s="62"/>
      <c r="R3" s="60"/>
    </row>
    <row r="4" spans="1:18" s="35" customFormat="1" ht="21" customHeight="1" x14ac:dyDescent="0.75">
      <c r="A4" s="243" t="s">
        <v>107</v>
      </c>
      <c r="B4" s="243"/>
      <c r="C4" s="243"/>
      <c r="D4" s="243"/>
      <c r="E4" s="243"/>
      <c r="F4" s="243"/>
      <c r="G4" s="243"/>
      <c r="H4" s="243"/>
      <c r="I4" s="243"/>
      <c r="K4" s="60"/>
      <c r="L4" s="60"/>
      <c r="M4" s="60"/>
      <c r="N4" s="60"/>
      <c r="O4" s="60"/>
      <c r="P4" s="60"/>
      <c r="Q4" s="60"/>
      <c r="R4" s="60"/>
    </row>
    <row r="5" spans="1:18" s="35" customFormat="1" ht="21" customHeight="1" x14ac:dyDescent="0.75">
      <c r="A5" s="229" t="s">
        <v>80</v>
      </c>
      <c r="B5" s="229"/>
      <c r="C5" s="229"/>
      <c r="D5" s="229"/>
      <c r="E5" s="229"/>
      <c r="F5" s="229"/>
      <c r="G5" s="229"/>
      <c r="H5" s="229"/>
      <c r="I5" s="229"/>
      <c r="K5" s="60"/>
      <c r="L5" s="60"/>
      <c r="M5" s="60"/>
      <c r="N5" s="60"/>
      <c r="O5" s="60"/>
      <c r="P5" s="60"/>
      <c r="Q5" s="60"/>
      <c r="R5" s="60"/>
    </row>
    <row r="6" spans="1:18" s="35" customFormat="1" ht="9" customHeight="1" x14ac:dyDescent="0.75">
      <c r="A6" s="42"/>
      <c r="B6" s="43"/>
      <c r="C6" s="25"/>
      <c r="D6" s="25"/>
      <c r="E6" s="25"/>
      <c r="F6" s="25"/>
      <c r="G6" s="25"/>
      <c r="H6" s="25"/>
      <c r="I6" s="25"/>
      <c r="K6" s="60"/>
      <c r="L6" s="60"/>
      <c r="M6" s="60"/>
      <c r="N6" s="60"/>
      <c r="O6" s="60"/>
      <c r="P6" s="60"/>
      <c r="Q6" s="60"/>
      <c r="R6" s="60"/>
    </row>
    <row r="7" spans="1:18" s="35" customFormat="1" ht="21" customHeight="1" x14ac:dyDescent="0.75">
      <c r="A7" s="43"/>
      <c r="B7" s="44"/>
      <c r="C7" s="231" t="s">
        <v>65</v>
      </c>
      <c r="D7" s="231"/>
      <c r="E7" s="231"/>
      <c r="F7" s="204"/>
      <c r="G7" s="231" t="s">
        <v>67</v>
      </c>
      <c r="H7" s="231"/>
      <c r="I7" s="231"/>
      <c r="K7" s="60"/>
      <c r="L7" s="60"/>
      <c r="M7" s="60"/>
      <c r="N7" s="60"/>
      <c r="O7" s="60"/>
      <c r="P7" s="60"/>
      <c r="Q7" s="60"/>
      <c r="R7" s="60"/>
    </row>
    <row r="8" spans="1:18" s="35" customFormat="1" ht="21" customHeight="1" x14ac:dyDescent="0.75">
      <c r="A8" s="43"/>
      <c r="B8" s="44"/>
      <c r="C8" s="231" t="s">
        <v>66</v>
      </c>
      <c r="D8" s="231"/>
      <c r="E8" s="231"/>
      <c r="F8" s="204"/>
      <c r="G8" s="231" t="s">
        <v>66</v>
      </c>
      <c r="H8" s="231"/>
      <c r="I8" s="231"/>
      <c r="K8" s="60"/>
      <c r="L8" s="60"/>
      <c r="M8" s="60"/>
      <c r="N8" s="60"/>
      <c r="O8" s="60"/>
      <c r="P8" s="60"/>
      <c r="Q8" s="60"/>
      <c r="R8" s="60"/>
    </row>
    <row r="9" spans="1:18" s="35" customFormat="1" ht="21" customHeight="1" x14ac:dyDescent="0.75">
      <c r="A9" s="43"/>
      <c r="B9" s="202" t="s">
        <v>77</v>
      </c>
      <c r="C9" s="28">
        <v>2024</v>
      </c>
      <c r="D9" s="28"/>
      <c r="E9" s="28">
        <v>2023</v>
      </c>
      <c r="F9" s="28"/>
      <c r="G9" s="28">
        <v>2024</v>
      </c>
      <c r="H9" s="28"/>
      <c r="I9" s="28">
        <v>2023</v>
      </c>
      <c r="K9" s="60"/>
      <c r="L9" s="60"/>
      <c r="M9" s="60"/>
      <c r="N9" s="60"/>
      <c r="O9" s="60"/>
      <c r="P9" s="60"/>
      <c r="Q9" s="60"/>
      <c r="R9" s="60"/>
    </row>
    <row r="10" spans="1:18" s="35" customFormat="1" ht="21" customHeight="1" x14ac:dyDescent="0.75">
      <c r="A10" s="242" t="s">
        <v>139</v>
      </c>
      <c r="B10" s="242"/>
      <c r="C10" s="8"/>
      <c r="D10" s="8"/>
      <c r="E10" s="8"/>
      <c r="F10" s="206"/>
      <c r="G10" s="8"/>
      <c r="H10" s="9"/>
      <c r="I10" s="8"/>
      <c r="K10" s="60"/>
      <c r="L10" s="60"/>
      <c r="M10" s="60"/>
      <c r="N10" s="60"/>
      <c r="O10" s="60"/>
      <c r="P10" s="60"/>
      <c r="Q10" s="60"/>
      <c r="R10" s="60"/>
    </row>
    <row r="11" spans="1:18" s="35" customFormat="1" ht="21" customHeight="1" x14ac:dyDescent="0.75">
      <c r="A11" s="45" t="s">
        <v>202</v>
      </c>
      <c r="B11" s="43"/>
      <c r="C11" s="10">
        <v>25553068</v>
      </c>
      <c r="D11" s="10"/>
      <c r="E11" s="10">
        <v>25370653</v>
      </c>
      <c r="F11" s="11"/>
      <c r="G11" s="10">
        <v>25553257</v>
      </c>
      <c r="H11" s="10"/>
      <c r="I11" s="10">
        <v>25370833</v>
      </c>
      <c r="K11" s="60"/>
      <c r="L11" s="60"/>
      <c r="M11" s="60"/>
      <c r="N11" s="60"/>
      <c r="O11" s="60"/>
      <c r="P11" s="60"/>
      <c r="Q11" s="60"/>
      <c r="R11" s="60"/>
    </row>
    <row r="12" spans="1:18" s="35" customFormat="1" ht="21" customHeight="1" x14ac:dyDescent="0.75">
      <c r="A12" s="45" t="s">
        <v>184</v>
      </c>
      <c r="B12" s="43"/>
      <c r="C12" s="23">
        <v>-616796</v>
      </c>
      <c r="D12" s="23"/>
      <c r="E12" s="23">
        <v>-529960</v>
      </c>
      <c r="F12" s="46"/>
      <c r="G12" s="23">
        <v>-616796</v>
      </c>
      <c r="H12" s="23"/>
      <c r="I12" s="23">
        <v>-536412</v>
      </c>
      <c r="K12" s="60"/>
      <c r="L12" s="60"/>
      <c r="M12" s="60"/>
      <c r="N12" s="60"/>
      <c r="O12" s="60"/>
      <c r="P12" s="60"/>
      <c r="Q12" s="60"/>
      <c r="R12" s="60"/>
    </row>
    <row r="13" spans="1:18" s="35" customFormat="1" ht="21" customHeight="1" x14ac:dyDescent="0.75">
      <c r="A13" s="47" t="s">
        <v>10</v>
      </c>
      <c r="B13" s="48"/>
      <c r="C13" s="23">
        <v>6437205</v>
      </c>
      <c r="D13" s="23"/>
      <c r="E13" s="23">
        <v>6736011</v>
      </c>
      <c r="F13" s="46"/>
      <c r="G13" s="23">
        <v>6437205</v>
      </c>
      <c r="H13" s="23"/>
      <c r="I13" s="23">
        <v>6736011</v>
      </c>
      <c r="K13" s="60"/>
      <c r="L13" s="60"/>
      <c r="M13" s="60"/>
      <c r="N13" s="60"/>
      <c r="O13" s="60"/>
      <c r="P13" s="60"/>
      <c r="Q13" s="60"/>
      <c r="R13" s="60"/>
    </row>
    <row r="14" spans="1:18" s="35" customFormat="1" ht="21" customHeight="1" x14ac:dyDescent="0.75">
      <c r="A14" s="47" t="s">
        <v>11</v>
      </c>
      <c r="B14" s="48"/>
      <c r="C14" s="23">
        <v>1269117</v>
      </c>
      <c r="D14" s="23"/>
      <c r="E14" s="23">
        <v>1336089</v>
      </c>
      <c r="F14" s="46"/>
      <c r="G14" s="23">
        <v>1269117</v>
      </c>
      <c r="H14" s="23"/>
      <c r="I14" s="23">
        <v>1336089</v>
      </c>
      <c r="K14" s="60"/>
      <c r="L14" s="60"/>
      <c r="M14" s="60"/>
      <c r="N14" s="60"/>
      <c r="O14" s="60"/>
      <c r="P14" s="60"/>
      <c r="Q14" s="60"/>
      <c r="R14" s="60"/>
    </row>
    <row r="15" spans="1:18" s="35" customFormat="1" ht="21" customHeight="1" x14ac:dyDescent="0.75">
      <c r="A15" s="47" t="s">
        <v>9</v>
      </c>
      <c r="B15" s="49"/>
      <c r="C15" s="23">
        <v>81517</v>
      </c>
      <c r="D15" s="23"/>
      <c r="E15" s="23">
        <v>74919</v>
      </c>
      <c r="F15" s="46"/>
      <c r="G15" s="23">
        <v>63976</v>
      </c>
      <c r="H15" s="23"/>
      <c r="I15" s="23">
        <v>63067</v>
      </c>
      <c r="K15" s="60"/>
      <c r="L15" s="60"/>
      <c r="M15" s="60"/>
      <c r="N15" s="60"/>
      <c r="O15" s="60"/>
      <c r="P15" s="60"/>
      <c r="Q15" s="60"/>
      <c r="R15" s="60"/>
    </row>
    <row r="16" spans="1:18" s="35" customFormat="1" ht="21" customHeight="1" x14ac:dyDescent="0.75">
      <c r="A16" s="47" t="s">
        <v>181</v>
      </c>
      <c r="B16" s="49"/>
      <c r="C16" s="23"/>
      <c r="D16" s="23"/>
      <c r="E16" s="23"/>
      <c r="F16" s="46"/>
      <c r="G16" s="23"/>
      <c r="H16" s="23"/>
      <c r="I16" s="23"/>
      <c r="K16" s="60"/>
      <c r="L16" s="60"/>
      <c r="M16" s="60"/>
      <c r="N16" s="60"/>
      <c r="O16" s="60"/>
      <c r="P16" s="60"/>
      <c r="Q16" s="60"/>
      <c r="R16" s="60"/>
    </row>
    <row r="17" spans="1:18" s="35" customFormat="1" ht="21" customHeight="1" x14ac:dyDescent="0.75">
      <c r="A17" s="50" t="s">
        <v>182</v>
      </c>
      <c r="B17" s="49"/>
      <c r="C17" s="23">
        <v>-43434112</v>
      </c>
      <c r="D17" s="23"/>
      <c r="E17" s="23">
        <v>-43114939</v>
      </c>
      <c r="F17" s="46"/>
      <c r="G17" s="23">
        <v>-43434112</v>
      </c>
      <c r="H17" s="23"/>
      <c r="I17" s="23">
        <v>-43108487</v>
      </c>
      <c r="K17" s="60"/>
      <c r="L17" s="60"/>
      <c r="M17" s="60"/>
      <c r="N17" s="60"/>
      <c r="O17" s="60"/>
      <c r="P17" s="60"/>
      <c r="Q17" s="60"/>
      <c r="R17" s="60"/>
    </row>
    <row r="18" spans="1:18" s="35" customFormat="1" ht="21" customHeight="1" x14ac:dyDescent="0.75">
      <c r="A18" s="50" t="s">
        <v>186</v>
      </c>
      <c r="B18" s="49"/>
      <c r="C18" s="23">
        <v>-2021505</v>
      </c>
      <c r="D18" s="23"/>
      <c r="E18" s="23">
        <v>-1974557</v>
      </c>
      <c r="F18" s="46"/>
      <c r="G18" s="23">
        <v>-2014264</v>
      </c>
      <c r="H18" s="23"/>
      <c r="I18" s="23">
        <v>-1967526</v>
      </c>
      <c r="K18" s="60"/>
      <c r="L18" s="60"/>
      <c r="M18" s="60"/>
      <c r="N18" s="60"/>
      <c r="O18" s="60"/>
      <c r="P18" s="60"/>
      <c r="Q18" s="60"/>
      <c r="R18" s="60"/>
    </row>
    <row r="19" spans="1:18" s="35" customFormat="1" ht="21" customHeight="1" x14ac:dyDescent="0.75">
      <c r="A19" s="50" t="s">
        <v>12</v>
      </c>
      <c r="B19" s="49"/>
      <c r="C19" s="23">
        <v>-625543</v>
      </c>
      <c r="D19" s="23"/>
      <c r="E19" s="23">
        <v>-587271</v>
      </c>
      <c r="F19" s="46"/>
      <c r="G19" s="23">
        <v>-625543</v>
      </c>
      <c r="H19" s="23"/>
      <c r="I19" s="23">
        <v>-587271</v>
      </c>
      <c r="K19" s="60"/>
      <c r="L19" s="60"/>
      <c r="M19" s="60"/>
      <c r="N19" s="60"/>
      <c r="O19" s="60"/>
      <c r="P19" s="60"/>
      <c r="Q19" s="60"/>
      <c r="R19" s="60"/>
    </row>
    <row r="20" spans="1:18" s="35" customFormat="1" ht="21" customHeight="1" x14ac:dyDescent="0.75">
      <c r="A20" s="50" t="s">
        <v>7</v>
      </c>
      <c r="B20" s="49"/>
      <c r="C20" s="23">
        <v>-1446887</v>
      </c>
      <c r="D20" s="23"/>
      <c r="E20" s="23">
        <v>-1160627</v>
      </c>
      <c r="F20" s="46"/>
      <c r="G20" s="23">
        <v>-1440964</v>
      </c>
      <c r="H20" s="23"/>
      <c r="I20" s="23">
        <v>-1159303</v>
      </c>
      <c r="K20" s="60"/>
      <c r="L20" s="60"/>
      <c r="M20" s="60"/>
      <c r="N20" s="60"/>
      <c r="O20" s="60"/>
      <c r="P20" s="60"/>
      <c r="Q20" s="60"/>
      <c r="R20" s="60"/>
    </row>
    <row r="21" spans="1:18" s="35" customFormat="1" ht="21" customHeight="1" x14ac:dyDescent="0.75">
      <c r="A21" s="50" t="s">
        <v>24</v>
      </c>
      <c r="B21" s="49"/>
      <c r="C21" s="23">
        <v>-251104</v>
      </c>
      <c r="D21" s="23"/>
      <c r="E21" s="23">
        <v>-128550</v>
      </c>
      <c r="F21" s="46"/>
      <c r="G21" s="23">
        <v>-250798</v>
      </c>
      <c r="H21" s="23"/>
      <c r="I21" s="23">
        <v>-128296</v>
      </c>
      <c r="K21" s="60"/>
      <c r="L21" s="60"/>
      <c r="M21" s="60"/>
      <c r="N21" s="60"/>
      <c r="O21" s="60"/>
      <c r="P21" s="60"/>
      <c r="Q21" s="60"/>
      <c r="R21" s="60"/>
    </row>
    <row r="22" spans="1:18" s="35" customFormat="1" ht="21" customHeight="1" x14ac:dyDescent="0.75">
      <c r="A22" s="47" t="s">
        <v>84</v>
      </c>
      <c r="B22" s="49"/>
      <c r="C22" s="23">
        <v>13019430</v>
      </c>
      <c r="D22" s="23"/>
      <c r="E22" s="23">
        <v>14795674</v>
      </c>
      <c r="F22" s="46"/>
      <c r="G22" s="23">
        <v>13019430</v>
      </c>
      <c r="H22" s="23"/>
      <c r="I22" s="23">
        <v>14795674</v>
      </c>
      <c r="K22" s="60"/>
      <c r="L22" s="60"/>
      <c r="M22" s="60"/>
      <c r="N22" s="60"/>
      <c r="O22" s="60"/>
      <c r="P22" s="60"/>
      <c r="Q22" s="60"/>
      <c r="R22" s="60"/>
    </row>
    <row r="23" spans="1:18" s="35" customFormat="1" ht="21" customHeight="1" x14ac:dyDescent="0.75">
      <c r="A23" s="47" t="s">
        <v>183</v>
      </c>
      <c r="B23" s="49"/>
      <c r="C23" s="51">
        <v>-10683066</v>
      </c>
      <c r="D23" s="23"/>
      <c r="E23" s="51">
        <v>-5986815</v>
      </c>
      <c r="F23" s="46"/>
      <c r="G23" s="51">
        <v>-10683066</v>
      </c>
      <c r="H23" s="23"/>
      <c r="I23" s="51">
        <v>-5986815</v>
      </c>
      <c r="K23" s="60"/>
      <c r="L23" s="60"/>
      <c r="M23" s="60"/>
      <c r="N23" s="60"/>
      <c r="O23" s="60"/>
      <c r="P23" s="60"/>
      <c r="Q23" s="60"/>
      <c r="R23" s="60"/>
    </row>
    <row r="24" spans="1:18" s="35" customFormat="1" ht="21" customHeight="1" x14ac:dyDescent="0.75">
      <c r="A24" s="24" t="s">
        <v>216</v>
      </c>
      <c r="B24" s="52"/>
      <c r="C24" s="51">
        <f>SUM(C11:C23)</f>
        <v>-12718676</v>
      </c>
      <c r="D24" s="23"/>
      <c r="E24" s="51">
        <f>SUM(E11:E23)</f>
        <v>-5169373</v>
      </c>
      <c r="F24" s="53"/>
      <c r="G24" s="51">
        <f>SUM(G11:G23)</f>
        <v>-12722558</v>
      </c>
      <c r="H24" s="23"/>
      <c r="I24" s="51">
        <f>SUM(I11:I23)</f>
        <v>-5172436</v>
      </c>
      <c r="K24" s="60"/>
      <c r="L24" s="60"/>
      <c r="M24" s="60"/>
      <c r="N24" s="60"/>
      <c r="O24" s="60"/>
      <c r="P24" s="60"/>
      <c r="Q24" s="60"/>
      <c r="R24" s="60"/>
    </row>
    <row r="25" spans="1:18" s="35" customFormat="1" ht="21" customHeight="1" x14ac:dyDescent="0.75">
      <c r="A25" s="24"/>
      <c r="B25" s="52"/>
      <c r="C25" s="23"/>
      <c r="D25" s="23"/>
      <c r="E25" s="23"/>
      <c r="F25" s="53"/>
      <c r="G25" s="23"/>
      <c r="H25" s="23"/>
      <c r="I25" s="23"/>
      <c r="K25" s="60"/>
      <c r="L25" s="60"/>
      <c r="M25" s="60"/>
      <c r="N25" s="60"/>
      <c r="O25" s="60"/>
      <c r="P25" s="60"/>
      <c r="Q25" s="60"/>
      <c r="R25" s="60"/>
    </row>
    <row r="26" spans="1:18" s="35" customFormat="1" ht="21" customHeight="1" x14ac:dyDescent="0.75">
      <c r="A26" s="210" t="s">
        <v>217</v>
      </c>
      <c r="B26" s="52"/>
      <c r="C26" s="25"/>
      <c r="D26" s="25"/>
      <c r="E26" s="25"/>
      <c r="F26" s="53"/>
      <c r="G26" s="25"/>
      <c r="H26" s="25"/>
      <c r="I26" s="25"/>
      <c r="K26" s="60"/>
      <c r="L26" s="60"/>
      <c r="M26" s="60"/>
      <c r="N26" s="60"/>
      <c r="O26" s="60"/>
      <c r="P26" s="60"/>
      <c r="Q26" s="60"/>
      <c r="R26" s="60"/>
    </row>
    <row r="27" spans="1:18" s="35" customFormat="1" ht="21" customHeight="1" x14ac:dyDescent="0.75">
      <c r="A27" s="47" t="s">
        <v>61</v>
      </c>
      <c r="B27" s="52"/>
      <c r="C27" s="25"/>
      <c r="D27" s="25"/>
      <c r="E27" s="25"/>
      <c r="F27" s="53"/>
      <c r="G27" s="25"/>
      <c r="H27" s="25"/>
      <c r="I27" s="25"/>
      <c r="K27" s="60"/>
      <c r="L27" s="60"/>
      <c r="M27" s="60"/>
      <c r="N27" s="60"/>
      <c r="O27" s="60"/>
      <c r="P27" s="60"/>
      <c r="Q27" s="60"/>
      <c r="R27" s="60"/>
    </row>
    <row r="28" spans="1:18" s="35" customFormat="1" ht="21" customHeight="1" x14ac:dyDescent="0.75">
      <c r="A28" s="47" t="s">
        <v>194</v>
      </c>
      <c r="B28" s="52"/>
      <c r="C28" s="23">
        <v>-24060</v>
      </c>
      <c r="D28" s="23"/>
      <c r="E28" s="23">
        <v>-24499</v>
      </c>
      <c r="F28" s="54"/>
      <c r="G28" s="23">
        <v>-24060</v>
      </c>
      <c r="H28" s="23"/>
      <c r="I28" s="23">
        <v>-24499</v>
      </c>
      <c r="K28" s="60"/>
      <c r="L28" s="60"/>
      <c r="M28" s="60"/>
      <c r="N28" s="60"/>
      <c r="O28" s="60"/>
      <c r="P28" s="60"/>
      <c r="Q28" s="60"/>
      <c r="R28" s="60"/>
    </row>
    <row r="29" spans="1:18" s="35" customFormat="1" ht="21" customHeight="1" x14ac:dyDescent="0.75">
      <c r="A29" s="24" t="s">
        <v>218</v>
      </c>
      <c r="B29" s="52"/>
      <c r="C29" s="55">
        <f>SUM(C28)</f>
        <v>-24060</v>
      </c>
      <c r="D29" s="23"/>
      <c r="E29" s="55">
        <f>SUM(E28)</f>
        <v>-24499</v>
      </c>
      <c r="F29" s="53"/>
      <c r="G29" s="55">
        <f>SUM(G28)</f>
        <v>-24060</v>
      </c>
      <c r="H29" s="23"/>
      <c r="I29" s="55">
        <f>SUM(I28)</f>
        <v>-24499</v>
      </c>
      <c r="K29" s="60"/>
      <c r="L29" s="60"/>
      <c r="M29" s="60"/>
      <c r="N29" s="60"/>
      <c r="O29" s="60"/>
      <c r="P29" s="60"/>
      <c r="Q29" s="60"/>
      <c r="R29" s="60"/>
    </row>
    <row r="30" spans="1:18" s="35" customFormat="1" ht="21" customHeight="1" x14ac:dyDescent="0.75">
      <c r="A30" s="24"/>
      <c r="B30" s="52"/>
      <c r="C30" s="23"/>
      <c r="D30" s="23"/>
      <c r="E30" s="23"/>
      <c r="F30" s="53"/>
      <c r="G30" s="23"/>
      <c r="H30" s="23"/>
      <c r="I30" s="23"/>
      <c r="K30" s="60"/>
      <c r="L30" s="60"/>
      <c r="M30" s="60"/>
      <c r="N30" s="60"/>
      <c r="O30" s="60"/>
      <c r="P30" s="60"/>
      <c r="Q30" s="60"/>
      <c r="R30" s="60"/>
    </row>
    <row r="31" spans="1:18" s="35" customFormat="1" ht="21" customHeight="1" x14ac:dyDescent="0.75">
      <c r="A31" s="210" t="s">
        <v>219</v>
      </c>
      <c r="B31" s="52"/>
      <c r="C31" s="23"/>
      <c r="D31" s="23"/>
      <c r="E31" s="23"/>
      <c r="F31" s="53"/>
      <c r="G31" s="23"/>
      <c r="H31" s="23"/>
      <c r="I31" s="23"/>
      <c r="K31" s="60"/>
      <c r="L31" s="60"/>
      <c r="M31" s="60"/>
      <c r="N31" s="60"/>
      <c r="O31" s="60"/>
      <c r="P31" s="60"/>
      <c r="Q31" s="60"/>
      <c r="R31" s="60"/>
    </row>
    <row r="32" spans="1:18" s="35" customFormat="1" ht="21" customHeight="1" x14ac:dyDescent="0.75">
      <c r="A32" s="45" t="s">
        <v>133</v>
      </c>
      <c r="B32" s="52"/>
      <c r="C32" s="16">
        <v>-340500</v>
      </c>
      <c r="D32" s="23"/>
      <c r="E32" s="16">
        <v>-953783</v>
      </c>
      <c r="F32" s="53"/>
      <c r="G32" s="16">
        <v>-340500</v>
      </c>
      <c r="H32" s="23"/>
      <c r="I32" s="16">
        <v>-953783</v>
      </c>
      <c r="K32" s="60"/>
      <c r="L32" s="60"/>
      <c r="M32" s="60"/>
      <c r="N32" s="60"/>
      <c r="O32" s="60"/>
      <c r="P32" s="60"/>
      <c r="Q32" s="60"/>
      <c r="R32" s="60"/>
    </row>
    <row r="33" spans="1:18" s="35" customFormat="1" ht="21" customHeight="1" x14ac:dyDescent="0.75">
      <c r="A33" s="24" t="s">
        <v>134</v>
      </c>
      <c r="B33" s="52"/>
      <c r="C33" s="55">
        <f>SUM(C32)</f>
        <v>-340500</v>
      </c>
      <c r="D33" s="23"/>
      <c r="E33" s="55">
        <f>SUM(E32)</f>
        <v>-953783</v>
      </c>
      <c r="F33" s="53"/>
      <c r="G33" s="55">
        <f>SUM(G32)</f>
        <v>-340500</v>
      </c>
      <c r="H33" s="23"/>
      <c r="I33" s="55">
        <f>SUM(I32)</f>
        <v>-953783</v>
      </c>
      <c r="K33" s="60"/>
      <c r="L33" s="60"/>
      <c r="M33" s="60"/>
      <c r="N33" s="60"/>
      <c r="O33" s="60"/>
      <c r="P33" s="60"/>
      <c r="Q33" s="60"/>
      <c r="R33" s="60"/>
    </row>
    <row r="34" spans="1:18" s="35" customFormat="1" ht="21" customHeight="1" x14ac:dyDescent="0.75">
      <c r="A34" s="24"/>
      <c r="B34" s="52"/>
      <c r="C34" s="23"/>
      <c r="D34" s="23"/>
      <c r="E34" s="23"/>
      <c r="F34" s="53"/>
      <c r="G34" s="23"/>
      <c r="H34" s="23"/>
      <c r="I34" s="23"/>
      <c r="K34" s="60"/>
      <c r="L34" s="60"/>
      <c r="M34" s="60"/>
      <c r="N34" s="60"/>
      <c r="O34" s="60"/>
      <c r="P34" s="60"/>
      <c r="Q34" s="60"/>
      <c r="R34" s="60"/>
    </row>
    <row r="35" spans="1:18" s="35" customFormat="1" ht="21" customHeight="1" x14ac:dyDescent="0.75">
      <c r="A35" s="56" t="s">
        <v>215</v>
      </c>
      <c r="B35" s="52"/>
      <c r="C35" s="25">
        <f>SUM(C24,C29,C33)</f>
        <v>-13083236</v>
      </c>
      <c r="D35" s="25"/>
      <c r="E35" s="25">
        <f>SUM(E24,E29,E33)</f>
        <v>-6147655</v>
      </c>
      <c r="F35" s="49"/>
      <c r="G35" s="25">
        <f>SUM(G24,G29,G33)</f>
        <v>-13087118</v>
      </c>
      <c r="H35" s="25"/>
      <c r="I35" s="25">
        <f>SUM(I24,I29,I33)</f>
        <v>-6150718</v>
      </c>
      <c r="K35" s="60"/>
      <c r="L35" s="60"/>
      <c r="M35" s="60"/>
      <c r="N35" s="60"/>
      <c r="O35" s="60"/>
      <c r="P35" s="60"/>
      <c r="Q35" s="60"/>
      <c r="R35" s="60"/>
    </row>
    <row r="36" spans="1:18" s="35" customFormat="1" ht="21" customHeight="1" x14ac:dyDescent="0.75">
      <c r="A36" s="57" t="s">
        <v>114</v>
      </c>
      <c r="B36" s="52"/>
      <c r="C36" s="34">
        <f>BS!F13</f>
        <v>16083827</v>
      </c>
      <c r="D36" s="25"/>
      <c r="E36" s="34">
        <v>12681084</v>
      </c>
      <c r="F36" s="25"/>
      <c r="G36" s="34">
        <f>BS!J13</f>
        <v>16065650</v>
      </c>
      <c r="H36" s="25"/>
      <c r="I36" s="34">
        <v>12665453</v>
      </c>
      <c r="K36" s="60"/>
      <c r="L36" s="60"/>
      <c r="M36" s="60"/>
      <c r="N36" s="60"/>
      <c r="O36" s="60"/>
      <c r="P36" s="60"/>
      <c r="Q36" s="60"/>
      <c r="R36" s="60"/>
    </row>
    <row r="37" spans="1:18" s="35" customFormat="1" ht="21" customHeight="1" thickBot="1" x14ac:dyDescent="0.8">
      <c r="A37" s="56" t="s">
        <v>115</v>
      </c>
      <c r="B37" s="52">
        <v>4</v>
      </c>
      <c r="C37" s="58">
        <f>SUM(C35:C36)</f>
        <v>3000591</v>
      </c>
      <c r="D37" s="25"/>
      <c r="E37" s="58">
        <f>SUM(E35:E36)</f>
        <v>6533429</v>
      </c>
      <c r="F37" s="49"/>
      <c r="G37" s="58">
        <f>SUM(G35:G36)</f>
        <v>2978532</v>
      </c>
      <c r="H37" s="25"/>
      <c r="I37" s="58">
        <f>SUM(I35:I36)</f>
        <v>6514735</v>
      </c>
      <c r="K37" s="60"/>
      <c r="L37" s="60"/>
      <c r="M37" s="60"/>
      <c r="N37" s="60"/>
      <c r="O37" s="60"/>
      <c r="P37" s="60"/>
      <c r="Q37" s="60"/>
      <c r="R37" s="60"/>
    </row>
    <row r="38" spans="1:18" s="35" customFormat="1" ht="21" customHeight="1" thickTop="1" x14ac:dyDescent="0.75">
      <c r="A38" s="56"/>
      <c r="B38" s="52"/>
      <c r="C38" s="25"/>
      <c r="D38" s="25"/>
      <c r="E38" s="25"/>
      <c r="F38" s="49"/>
      <c r="G38" s="25"/>
      <c r="H38" s="25"/>
      <c r="I38" s="25"/>
      <c r="K38" s="60"/>
      <c r="L38" s="60"/>
      <c r="M38" s="60"/>
      <c r="N38" s="60"/>
      <c r="O38" s="60"/>
      <c r="P38" s="60"/>
      <c r="Q38" s="60"/>
      <c r="R38" s="60"/>
    </row>
    <row r="39" spans="1:18" s="35" customFormat="1" ht="21" customHeight="1" x14ac:dyDescent="0.75">
      <c r="A39" s="56"/>
      <c r="B39" s="49"/>
      <c r="C39" s="25"/>
      <c r="D39" s="25"/>
      <c r="E39" s="25"/>
      <c r="F39" s="49"/>
      <c r="G39" s="25"/>
      <c r="H39" s="25"/>
      <c r="I39" s="25"/>
      <c r="K39" s="60"/>
      <c r="L39" s="60"/>
      <c r="M39" s="60"/>
      <c r="N39" s="60"/>
      <c r="O39" s="60"/>
      <c r="P39" s="60"/>
      <c r="Q39" s="60"/>
      <c r="R39" s="60"/>
    </row>
    <row r="40" spans="1:18" s="35" customFormat="1" ht="21" customHeight="1" x14ac:dyDescent="0.75">
      <c r="A40" s="56"/>
      <c r="B40" s="49"/>
      <c r="C40" s="25"/>
      <c r="D40" s="25"/>
      <c r="E40" s="25"/>
      <c r="F40" s="25"/>
      <c r="G40" s="25"/>
      <c r="H40" s="25"/>
      <c r="I40" s="25"/>
      <c r="K40" s="60"/>
      <c r="L40" s="60"/>
      <c r="M40" s="60"/>
      <c r="N40" s="60"/>
      <c r="O40" s="60"/>
      <c r="P40" s="60"/>
      <c r="Q40" s="60"/>
      <c r="R40" s="60"/>
    </row>
    <row r="41" spans="1:18" ht="21" customHeight="1" x14ac:dyDescent="0.75">
      <c r="K41" s="60"/>
      <c r="L41" s="60"/>
      <c r="M41" s="60"/>
      <c r="N41" s="60"/>
      <c r="O41" s="60"/>
      <c r="P41" s="60"/>
      <c r="Q41" s="60"/>
    </row>
    <row r="42" spans="1:18" ht="21" customHeight="1" x14ac:dyDescent="0.75">
      <c r="K42" s="60"/>
      <c r="L42" s="60"/>
      <c r="M42" s="60"/>
      <c r="N42" s="60"/>
      <c r="O42" s="60"/>
      <c r="P42" s="60"/>
      <c r="Q42" s="60"/>
    </row>
    <row r="54" spans="1:5" ht="21" customHeight="1" x14ac:dyDescent="0.75">
      <c r="A54" s="241" t="s">
        <v>91</v>
      </c>
      <c r="B54" s="241"/>
      <c r="C54" s="241"/>
      <c r="D54" s="241"/>
      <c r="E54" s="241"/>
    </row>
  </sheetData>
  <mergeCells count="11">
    <mergeCell ref="A54:E54"/>
    <mergeCell ref="C8:E8"/>
    <mergeCell ref="G8:I8"/>
    <mergeCell ref="A10:B10"/>
    <mergeCell ref="A1:I1"/>
    <mergeCell ref="A2:I2"/>
    <mergeCell ref="A3:I3"/>
    <mergeCell ref="A5:I5"/>
    <mergeCell ref="C7:E7"/>
    <mergeCell ref="G7:I7"/>
    <mergeCell ref="A4:I4"/>
  </mergeCells>
  <pageMargins left="1" right="0.4" top="1" bottom="0.5" header="0.5" footer="0.3"/>
  <pageSetup paperSize="9" scale="6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2845ea3-b976-4a9d-a499-8c3625f3149c" origin="userSelected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3D3FB1-2B7B-4250-A8FB-F4FE785F9FB3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CC023A18-C0C1-4EC0-A9F0-B8269A376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17AF17-F495-4CC8-B546-9F480A6516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PL 3M</vt:lpstr>
      <vt:lpstr>PL 9M</vt:lpstr>
      <vt:lpstr>SCSE_Conso 23</vt:lpstr>
      <vt:lpstr>SCSE_Conso 24</vt:lpstr>
      <vt:lpstr>SCSE_Separate 23</vt:lpstr>
      <vt:lpstr>SCSE_Separate 24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nvanichabull@deloitte.com</cp:lastModifiedBy>
  <cp:lastPrinted>2024-11-11T04:21:19Z</cp:lastPrinted>
  <dcterms:created xsi:type="dcterms:W3CDTF">2001-07-24T08:07:36Z</dcterms:created>
  <dcterms:modified xsi:type="dcterms:W3CDTF">2024-11-11T04:22:18Z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2022-02-04T02:05:50Z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a1fc9693-6072-4684-b76f-1dffc4bf5b37</vt:lpwstr>
  </property>
  <property fmtid="{D5CDD505-2E9C-101B-9397-08002B2CF9AE}" pid="8" name="MSIP_Label_ea60d57e-af5b-4752-ac57-3e4f28ca11dc_ContentBits">
    <vt:lpwstr>0</vt:lpwstr>
  </property>
  <property fmtid="{D5CDD505-2E9C-101B-9397-08002B2CF9AE}" pid="9" name="docIndexRef">
    <vt:lpwstr>30887d17-daf7-4be9-9722-31900e0572b5</vt:lpwstr>
  </property>
  <property fmtid="{D5CDD505-2E9C-101B-9397-08002B2CF9AE}" pid="10" name="bjDocumentSecurityLabel">
    <vt:lpwstr>No Marking</vt:lpwstr>
  </property>
  <property fmtid="{D5CDD505-2E9C-101B-9397-08002B2CF9AE}" pid="11" name="bjSaver">
    <vt:lpwstr>yOhdMfj1Z5r580wZxG0YLt5eHYBUcP+v</vt:lpwstr>
  </property>
  <property fmtid="{D5CDD505-2E9C-101B-9397-08002B2CF9AE}" pid="12" name="bjClsUserRVM">
    <vt:lpwstr>[]</vt:lpwstr>
  </property>
</Properties>
</file>