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A509A348-99B0-4E80-8A2E-849903953040}" xr6:coauthVersionLast="47" xr6:coauthVersionMax="47" xr10:uidLastSave="{00000000-0000-0000-0000-000000000000}"/>
  <bookViews>
    <workbookView xWindow="-110" yWindow="-110" windowWidth="19420" windowHeight="11500" tabRatio="749" activeTab="6" xr2:uid="{00000000-000D-0000-FFFF-FFFF00000000}"/>
  </bookViews>
  <sheets>
    <sheet name="BS 3-4" sheetId="1" r:id="rId1"/>
    <sheet name="PL 5-8" sheetId="2" r:id="rId2"/>
    <sheet name="SC - Conso 9" sheetId="11" r:id="rId3"/>
    <sheet name="SC - Conso 10" sheetId="12" r:id="rId4"/>
    <sheet name="SC - LHFG 11" sheetId="8" r:id="rId5"/>
    <sheet name="SC - LHFG 12" sheetId="13" r:id="rId6"/>
    <sheet name="CF 13-14" sheetId="10" r:id="rId7"/>
  </sheet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#REF!</definedName>
    <definedName name="_Fill" hidden="1">#REF!</definedName>
    <definedName name="_xlnm._FilterDatabase">#REF!</definedName>
    <definedName name="_HP1">#REF!</definedName>
    <definedName name="_Look" hidden="1">#REF!</definedName>
    <definedName name="_N1">#REF!</definedName>
    <definedName name="_Order1" hidden="1">0</definedName>
    <definedName name="_Series" hidden="1">#REF!</definedName>
    <definedName name="_Shading" hidden="1">#REF!</definedName>
    <definedName name="a">#REF!</definedName>
    <definedName name="aa">#REF!</definedName>
    <definedName name="Account" localSheetId="6">'CF 13-14'!Account</definedName>
    <definedName name="Account" localSheetId="1">'PL 5-8'!Account</definedName>
    <definedName name="Account" localSheetId="2">'SC - Conso 9'!Account</definedName>
    <definedName name="Account" localSheetId="4">'SC - LHFG 11'!Account</definedName>
    <definedName name="Account">'CF 13-14'!Account</definedName>
    <definedName name="ADJ">#REF!</definedName>
    <definedName name="ADJUST">#REF!</definedName>
    <definedName name="Aggressivecoil">#REF!</definedName>
    <definedName name="Aggressiveheat">#REF!</definedName>
    <definedName name="Aggressiveslab">#REF!</definedName>
    <definedName name="Ap">#REF!</definedName>
    <definedName name="APdays_Operating">#REF!</definedName>
    <definedName name="APdays_Related">#REF!</definedName>
    <definedName name="APdays_Spare">#REF!</definedName>
    <definedName name="APR">#REF!</definedName>
    <definedName name="Apr_USDrate">#REF!</definedName>
    <definedName name="APrelated">#REF!</definedName>
    <definedName name="AprSGandA">#REF!</definedName>
    <definedName name="asp">#REF!</definedName>
    <definedName name="Aug_USDrate">#REF!</definedName>
    <definedName name="AugSGandA">#REF!</definedName>
    <definedName name="AVG_USDrate">#REF!</definedName>
    <definedName name="b">#REF!</definedName>
    <definedName name="Begin_Depre">#REF!</definedName>
    <definedName name="BOND">#REF!</definedName>
    <definedName name="Breakeven_point">#REF!</definedName>
    <definedName name="BS_OA">#REF!</definedName>
    <definedName name="Business_Unit" localSheetId="6">'CF 13-14'!Business_Unit</definedName>
    <definedName name="Business_Unit" localSheetId="1">'PL 5-8'!Business_Unit</definedName>
    <definedName name="Business_Unit" localSheetId="2">'SC - Conso 9'!Business_Unit</definedName>
    <definedName name="Business_Unit" localSheetId="4">'SC - LHFG 11'!Business_Unit</definedName>
    <definedName name="Business_Unit">'CF 13-14'!Business_Unit</definedName>
    <definedName name="CAratio">#REF!</definedName>
    <definedName name="Cash_beginning">#REF!</definedName>
    <definedName name="Cash_minimum">#REF!</definedName>
    <definedName name="CashSales_Ratio">#REF!</definedName>
    <definedName name="CasterYield_LC">#REF!</definedName>
    <definedName name="CasterYield_MC">#REF!</definedName>
    <definedName name="CE" localSheetId="6">#REF!</definedName>
    <definedName name="CE" localSheetId="1">#REF!</definedName>
    <definedName name="CE">#REF!</definedName>
    <definedName name="CFCOLDxIAS39">#REF!</definedName>
    <definedName name="CHAT" localSheetId="6" hidden="1">{"'WWW'!$A$1:$J$18"}</definedName>
    <definedName name="CHAT" localSheetId="1" hidden="1">{"'WWW'!$A$1:$J$18"}</definedName>
    <definedName name="CHAT" localSheetId="2" hidden="1">{"'WWW'!$A$1:$J$18"}</definedName>
    <definedName name="CHAT" localSheetId="4" hidden="1">{"'WWW'!$A$1:$J$18"}</definedName>
    <definedName name="CHAT" hidden="1">{"'WWW'!$A$1:$J$18"}</definedName>
    <definedName name="CLratio">#REF!</definedName>
    <definedName name="COA_OA">#REF!</definedName>
    <definedName name="CODE">#REF!</definedName>
    <definedName name="COGS_Related">#REF!</definedName>
    <definedName name="COGS_Trade">#REF!</definedName>
    <definedName name="CollateralTypes">#REF!</definedName>
    <definedName name="COLPF3x">#REF!</definedName>
    <definedName name="COLPF3x_Col_IAS">#REF!</definedName>
    <definedName name="Company" localSheetId="6">'CF 13-14'!Company</definedName>
    <definedName name="Company" localSheetId="1">'PL 5-8'!Company</definedName>
    <definedName name="Company" localSheetId="2">'SC - Conso 9'!Company</definedName>
    <definedName name="Company" localSheetId="4">'SC - LHFG 11'!Company</definedName>
    <definedName name="Company">'CF 13-14'!Company</definedName>
    <definedName name="Company_name">#REF!</definedName>
    <definedName name="COMPARE">#REF!</definedName>
    <definedName name="cons.">#REF!</definedName>
    <definedName name="Conservativecoil">#REF!</definedName>
    <definedName name="Conservativeheat">#REF!</definedName>
    <definedName name="Conservativeslab">#REF!</definedName>
    <definedName name="COPY_YTD">#REF!</definedName>
    <definedName name="Cost_Center" localSheetId="6">'CF 13-14'!Cost_Center</definedName>
    <definedName name="Cost_Center" localSheetId="1">'PL 5-8'!Cost_Center</definedName>
    <definedName name="Cost_Center" localSheetId="2">'SC - Conso 9'!Cost_Center</definedName>
    <definedName name="Cost_Center" localSheetId="4">'SC - LHFG 11'!Cost_Center</definedName>
    <definedName name="Cost_Center">'CF 13-14'!Cost_Center</definedName>
    <definedName name="CUR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I_FG">#REF!</definedName>
    <definedName name="DDI_Metallic">#REF!</definedName>
    <definedName name="DDI_RM">#REF!</definedName>
    <definedName name="DDI_Spare">#REF!</definedName>
    <definedName name="DE_KNOWHOW">#N/A</definedName>
    <definedName name="Dec_USDrate">#REF!</definedName>
    <definedName name="DecSGandA">#REF!</definedName>
    <definedName name="dee">#REF!</definedName>
    <definedName name="DepreExp">#REF!</definedName>
    <definedName name="DepreNonTax">#REF!</definedName>
    <definedName name="DepreThisYear">#REF!</definedName>
    <definedName name="DETAIL1">#REF!</definedName>
    <definedName name="DP">#REF!</definedName>
    <definedName name="DSO_Export">#REF!</definedName>
    <definedName name="DSO_Local">#REF!</definedName>
    <definedName name="DSO_Related">#REF!</definedName>
    <definedName name="DSO_Trade">#REF!</definedName>
    <definedName name="Exchange_Code" localSheetId="6">'CF 13-14'!Exchange_Code</definedName>
    <definedName name="Exchange_Code" localSheetId="1">'PL 5-8'!Exchange_Code</definedName>
    <definedName name="Exchange_Code" localSheetId="2">'SC - Conso 9'!Exchange_Code</definedName>
    <definedName name="Exchange_Code" localSheetId="4">'SC - LHFG 11'!Exchange_Code</definedName>
    <definedName name="Exchange_Code">'CF 13-14'!Exchange_Code</definedName>
    <definedName name="ExchangeRate">#REF!</definedName>
    <definedName name="exit">#REF!</definedName>
    <definedName name="ExportHandling">#REF!</definedName>
    <definedName name="Feb_USDrate">#REF!</definedName>
    <definedName name="FebSGandA">#REF!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#REF!</definedName>
    <definedName name="HP">#REF!</definedName>
    <definedName name="HTML_CodePage" hidden="1">874</definedName>
    <definedName name="HTML_Control" localSheetId="6" hidden="1">{"'WWW'!$A$1:$J$18"}</definedName>
    <definedName name="HTML_Control" localSheetId="1" hidden="1">{"'WWW'!$A$1:$J$18"}</definedName>
    <definedName name="HTML_Control" localSheetId="2" hidden="1">{"'WWW'!$A$1:$J$18"}</definedName>
    <definedName name="HTML_Control" localSheetId="4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#REF!</definedName>
    <definedName name="IntroPrintArea" hidden="1">#REF!</definedName>
    <definedName name="IS_OA">#REF!</definedName>
    <definedName name="ItemA">#REF!</definedName>
    <definedName name="ItemB">#REF!</definedName>
    <definedName name="Jan_USDrate">#REF!</definedName>
    <definedName name="JanSGandA">#REF!</definedName>
    <definedName name="Jul_USDrate">#REF!</definedName>
    <definedName name="JulSGandA">#REF!</definedName>
    <definedName name="Jun_USDrate">#REF!</definedName>
    <definedName name="JunSGandA">#REF!</definedName>
    <definedName name="KNOW_HOW">#REF!</definedName>
    <definedName name="KNOWHOW">#N/A</definedName>
    <definedName name="LCdays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#REF!</definedName>
    <definedName name="MarSGandA">#REF!</definedName>
    <definedName name="May_USDrate">#REF!</definedName>
    <definedName name="MaySGandA">#REF!</definedName>
    <definedName name="Metallic_Percent">#REF!</definedName>
    <definedName name="MinTA">#REF!</definedName>
    <definedName name="Month">#REF!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#REF!</definedName>
    <definedName name="NovSGandA">#REF!</definedName>
    <definedName name="OAratio">#REF!</definedName>
    <definedName name="Oct">#REF!</definedName>
    <definedName name="Oct_USDrate">#REF!</definedName>
    <definedName name="oppppp">#REF!</definedName>
    <definedName name="ot" localSheetId="6" hidden="1">{"'WWW'!$A$1:$J$18"}</definedName>
    <definedName name="ot" localSheetId="1" hidden="1">{"'WWW'!$A$1:$J$18"}</definedName>
    <definedName name="ot" localSheetId="2" hidden="1">{"'WWW'!$A$1:$J$18"}</definedName>
    <definedName name="ot" localSheetId="4" hidden="1">{"'WWW'!$A$1:$J$18"}</definedName>
    <definedName name="ot" hidden="1">{"'WWW'!$A$1:$J$18"}</definedName>
    <definedName name="OtherAssets_Ratio">#REF!</definedName>
    <definedName name="OtherCA_Ratio">#REF!</definedName>
    <definedName name="OtherLiability_Ratio">#REF!</definedName>
    <definedName name="oyh">#REF!</definedName>
    <definedName name="payment">#REF!</definedName>
    <definedName name="PDT">#REF!</definedName>
    <definedName name="Period">#REF!</definedName>
    <definedName name="Plan">#REF!</definedName>
    <definedName name="plan_aug">#REF!</definedName>
    <definedName name="plan_dec">#REF!</definedName>
    <definedName name="plan_jul">#REF!</definedName>
    <definedName name="plan_nov">#REF!</definedName>
    <definedName name="plan_oct">#REF!</definedName>
    <definedName name="plan_sep">#REF!</definedName>
    <definedName name="_xlnm.Print_Area" localSheetId="0">'BS 3-4'!$A$1:$L$71</definedName>
    <definedName name="_xlnm.Print_Area" localSheetId="6">'CF 13-14'!$A$1:$I$90</definedName>
    <definedName name="_xlnm.Print_Area" localSheetId="1">'PL 5-8'!$A$1:$J$148</definedName>
    <definedName name="_xlnm.Print_Area" localSheetId="3">'SC - Conso 10'!$A$1:$X$28</definedName>
    <definedName name="_xlnm.Print_Area" localSheetId="2">'SC - Conso 9'!$A$1:$X$28</definedName>
    <definedName name="_xlnm.Print_Area" localSheetId="4">'SC - LHFG 11'!$A$1:$P$30</definedName>
    <definedName name="_xlnm.Print_Area" localSheetId="5">'SC - LHFG 12'!$A$1:$Q$29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6">'CF 13-14'!Project</definedName>
    <definedName name="Project" localSheetId="1">'PL 5-8'!Project</definedName>
    <definedName name="Project" localSheetId="2">'SC - Conso 9'!Project</definedName>
    <definedName name="Project" localSheetId="4">'SC - LHFG 11'!Project</definedName>
    <definedName name="Project">'CF 13-14'!Project</definedName>
    <definedName name="re">#REF!</definedName>
    <definedName name="Report">#REF!</definedName>
    <definedName name="res">#REF!</definedName>
    <definedName name="rp">#REF!</definedName>
    <definedName name="RTMcost">#REF!</definedName>
    <definedName name="Sales_price_unit">#REF!</definedName>
    <definedName name="Sales_volume_units">#REF!</definedName>
    <definedName name="Sep_USDrate">#REF!</definedName>
    <definedName name="SepSGandA">#REF!</definedName>
    <definedName name="SGandA">#REF!</definedName>
    <definedName name="SGD">#REF!</definedName>
    <definedName name="sheet1">#REF!</definedName>
    <definedName name="som">#REF!</definedName>
    <definedName name="Spare_percent">#REF!</definedName>
    <definedName name="Spec">#REF!</definedName>
    <definedName name="Start_date">#REF!</definedName>
    <definedName name="STDRM">#REF!</definedName>
    <definedName name="Sub_Account" localSheetId="6">'CF 13-14'!Sub_Account</definedName>
    <definedName name="Sub_Account" localSheetId="1">'PL 5-8'!Sub_Account</definedName>
    <definedName name="Sub_Account" localSheetId="2">'SC - Conso 9'!Sub_Account</definedName>
    <definedName name="Sub_Account" localSheetId="4">'SC - LHFG 11'!Sub_Account</definedName>
    <definedName name="Sub_Account">'CF 13-14'!Sub_Account</definedName>
    <definedName name="Subraw_Consume_Percent">#REF!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#REF!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#REF!</definedName>
    <definedName name="WorkingCapital">#REF!</definedName>
    <definedName name="YesNo">#REF!</definedName>
    <definedName name="YTD">#REF!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  <definedName name="ผู้สอบทาน">#REF!</definedName>
    <definedName name="ภง">#REF!</definedName>
    <definedName name="ยน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8" i="2" l="1"/>
  <c r="H108" i="2"/>
  <c r="F108" i="2"/>
  <c r="D108" i="2"/>
  <c r="G75" i="10"/>
  <c r="C75" i="10" l="1"/>
  <c r="C83" i="10" l="1"/>
  <c r="G83" i="10"/>
  <c r="N26" i="8"/>
  <c r="F103" i="2"/>
  <c r="F97" i="2"/>
  <c r="F86" i="2"/>
  <c r="F28" i="2"/>
  <c r="F22" i="2"/>
  <c r="F12" i="2"/>
  <c r="I75" i="10" l="1"/>
  <c r="E75" i="10"/>
  <c r="N14" i="11"/>
  <c r="N26" i="13"/>
  <c r="P26" i="13" s="1"/>
  <c r="L24" i="13"/>
  <c r="H24" i="13"/>
  <c r="H28" i="13" s="1"/>
  <c r="F24" i="13"/>
  <c r="D24" i="13"/>
  <c r="D28" i="13" s="1"/>
  <c r="N19" i="13"/>
  <c r="L19" i="13"/>
  <c r="L28" i="13" s="1"/>
  <c r="J19" i="13"/>
  <c r="H19" i="13"/>
  <c r="F19" i="13"/>
  <c r="F28" i="13" s="1"/>
  <c r="D19" i="13"/>
  <c r="P18" i="13"/>
  <c r="P19" i="13" s="1"/>
  <c r="P15" i="13"/>
  <c r="P26" i="8"/>
  <c r="L24" i="8"/>
  <c r="H24" i="8"/>
  <c r="F24" i="8"/>
  <c r="D24" i="8"/>
  <c r="D28" i="8" s="1"/>
  <c r="J24" i="8"/>
  <c r="N24" i="8"/>
  <c r="N19" i="8"/>
  <c r="N28" i="8" s="1"/>
  <c r="L19" i="8"/>
  <c r="L28" i="8" s="1"/>
  <c r="J19" i="8"/>
  <c r="H19" i="8"/>
  <c r="F19" i="8"/>
  <c r="D19" i="8"/>
  <c r="P18" i="8"/>
  <c r="P19" i="8" s="1"/>
  <c r="P15" i="8"/>
  <c r="H27" i="12"/>
  <c r="F27" i="12"/>
  <c r="D27" i="12"/>
  <c r="N25" i="12"/>
  <c r="V23" i="12"/>
  <c r="R23" i="12"/>
  <c r="P23" i="12"/>
  <c r="H23" i="12"/>
  <c r="F23" i="12"/>
  <c r="D23" i="12"/>
  <c r="N21" i="12"/>
  <c r="T21" i="12" s="1"/>
  <c r="X21" i="12" s="1"/>
  <c r="V18" i="12"/>
  <c r="V27" i="12" s="1"/>
  <c r="R18" i="12"/>
  <c r="P18" i="12"/>
  <c r="P27" i="12" s="1"/>
  <c r="L18" i="12"/>
  <c r="J18" i="12"/>
  <c r="H18" i="12"/>
  <c r="F18" i="12"/>
  <c r="D18" i="12"/>
  <c r="N17" i="12"/>
  <c r="N18" i="12" s="1"/>
  <c r="N14" i="12"/>
  <c r="N25" i="11"/>
  <c r="V23" i="11"/>
  <c r="R23" i="11"/>
  <c r="P23" i="11"/>
  <c r="H23" i="11"/>
  <c r="F23" i="11"/>
  <c r="D23" i="11"/>
  <c r="L23" i="11"/>
  <c r="J23" i="11"/>
  <c r="N21" i="11"/>
  <c r="T21" i="11" s="1"/>
  <c r="X21" i="11" s="1"/>
  <c r="V18" i="11"/>
  <c r="R18" i="11"/>
  <c r="P18" i="11"/>
  <c r="L18" i="11"/>
  <c r="J18" i="11"/>
  <c r="H18" i="11"/>
  <c r="H27" i="11" s="1"/>
  <c r="F18" i="11"/>
  <c r="F27" i="11" s="1"/>
  <c r="D18" i="11"/>
  <c r="D27" i="11" s="1"/>
  <c r="N17" i="11"/>
  <c r="T17" i="11" s="1"/>
  <c r="N18" i="11" l="1"/>
  <c r="J28" i="8"/>
  <c r="F28" i="8"/>
  <c r="H28" i="8"/>
  <c r="V27" i="11"/>
  <c r="P27" i="11"/>
  <c r="J27" i="11"/>
  <c r="L27" i="11"/>
  <c r="P22" i="8"/>
  <c r="P23" i="8"/>
  <c r="R25" i="12"/>
  <c r="R27" i="12" s="1"/>
  <c r="T14" i="12"/>
  <c r="T17" i="12"/>
  <c r="X17" i="11"/>
  <c r="X18" i="11" s="1"/>
  <c r="T18" i="11"/>
  <c r="R25" i="11"/>
  <c r="T25" i="11" s="1"/>
  <c r="X25" i="11" s="1"/>
  <c r="N22" i="11"/>
  <c r="T14" i="11"/>
  <c r="P24" i="8" l="1"/>
  <c r="P28" i="8" s="1"/>
  <c r="T25" i="12"/>
  <c r="X25" i="12" s="1"/>
  <c r="R27" i="11"/>
  <c r="X14" i="12"/>
  <c r="X17" i="12"/>
  <c r="X18" i="12" s="1"/>
  <c r="T18" i="12"/>
  <c r="X14" i="11"/>
  <c r="T22" i="11"/>
  <c r="X22" i="11" s="1"/>
  <c r="X23" i="11" s="1"/>
  <c r="N23" i="11"/>
  <c r="T23" i="11" l="1"/>
  <c r="T27" i="11" s="1"/>
  <c r="N27" i="11"/>
  <c r="X27" i="11"/>
  <c r="I80" i="10" l="1"/>
  <c r="G80" i="10"/>
  <c r="C80" i="10"/>
  <c r="E80" i="10"/>
  <c r="J88" i="2" l="1"/>
  <c r="D88" i="2"/>
  <c r="F88" i="2"/>
  <c r="J132" i="2" l="1"/>
  <c r="H132" i="2"/>
  <c r="F132" i="2"/>
  <c r="L22" i="12" s="1"/>
  <c r="L23" i="12" s="1"/>
  <c r="L27" i="12" s="1"/>
  <c r="J125" i="2"/>
  <c r="H125" i="2"/>
  <c r="E106" i="2"/>
  <c r="J104" i="2"/>
  <c r="H104" i="2"/>
  <c r="F104" i="2"/>
  <c r="D104" i="2"/>
  <c r="H88" i="2"/>
  <c r="J85" i="2"/>
  <c r="H85" i="2"/>
  <c r="F85" i="2"/>
  <c r="D85" i="2"/>
  <c r="J57" i="2"/>
  <c r="H57" i="2"/>
  <c r="J50" i="2"/>
  <c r="H50" i="2"/>
  <c r="J29" i="2"/>
  <c r="H29" i="2"/>
  <c r="H95" i="2" l="1"/>
  <c r="H106" i="2" s="1"/>
  <c r="G10" i="10" s="1"/>
  <c r="F95" i="2"/>
  <c r="F106" i="2" s="1"/>
  <c r="E10" i="10" s="1"/>
  <c r="D95" i="2"/>
  <c r="D106" i="2" s="1"/>
  <c r="C10" i="10" s="1"/>
  <c r="H58" i="2"/>
  <c r="J95" i="2"/>
  <c r="J106" i="2" s="1"/>
  <c r="I10" i="10" s="1"/>
  <c r="H133" i="2"/>
  <c r="J58" i="2"/>
  <c r="J133" i="2"/>
  <c r="J23" i="13" s="1"/>
  <c r="F68" i="1"/>
  <c r="J24" i="13" l="1"/>
  <c r="J28" i="13" s="1"/>
  <c r="P23" i="13"/>
  <c r="J137" i="2"/>
  <c r="H134" i="2"/>
  <c r="H142" i="2" s="1"/>
  <c r="D137" i="2"/>
  <c r="F137" i="2"/>
  <c r="H137" i="2" l="1"/>
  <c r="J134" i="2"/>
  <c r="J142" i="2" s="1"/>
  <c r="I27" i="10" l="1"/>
  <c r="I49" i="10" s="1"/>
  <c r="G27" i="10"/>
  <c r="E27" i="10"/>
  <c r="E49" i="10" s="1"/>
  <c r="C27" i="10"/>
  <c r="C49" i="10" s="1"/>
  <c r="J144" i="2"/>
  <c r="H144" i="2"/>
  <c r="J139" i="2"/>
  <c r="N22" i="13" s="1"/>
  <c r="H139" i="2"/>
  <c r="F139" i="2"/>
  <c r="G49" i="10" l="1"/>
  <c r="G82" i="10" s="1"/>
  <c r="G84" i="10" s="1"/>
  <c r="N24" i="13"/>
  <c r="N28" i="13" s="1"/>
  <c r="P22" i="13"/>
  <c r="P24" i="13" s="1"/>
  <c r="P28" i="13" s="1"/>
  <c r="E82" i="10"/>
  <c r="E84" i="10" s="1"/>
  <c r="I82" i="10"/>
  <c r="I84" i="10" s="1"/>
  <c r="C82" i="10"/>
  <c r="C84" i="10" s="1"/>
  <c r="D132" i="2"/>
  <c r="F125" i="2"/>
  <c r="J22" i="12" s="1"/>
  <c r="D125" i="2"/>
  <c r="J23" i="12" l="1"/>
  <c r="J27" i="12" s="1"/>
  <c r="N22" i="12"/>
  <c r="F133" i="2"/>
  <c r="F134" i="2" s="1"/>
  <c r="D133" i="2"/>
  <c r="D139" i="2"/>
  <c r="F142" i="2" l="1"/>
  <c r="F144" i="2" s="1"/>
  <c r="N23" i="12"/>
  <c r="T22" i="12"/>
  <c r="X22" i="12" s="1"/>
  <c r="X23" i="12" s="1"/>
  <c r="X27" i="12" s="1"/>
  <c r="D134" i="2"/>
  <c r="D142" i="2" l="1"/>
  <c r="D144" i="2" s="1"/>
  <c r="N27" i="12"/>
  <c r="T23" i="12"/>
  <c r="T27" i="12" s="1"/>
  <c r="H68" i="1"/>
  <c r="H70" i="1" s="1"/>
  <c r="F70" i="1"/>
  <c r="J68" i="1"/>
  <c r="J70" i="1" s="1"/>
  <c r="D29" i="2" l="1"/>
  <c r="L68" i="1" l="1"/>
  <c r="F57" i="2" l="1"/>
  <c r="F50" i="2"/>
  <c r="J14" i="2"/>
  <c r="J11" i="2"/>
  <c r="F29" i="2"/>
  <c r="F14" i="2"/>
  <c r="F11" i="2"/>
  <c r="J20" i="2" l="1"/>
  <c r="F20" i="2"/>
  <c r="F58" i="2"/>
  <c r="F27" i="1"/>
  <c r="F53" i="1"/>
  <c r="J53" i="1"/>
  <c r="F31" i="2" l="1"/>
  <c r="F33" i="2" s="1"/>
  <c r="J31" i="2"/>
  <c r="J33" i="2" s="1"/>
  <c r="F71" i="1"/>
  <c r="J71" i="1"/>
  <c r="H53" i="1"/>
  <c r="F59" i="2" l="1"/>
  <c r="F67" i="2" s="1"/>
  <c r="F62" i="2" l="1"/>
  <c r="F64" i="2" s="1"/>
  <c r="J62" i="2"/>
  <c r="J64" i="2" s="1"/>
  <c r="J59" i="2"/>
  <c r="J67" i="2" s="1"/>
  <c r="J69" i="2" s="1"/>
  <c r="D57" i="2"/>
  <c r="D50" i="2"/>
  <c r="E31" i="2"/>
  <c r="H14" i="2"/>
  <c r="D14" i="2"/>
  <c r="H11" i="2"/>
  <c r="D11" i="2"/>
  <c r="H20" i="2" l="1"/>
  <c r="F69" i="2"/>
  <c r="D20" i="2"/>
  <c r="D58" i="2"/>
  <c r="H31" i="2" l="1"/>
  <c r="H33" i="2" s="1"/>
  <c r="D31" i="2"/>
  <c r="D33" i="2" s="1"/>
  <c r="D59" i="2" l="1"/>
  <c r="H62" i="2"/>
  <c r="H64" i="2" s="1"/>
  <c r="H59" i="2"/>
  <c r="D67" i="2" l="1"/>
  <c r="D69" i="2" s="1"/>
  <c r="H67" i="2"/>
  <c r="H69" i="2" s="1"/>
  <c r="D62" i="2"/>
  <c r="D64" i="2" s="1"/>
  <c r="J27" i="1"/>
  <c r="H27" i="1"/>
  <c r="L27" i="1" l="1"/>
  <c r="L53" i="1"/>
  <c r="L70" i="1"/>
  <c r="H71" i="1" l="1"/>
  <c r="L71" i="1"/>
</calcChain>
</file>

<file path=xl/sharedStrings.xml><?xml version="1.0" encoding="utf-8"?>
<sst xmlns="http://schemas.openxmlformats.org/spreadsheetml/2006/main" count="466" uniqueCount="213">
  <si>
    <t>บริษัท แอล เอช ไฟแนนซ์เชียล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</si>
  <si>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</si>
  <si>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</si>
  <si>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</si>
  <si>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</si>
  <si>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</si>
  <si>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</si>
  <si>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</si>
  <si>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</si>
  <si>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</si>
  <si>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</si>
  <si>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</si>
  <si>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</si>
  <si>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</si>
  <si>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</si>
  <si>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</si>
  <si>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</si>
  <si>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</si>
  <si>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</si>
  <si>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</si>
  <si>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</si>
  <si>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</si>
  <si>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</si>
  <si>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   หุ้นสามัญ 21,183,660,594 หุ้น มูลค่าหุ้นละ 1 บาท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</si>
  <si>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</si>
  <si>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</si>
  <si>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</si>
  <si>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</si>
  <si>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</si>
  <si>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</si>
  <si>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</si>
  <si>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</si>
  <si>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</si>
  <si>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</si>
  <si>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</si>
  <si>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</si>
  <si>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</si>
  <si>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</si>
  <si>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ภาษีเงินได้</t>
  </si>
  <si>
    <t>ส่วนได้เสียที่ไม่มี</t>
  </si>
  <si>
    <t>อำนาจควบคุม</t>
  </si>
  <si>
    <t>และชำระแล้ว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</si>
  <si>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</si>
  <si>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</si>
  <si>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</si>
  <si>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</si>
  <si>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</si>
  <si>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ข้อมูลเพิ่มเติมเกี่ยวกับกระแสเงินสด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</si>
  <si>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</si>
  <si>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</si>
  <si>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</si>
  <si>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</si>
  <si>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</si>
  <si>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</si>
  <si>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</si>
  <si>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</si>
  <si>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</si>
  <si>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</si>
  <si>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</si>
  <si>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</si>
  <si>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</si>
  <si>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ทุนที่ออก</t>
  </si>
  <si>
    <t>สินทรัพย์สิทธิการใช้สุทธิ</t>
  </si>
  <si>
    <t>การวัดมูลค่าเงินลงทุน</t>
  </si>
  <si>
    <t>กำไรขาดทุนเบ็ดเสร็จอื่น</t>
  </si>
  <si>
    <t xml:space="preserve">กำไรจากการดำเนินงานก่อนภาษีเงินได้ </t>
  </si>
  <si>
    <t>เงินสดจ่ายชำระหนี้สินตามสัญญาเช่า</t>
  </si>
  <si>
    <t xml:space="preserve">   มูลค่ายุติธรรมผ่านกำไรหรือขาดทุน</t>
  </si>
  <si>
    <t>องค์ประกอบอื่นของ</t>
  </si>
  <si>
    <t>ส่วนเกินทุนหุ้นทุนซื้อคืน - หุ้นสามัญ</t>
  </si>
  <si>
    <t>หุ้นทุนซื้อคืน - หุ้นสามัญ</t>
  </si>
  <si>
    <t>สินทรัพย์ทางการเงินที่วัดมูลค่าด้วยมูลค่ายุติธรรม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</si>
  <si>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</si>
  <si>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 </t>
  </si>
  <si>
    <t>ยอดคงเหลือ ณ วันที่ 1 มกราคม 2566</t>
  </si>
  <si>
    <t>ลูกหนี้สำนักหักบัญชี</t>
  </si>
  <si>
    <t xml:space="preserve">ผลขาดทุนด้านเครดิตที่คาดว่าจะเกิดขึ้น </t>
  </si>
  <si>
    <t>เงินสดสุทธิใช้ไปในกิจกรรมจัดหาเงิน</t>
  </si>
  <si>
    <t>ยอดคงเหลือ ณ วันที่ 1 มกราคม 2567</t>
  </si>
  <si>
    <t>31 ธันวาคม</t>
  </si>
  <si>
    <t>(พันบาท)</t>
  </si>
  <si>
    <t xml:space="preserve">สำหรับงวดสามเดือนสิ้นสุด       </t>
  </si>
  <si>
    <t>หนี้สิน</t>
  </si>
  <si>
    <t>ตราสารหนี้ที่ออกและเงินกู้ยืม</t>
  </si>
  <si>
    <t>หนี้สินตามสัญญาเช่า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</si>
  <si>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</si>
  <si>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</si>
  <si>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</si>
  <si>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จัดสรรแล้ว</t>
  </si>
  <si>
    <t xml:space="preserve">      ทุนสำรองตามกฎหมาย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</si>
  <si>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</si>
  <si>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</si>
  <si>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กำไรขาดทุนเบ็ดเสร็จรวม</t>
  </si>
  <si>
    <t>องค์ประกอบอื่นของส่วนของเจ้าของ</t>
  </si>
  <si>
    <t>เบ็ดเสร็จอื่น</t>
  </si>
  <si>
    <t>ด้วยมูลค่ายุติธรรม</t>
  </si>
  <si>
    <t>ผ่านกำไรขาดทุน</t>
  </si>
  <si>
    <t>ทุนสำรอง</t>
  </si>
  <si>
    <t>ตามกฎหมาย</t>
  </si>
  <si>
    <t>กำไรสุทธิ</t>
  </si>
  <si>
    <t>รายการที่มิใช่เงินสด:</t>
  </si>
  <si>
    <t>เงินสด ณ วันที่ 1 มกราคม</t>
  </si>
  <si>
    <t>เงินลงทุนในบริษัทย่อยสุทธิ</t>
  </si>
  <si>
    <t>งบฐานะการเงิน</t>
  </si>
  <si>
    <t>ส่วนได้เสียที่ไม่มีอำนาจควบคุม</t>
  </si>
  <si>
    <t>รวมส่วนของบริษัทใหญ่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</si>
  <si>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</si>
  <si>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</si>
  <si>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ค่าภาษีอากร</t>
  </si>
  <si>
    <t xml:space="preserve">    ค่าใช้จ่ายส่งเสริมการขายและโฆษณา</t>
  </si>
  <si>
    <t xml:space="preserve">    ค่าตัดจำหน่ายสินทรัพย์ไม่มีตัวตน</t>
  </si>
  <si>
    <t>รวมกำไรขาดทุนเบ็ดเสร็จอื่นสุทธิ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</si>
  <si>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</si>
  <si>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</si>
  <si>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</si>
  <si>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</si>
  <si>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</si>
  <si>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</si>
  <si>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</si>
  <si>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>สินทรัพย์ภาษีเงินได้รอการตัดบัญชี</t>
  </si>
  <si>
    <t>การแบ่งปันกำไรขาดทุนเบ็ดเสร็จรวม</t>
  </si>
  <si>
    <t>ส่วนเกินทุน</t>
  </si>
  <si>
    <t>เจ้าหนี้สำนักหักบัญชี</t>
  </si>
  <si>
    <t>ภาษีเงินได้ค้างจ่าย</t>
  </si>
  <si>
    <t>เจ้าของ</t>
  </si>
  <si>
    <t xml:space="preserve">สินทรัพย์ดำเนินงานลดลง (เพิ่มขึ้น) </t>
  </si>
  <si>
    <t xml:space="preserve">หนี้สินดำเนินงาน (ลดลง) เพิ่มขึ้น </t>
  </si>
  <si>
    <t>เงินสดรับจากดอกเบี้ย</t>
  </si>
  <si>
    <t>เงินสดจ่ายในการซื้อสินทรัพย์ไม่มีตัวตน</t>
  </si>
  <si>
    <t>2567</t>
  </si>
  <si>
    <t>เงินสดรับ (จ่าย) 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</si>
  <si>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</si>
  <si>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</si>
  <si>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ประมาณการหนี้สินสำหรับผลประโยชน์ของพนักงาน</t>
  </si>
  <si>
    <t>ประมาณการหนี้สินสำหรับคดีความ</t>
  </si>
  <si>
    <t xml:space="preserve">(รายได้) ค่าใช้จ่ายดอกเบี้ยสุทธิ </t>
  </si>
  <si>
    <t xml:space="preserve">รายได้เงินปันผล  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</si>
  <si>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</si>
  <si>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</si>
  <si>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</si>
  <si>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</si>
  <si>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</si>
  <si>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</si>
  <si>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</si>
  <si>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</si>
  <si>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ตราสารหนี้ที่ออกและเงินกู้ยืมระยะสั้น</t>
  </si>
  <si>
    <t xml:space="preserve">หุ้นทุนซื้อคืน - </t>
  </si>
  <si>
    <t>หุ้นสามัญ</t>
  </si>
  <si>
    <t>กำไร (ขาดทุน) สุทธิจากเครื่องมือทางการเงินที่วัดมูลค่าด้วย</t>
  </si>
  <si>
    <t>เงินสดเพิ่มขึ้น (ลดลง) สุทธิ</t>
  </si>
  <si>
    <t>ที่ดิน อาคารและอุปกรณ์สุทธิ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</si>
  <si>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</si>
  <si>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</si>
  <si>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</si>
  <si>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</si>
  <si>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</si>
  <si>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</si>
  <si>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</si>
  <si>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 xml:space="preserve">สำหรับงวดเก้าเดือนสิ้นสุด       </t>
  </si>
  <si>
    <t>ขาดทุนจากเครื่องมือทางการเงินที่วัดมูลค่าด้วยมูลค่ายุติธรรมผ่านกำไรหรือขาดทุน</t>
  </si>
  <si>
    <t>เงินสด ณ วันที่ 30 กันยายน</t>
  </si>
  <si>
    <t>(ไม่ได้ตรวจสอบ)</t>
  </si>
  <si>
    <t xml:space="preserve">    ค่าใช้จ่ายเกี่ยวกับอาคารและอุปกรณ์</t>
  </si>
  <si>
    <t xml:space="preserve">    อื่น ๆ</t>
  </si>
  <si>
    <t>ภาษีเงินได้เกี่ยวกับองค์ประกอบของกำไรขาดทุนเบ็ดเสร็จอื่นสำหรับ</t>
  </si>
  <si>
    <t>กำไรต่อหุ้น</t>
  </si>
  <si>
    <t>งบกำไรขาดทุนและกำไรขาดทุนเบ็ดเสร็จอื่น (ไม่ได้ตรวจสอบ)</t>
  </si>
  <si>
    <t>กำไร (ขาดทุน) จากการวัดมูลค่าเงินลงทุนในตราสารหนี้</t>
  </si>
  <si>
    <t>(ขาดทุน) กำไรจาก</t>
  </si>
  <si>
    <t>ในตราสารหนี้ด้วยมูลค่า</t>
  </si>
  <si>
    <t>ยุติธรรมผ่านกำไรขาดทุน</t>
  </si>
  <si>
    <t>เงินลงทุนในตราสารทุน</t>
  </si>
  <si>
    <t>ที่กำหนดให้วัดมูลค่า</t>
  </si>
  <si>
    <t>รวมองค์ประกอบอื่น</t>
  </si>
  <si>
    <t>ของส่วนของเจ้าของ</t>
  </si>
  <si>
    <t>งบการเปลี่ยนแปลงส่วนของเจ้าของ (ไม่ได้ตรวจสอบ)</t>
  </si>
  <si>
    <t>รายการกับผู้ถือหุ้นที่บันทึกโดยตรงเข้าส่วนของเจ้าของ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</si>
  <si>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</si>
  <si>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</si>
  <si>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</si>
  <si>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>รวมกำไรขาดทุนเบ็ดเสร็จสำหรับงวด</t>
  </si>
  <si>
    <t>โอนไปกำไรสะสม</t>
  </si>
  <si>
    <t>เงินสดรับจากเงินปันผล</t>
  </si>
  <si>
    <t>เงินสดรับจากเงินปันผลจากเงินลงทุนในบริษัทย่อย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</si>
  <si>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</si>
  <si>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เงินสดรับจากการไถ่ถอนเงินลงทุนในตราสารหนี้ที่วัดมูลค่า</t>
  </si>
  <si>
    <t>ด้วยราคาทุนตัดจำหน่าย</t>
  </si>
  <si>
    <t>เงินสดจ่ายในการซื้อเงินลงทุนในตราสารหนี้ที่วัดมูลค่าด้วยมูลค่ายุติธรรม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</si>
  <si>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</si>
  <si>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เงินสดรับจากการจำหน่ายและไถ่ถอนเงินลงทุนในตราสารหนี้ที่วัดมูลค่าด้วย</t>
  </si>
  <si>
    <t>มูลค่ายุติธรรมผ่านกำไรขาดทุนเบ็ดเสร็จอื่น</t>
  </si>
  <si>
    <t>เงินสดรับจากการจำหน่ายและรับคืนทุนจากเงินลงทุนในตราสารทุนที่กำหนดให้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</si>
  <si>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</si>
  <si>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เงินสดจ่ายในการซื้ออาคารและอุปกรณ์</t>
  </si>
  <si>
    <t>เงินปันผลจ่ายให้ผู้ถือหุ้นของบริษัท</t>
  </si>
  <si>
    <t>เจ้าหนี้จากการซื้อทรัพย์สินโดยการก่อหนี้สินเพิ่มขึ้น</t>
  </si>
  <si>
    <t>งบกระแสเงินสด (ไม่ได้ตรวจสอบ)</t>
  </si>
  <si>
    <t>ค่าความนิยมและสินทรัพย์ไม่มีตัวตนอื่นสุทธิ</t>
  </si>
  <si>
    <t xml:space="preserve">    ทรัพย์สินรอการขายเพิ่มขึ้นจากการโอนสินทรัพย์เพื่อชำระหนี้</t>
  </si>
  <si>
    <t>ขาดทุนสุทธิจากเครื่องมือทางการเงินที่วัดมูลค่าด้วย</t>
  </si>
  <si>
    <t>กำไร (ขาดทุน) จากเงินลงทุนในตราสารทุนที่กำหนดให้วัดมูลค่า</t>
  </si>
  <si>
    <t>(ขาดทุน) กำไรสุทธิจากเงินลงทุน</t>
  </si>
  <si>
    <t>เงินสดสุทธิใช้ไปในกิจกรรมดำเนินงาน</t>
  </si>
  <si>
    <t>เงินสดสุทธิได้มาจากกิจกรรมลงทุน</t>
  </si>
  <si>
    <t>7, 14</t>
  </si>
  <si>
    <t>8, 14</t>
  </si>
  <si>
    <t>10, 14</t>
  </si>
  <si>
    <t>12, 14</t>
  </si>
  <si>
    <t>(กำไร) ขาดทุนจากการจำหน่ายส่วนปรับปรุงอาคารเช่าและอุปกรณ์</t>
  </si>
  <si>
    <t>กำไรจากการเปลี่ยนแปลงสัญญาเช่า</t>
  </si>
  <si>
    <t xml:space="preserve">ขาดทุน (กำไร) จากการจำหน่ายเงินลงทุน 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</si>
  <si>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</si>
  <si>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>กำไรต่อหุ้นขั้นพื้นฐาน</t>
    </r>
    <r>
      <rPr>
        <i/>
        <sz val="15"/>
        <rFont val="Angsana New"/>
        <family val="1"/>
      </rPr>
      <t xml:space="preserve"> 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</si>
</sst>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30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i/>
      <u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b/>
      <sz val="15"/>
      <color indexed="8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60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" fillId="2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7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2" borderId="0" applyNumberFormat="0" applyBorder="0" applyAlignment="0" applyProtection="0"/>
    <xf numFmtId="0" fontId="1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9" borderId="0" applyNumberFormat="0" applyBorder="0" applyAlignment="0" applyProtection="0"/>
    <xf numFmtId="9" fontId="15" fillId="0" borderId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23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174" fontId="16" fillId="0" borderId="0" applyFont="0" applyFill="0" applyBorder="0" applyAlignment="0" applyProtection="0">
      <protection hidden="1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49" fontId="20" fillId="0" borderId="0" applyFont="0" applyFill="0" applyBorder="0" applyAlignment="0" applyProtection="0">
      <alignment horizontal="left"/>
    </xf>
    <xf numFmtId="175" fontId="21" fillId="0" borderId="0" applyAlignment="0" applyProtection="0"/>
    <xf numFmtId="176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177" fontId="25" fillId="0" borderId="0" applyFill="0" applyBorder="0" applyAlignment="0"/>
    <xf numFmtId="178" fontId="25" fillId="0" borderId="0" applyFill="0" applyBorder="0" applyAlignment="0"/>
    <xf numFmtId="179" fontId="25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27" fillId="11" borderId="2" applyNumberFormat="0" applyAlignment="0" applyProtection="0"/>
    <xf numFmtId="0" fontId="28" fillId="11" borderId="2" applyNumberFormat="0" applyAlignment="0" applyProtection="0"/>
    <xf numFmtId="0" fontId="29" fillId="11" borderId="2" applyNumberFormat="0" applyAlignment="0" applyProtection="0"/>
    <xf numFmtId="0" fontId="30" fillId="24" borderId="3" applyNumberFormat="0" applyAlignment="0" applyProtection="0"/>
    <xf numFmtId="0" fontId="31" fillId="24" borderId="3" applyNumberFormat="0" applyAlignment="0" applyProtection="0"/>
    <xf numFmtId="0" fontId="32" fillId="24" borderId="3" applyNumberFormat="0" applyAlignment="0" applyProtection="0"/>
    <xf numFmtId="3" fontId="33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" fillId="0" borderId="0"/>
    <xf numFmtId="0" fontId="15" fillId="0" borderId="0"/>
    <xf numFmtId="183" fontId="15" fillId="0" borderId="0"/>
    <xf numFmtId="183" fontId="15" fillId="0" borderId="0"/>
    <xf numFmtId="178" fontId="2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15" fillId="0" borderId="0"/>
    <xf numFmtId="0" fontId="15" fillId="0" borderId="0"/>
    <xf numFmtId="185" fontId="15" fillId="0" borderId="0"/>
    <xf numFmtId="185" fontId="15" fillId="0" borderId="0"/>
    <xf numFmtId="186" fontId="35" fillId="0" borderId="0" applyFont="0" applyFill="0" applyBorder="0" applyAlignment="0" applyProtection="0"/>
    <xf numFmtId="14" fontId="7" fillId="0" borderId="0" applyFill="0" applyBorder="0" applyAlignment="0"/>
    <xf numFmtId="14" fontId="7" fillId="0" borderId="0" applyFill="0" applyBorder="0" applyAlignment="0"/>
    <xf numFmtId="38" fontId="40" fillId="0" borderId="5">
      <alignment vertical="center"/>
    </xf>
    <xf numFmtId="176" fontId="15" fillId="0" borderId="0"/>
    <xf numFmtId="0" fontId="41" fillId="0" borderId="0" applyNumberForma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187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0" fontId="35" fillId="26" borderId="4" applyNumberFormat="0" applyFont="0" applyBorder="0" applyAlignment="0" applyProtection="0">
      <alignment horizontal="center"/>
    </xf>
    <xf numFmtId="0" fontId="48" fillId="0" borderId="6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" fontId="35" fillId="27" borderId="4" applyFont="0" applyProtection="0">
      <alignment horizontal="right"/>
    </xf>
    <xf numFmtId="10" fontId="35" fillId="27" borderId="4" applyFont="0" applyProtection="0">
      <alignment horizontal="right"/>
    </xf>
    <xf numFmtId="9" fontId="35" fillId="27" borderId="4" applyFont="0" applyProtection="0">
      <alignment horizontal="right"/>
    </xf>
    <xf numFmtId="0" fontId="35" fillId="27" borderId="11" applyNumberFormat="0" applyFont="0" applyBorder="0" applyAlignment="0" applyProtection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190" fontId="35" fillId="29" borderId="4" applyFont="0" applyAlignment="0">
      <protection locked="0"/>
    </xf>
    <xf numFmtId="3" fontId="35" fillId="29" borderId="4" applyFont="0">
      <alignment horizontal="right"/>
      <protection locked="0"/>
    </xf>
    <xf numFmtId="191" fontId="35" fillId="29" borderId="4" applyFont="0">
      <alignment horizontal="right"/>
      <protection locked="0"/>
    </xf>
    <xf numFmtId="10" fontId="35" fillId="29" borderId="4" applyFont="0">
      <alignment horizontal="right"/>
      <protection locked="0"/>
    </xf>
    <xf numFmtId="9" fontId="35" fillId="29" borderId="12" applyFont="0">
      <alignment horizontal="right"/>
      <protection locked="0"/>
    </xf>
    <xf numFmtId="0" fontId="35" fillId="29" borderId="4" applyFont="0">
      <alignment horizontal="center" wrapText="1"/>
      <protection locked="0"/>
    </xf>
    <xf numFmtId="49" fontId="35" fillId="29" borderId="4" applyFont="0" applyAlignment="0">
      <protection locked="0"/>
    </xf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63" fillId="0" borderId="13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6" fillId="14" borderId="0" applyNumberFormat="0" applyBorder="0" applyAlignment="0" applyProtection="0"/>
    <xf numFmtId="0" fontId="67" fillId="14" borderId="0" applyNumberFormat="0" applyBorder="0" applyAlignment="0" applyProtection="0"/>
    <xf numFmtId="0" fontId="68" fillId="14" borderId="0" applyNumberFormat="0" applyBorder="0" applyAlignment="0" applyProtection="0"/>
    <xf numFmtId="37" fontId="69" fillId="0" borderId="0"/>
    <xf numFmtId="0" fontId="70" fillId="0" borderId="0"/>
    <xf numFmtId="0" fontId="70" fillId="0" borderId="0"/>
    <xf numFmtId="0" fontId="35" fillId="0" borderId="0"/>
    <xf numFmtId="0" fontId="70" fillId="0" borderId="0"/>
    <xf numFmtId="0" fontId="70" fillId="0" borderId="0"/>
    <xf numFmtId="192" fontId="15" fillId="0" borderId="0"/>
    <xf numFmtId="192" fontId="1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5" fillId="0" borderId="0"/>
    <xf numFmtId="0" fontId="35" fillId="0" borderId="0"/>
    <xf numFmtId="0" fontId="16" fillId="0" borderId="0"/>
    <xf numFmtId="0" fontId="35" fillId="0" borderId="0"/>
    <xf numFmtId="0" fontId="110" fillId="0" borderId="0"/>
    <xf numFmtId="0" fontId="16" fillId="0" borderId="0"/>
    <xf numFmtId="0" fontId="5" fillId="0" borderId="0"/>
    <xf numFmtId="0" fontId="16" fillId="0" borderId="0"/>
    <xf numFmtId="0" fontId="37" fillId="0" borderId="0"/>
    <xf numFmtId="0" fontId="35" fillId="0" borderId="0"/>
    <xf numFmtId="0" fontId="116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112" fillId="0" borderId="0"/>
    <xf numFmtId="0" fontId="16" fillId="0" borderId="0"/>
    <xf numFmtId="0" fontId="16" fillId="0" borderId="0"/>
    <xf numFmtId="0" fontId="111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7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18" fillId="0" borderId="0"/>
    <xf numFmtId="0" fontId="118" fillId="0" borderId="0"/>
    <xf numFmtId="0" fontId="35" fillId="0" borderId="0"/>
    <xf numFmtId="0" fontId="39" fillId="0" borderId="0"/>
    <xf numFmtId="0" fontId="118" fillId="0" borderId="0"/>
    <xf numFmtId="0" fontId="39" fillId="0" borderId="0"/>
    <xf numFmtId="0" fontId="112" fillId="0" borderId="0"/>
    <xf numFmtId="0" fontId="112" fillId="0" borderId="0"/>
    <xf numFmtId="0" fontId="16" fillId="0" borderId="0"/>
    <xf numFmtId="0" fontId="7" fillId="0" borderId="0"/>
    <xf numFmtId="0" fontId="16" fillId="0" borderId="0"/>
    <xf numFmtId="0" fontId="111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17" fillId="0" borderId="0"/>
    <xf numFmtId="0" fontId="3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119" fillId="0" borderId="0"/>
    <xf numFmtId="0" fontId="3" fillId="0" borderId="0"/>
    <xf numFmtId="0" fontId="37" fillId="0" borderId="0"/>
    <xf numFmtId="0" fontId="111" fillId="0" borderId="0"/>
    <xf numFmtId="0" fontId="37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19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7" fillId="0" borderId="0"/>
    <xf numFmtId="0" fontId="112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1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10" borderId="14" applyNumberFormat="0" applyFont="0" applyAlignment="0" applyProtection="0"/>
    <xf numFmtId="0" fontId="7" fillId="36" borderId="30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3" fontId="35" fillId="30" borderId="4">
      <alignment horizontal="right"/>
      <protection locked="0"/>
    </xf>
    <xf numFmtId="191" fontId="35" fillId="30" borderId="4">
      <alignment horizontal="right"/>
      <protection locked="0"/>
    </xf>
    <xf numFmtId="10" fontId="35" fillId="30" borderId="4" applyFont="0">
      <alignment horizontal="right"/>
      <protection locked="0"/>
    </xf>
    <xf numFmtId="9" fontId="35" fillId="30" borderId="4">
      <alignment horizontal="right"/>
      <protection locked="0"/>
    </xf>
    <xf numFmtId="0" fontId="35" fillId="30" borderId="4">
      <alignment horizontal="center" wrapText="1"/>
    </xf>
    <xf numFmtId="0" fontId="35" fillId="30" borderId="4" applyNumberFormat="0" applyFont="0">
      <alignment horizontal="center" wrapText="1"/>
      <protection locked="0"/>
    </xf>
    <xf numFmtId="0" fontId="72" fillId="11" borderId="15" applyNumberFormat="0" applyAlignment="0" applyProtection="0"/>
    <xf numFmtId="0" fontId="73" fillId="11" borderId="15" applyNumberFormat="0" applyAlignment="0" applyProtection="0"/>
    <xf numFmtId="0" fontId="74" fillId="11" borderId="15" applyNumberFormat="0" applyAlignment="0" applyProtection="0"/>
    <xf numFmtId="40" fontId="75" fillId="25" borderId="0">
      <alignment horizontal="right"/>
    </xf>
    <xf numFmtId="0" fontId="76" fillId="25" borderId="16"/>
    <xf numFmtId="181" fontId="26" fillId="0" borderId="0" applyFont="0" applyFill="0" applyBorder="0" applyAlignment="0" applyProtection="0"/>
    <xf numFmtId="193" fontId="2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49" fillId="0" borderId="17">
      <alignment horizontal="center"/>
    </xf>
    <xf numFmtId="3" fontId="40" fillId="0" borderId="0" applyFont="0" applyFill="0" applyBorder="0" applyAlignment="0" applyProtection="0"/>
    <xf numFmtId="0" fontId="40" fillId="31" borderId="0" applyNumberFormat="0" applyFont="0" applyBorder="0" applyAlignment="0" applyProtection="0"/>
    <xf numFmtId="37" fontId="77" fillId="0" borderId="0"/>
    <xf numFmtId="1" fontId="35" fillId="0" borderId="18" applyNumberFormat="0" applyFill="0" applyAlignment="0" applyProtection="0">
      <alignment horizontal="center" vertical="center"/>
    </xf>
    <xf numFmtId="3" fontId="35" fillId="25" borderId="4" applyFont="0" applyProtection="0">
      <alignment horizontal="right"/>
    </xf>
    <xf numFmtId="194" fontId="35" fillId="25" borderId="4" applyFont="0" applyProtection="0">
      <alignment horizontal="right"/>
    </xf>
    <xf numFmtId="191" fontId="35" fillId="25" borderId="4" applyFont="0" applyProtection="0">
      <alignment horizontal="right"/>
    </xf>
    <xf numFmtId="10" fontId="35" fillId="25" borderId="4" applyFont="0" applyProtection="0">
      <alignment horizontal="right"/>
    </xf>
    <xf numFmtId="9" fontId="35" fillId="25" borderId="4" applyFont="0" applyProtection="0">
      <alignment horizontal="right"/>
    </xf>
    <xf numFmtId="195" fontId="35" fillId="25" borderId="4" applyFont="0" applyProtection="0">
      <alignment horizontal="center" wrapText="1"/>
    </xf>
    <xf numFmtId="0" fontId="77" fillId="0" borderId="0"/>
    <xf numFmtId="0" fontId="35" fillId="0" borderId="0" applyNumberFormat="0" applyFill="0" applyBorder="0" applyAlignment="0" applyProtection="0"/>
    <xf numFmtId="196" fontId="35" fillId="32" borderId="4" applyFont="0">
      <alignment horizontal="right"/>
    </xf>
    <xf numFmtId="1" fontId="35" fillId="32" borderId="4" applyFont="0" applyProtection="0">
      <alignment horizontal="right"/>
    </xf>
    <xf numFmtId="196" fontId="35" fillId="32" borderId="4" applyFont="0" applyProtection="0"/>
    <xf numFmtId="191" fontId="35" fillId="32" borderId="4" applyFont="0" applyProtection="0"/>
    <xf numFmtId="10" fontId="35" fillId="32" borderId="19" applyFont="0" applyProtection="0">
      <alignment horizontal="right"/>
    </xf>
    <xf numFmtId="9" fontId="35" fillId="32" borderId="19" applyFont="0" applyProtection="0">
      <alignment horizontal="right"/>
    </xf>
    <xf numFmtId="197" fontId="35" fillId="32" borderId="19" applyFont="0" applyProtection="0">
      <alignment horizontal="right"/>
    </xf>
    <xf numFmtId="0" fontId="35" fillId="32" borderId="4" applyFont="0" applyProtection="0">
      <alignment horizontal="center" wrapText="1"/>
      <protection locked="0"/>
    </xf>
    <xf numFmtId="0" fontId="35" fillId="32" borderId="4" applyNumberFormat="0" applyFont="0" applyAlignment="0" applyProtection="0"/>
    <xf numFmtId="49" fontId="35" fillId="0" borderId="0" applyFont="0" applyFill="0" applyBorder="0" applyAlignment="0" applyProtection="0"/>
    <xf numFmtId="49" fontId="7" fillId="0" borderId="0" applyFill="0" applyBorder="0" applyAlignment="0"/>
    <xf numFmtId="49" fontId="7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0" applyNumberFormat="0" applyFill="0" applyAlignment="0" applyProtection="0"/>
    <xf numFmtId="0" fontId="8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11" borderId="2" applyNumberFormat="0" applyAlignment="0" applyProtection="0"/>
    <xf numFmtId="0" fontId="85" fillId="11" borderId="2" applyNumberFormat="0" applyAlignment="0" applyProtection="0"/>
    <xf numFmtId="0" fontId="86" fillId="33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24" borderId="3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87" fillId="0" borderId="21" applyNumberFormat="0" applyFill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6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5" fillId="0" borderId="0"/>
    <xf numFmtId="0" fontId="35" fillId="0" borderId="0"/>
    <xf numFmtId="0" fontId="5" fillId="0" borderId="0"/>
    <xf numFmtId="0" fontId="16" fillId="0" borderId="0"/>
    <xf numFmtId="0" fontId="98" fillId="7" borderId="2" applyNumberFormat="0" applyAlignment="0" applyProtection="0"/>
    <xf numFmtId="0" fontId="98" fillId="7" borderId="2" applyNumberFormat="0" applyAlignment="0" applyProtection="0"/>
    <xf numFmtId="0" fontId="98" fillId="14" borderId="2" applyNumberFormat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00" fillId="14" borderId="0" applyNumberForma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2" applyNumberFormat="0" applyFill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5" borderId="0" applyNumberFormat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3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03" fillId="11" borderId="15" applyNumberFormat="0" applyAlignment="0" applyProtection="0"/>
    <xf numFmtId="0" fontId="103" fillId="11" borderId="15" applyNumberFormat="0" applyAlignment="0" applyProtection="0"/>
    <xf numFmtId="0" fontId="103" fillId="33" borderId="15" applyNumberFormat="0" applyAlignment="0" applyProtection="0"/>
    <xf numFmtId="0" fontId="10" fillId="10" borderId="14" applyNumberFormat="0" applyFont="0" applyAlignment="0" applyProtection="0"/>
    <xf numFmtId="0" fontId="35" fillId="10" borderId="14" applyNumberFormat="0" applyFont="0" applyAlignment="0" applyProtection="0"/>
    <xf numFmtId="0" fontId="2" fillId="10" borderId="14" applyNumberFormat="0" applyFont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5" fillId="0" borderId="23" applyNumberFormat="0" applyFill="0" applyAlignment="0" applyProtection="0"/>
    <xf numFmtId="0" fontId="106" fillId="0" borderId="9" applyNumberFormat="0" applyFill="0" applyAlignment="0" applyProtection="0"/>
    <xf numFmtId="0" fontId="106" fillId="0" borderId="9" applyNumberFormat="0" applyFill="0" applyAlignment="0" applyProtection="0"/>
    <xf numFmtId="0" fontId="107" fillId="0" borderId="24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9" fillId="0" borderId="2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7" fillId="0" borderId="0"/>
  </cellStyleXfs>
  <cellXfs count="185">
    <xf numFmtId="0" fontId="0" fillId="0" borderId="0" xfId="0"/>
    <xf numFmtId="168" fontId="121" fillId="0" borderId="0" xfId="188" applyNumberFormat="1" applyFont="1" applyFill="1" applyBorder="1" applyAlignment="1">
      <alignment horizontal="centerContinuous" vertical="center"/>
    </xf>
    <xf numFmtId="169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horizontal="centerContinuous" vertical="center"/>
    </xf>
    <xf numFmtId="168" fontId="120" fillId="0" borderId="0" xfId="188" applyNumberFormat="1" applyFont="1" applyFill="1" applyAlignment="1">
      <alignment horizontal="right" vertical="center"/>
    </xf>
    <xf numFmtId="168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vertical="center"/>
    </xf>
    <xf numFmtId="3" fontId="122" fillId="0" borderId="0" xfId="188" applyNumberFormat="1" applyFont="1" applyFill="1" applyAlignment="1">
      <alignment vertical="center"/>
    </xf>
    <xf numFmtId="3" fontId="121" fillId="0" borderId="0" xfId="188" applyNumberFormat="1" applyFont="1" applyFill="1" applyAlignment="1">
      <alignment vertical="center"/>
    </xf>
    <xf numFmtId="169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Border="1" applyAlignment="1">
      <alignment horizontal="right" vertical="center"/>
    </xf>
    <xf numFmtId="168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right" vertical="center"/>
    </xf>
    <xf numFmtId="17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centerContinuous" vertical="center"/>
    </xf>
    <xf numFmtId="41" fontId="121" fillId="0" borderId="0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right" vertical="center"/>
    </xf>
    <xf numFmtId="41" fontId="121" fillId="0" borderId="29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vertical="center"/>
    </xf>
    <xf numFmtId="4" fontId="121" fillId="0" borderId="0" xfId="188" applyFont="1" applyFill="1" applyBorder="1" applyAlignment="1">
      <alignment horizontal="right" vertical="center"/>
    </xf>
    <xf numFmtId="4" fontId="121" fillId="0" borderId="0" xfId="188" applyFont="1" applyFill="1" applyBorder="1" applyAlignment="1">
      <alignment vertical="center"/>
    </xf>
    <xf numFmtId="168" fontId="123" fillId="0" borderId="0" xfId="188" applyNumberFormat="1" applyFont="1" applyFill="1" applyBorder="1" applyAlignment="1">
      <alignment horizontal="centerContinuous" vertical="center"/>
    </xf>
    <xf numFmtId="168" fontId="123" fillId="0" borderId="0" xfId="188" applyNumberFormat="1" applyFont="1" applyFill="1" applyBorder="1" applyAlignment="1">
      <alignment horizontal="right" vertical="center"/>
    </xf>
    <xf numFmtId="168" fontId="123" fillId="0" borderId="0" xfId="188" applyNumberFormat="1" applyFont="1" applyFill="1" applyBorder="1" applyAlignment="1">
      <alignment vertical="center"/>
    </xf>
    <xf numFmtId="41" fontId="120" fillId="0" borderId="7" xfId="188" applyNumberFormat="1" applyFont="1" applyFill="1" applyBorder="1" applyAlignment="1">
      <alignment horizontal="right" vertical="center"/>
    </xf>
    <xf numFmtId="49" fontId="122" fillId="0" borderId="0" xfId="188" applyNumberFormat="1" applyFont="1" applyFill="1" applyAlignment="1">
      <alignment horizontal="center" vertical="center"/>
    </xf>
    <xf numFmtId="41" fontId="121" fillId="0" borderId="28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center" vertical="center"/>
    </xf>
    <xf numFmtId="172" fontId="121" fillId="0" borderId="29" xfId="188" applyNumberFormat="1" applyFont="1" applyFill="1" applyBorder="1" applyAlignment="1">
      <alignment vertical="center"/>
    </xf>
    <xf numFmtId="172" fontId="121" fillId="0" borderId="0" xfId="188" applyNumberFormat="1" applyFont="1" applyFill="1" applyBorder="1" applyAlignment="1">
      <alignment vertical="center"/>
    </xf>
    <xf numFmtId="173" fontId="121" fillId="0" borderId="0" xfId="188" applyNumberFormat="1" applyFont="1" applyFill="1" applyBorder="1" applyAlignment="1">
      <alignment horizontal="right" vertical="center"/>
    </xf>
    <xf numFmtId="173" fontId="121" fillId="0" borderId="0" xfId="188" applyNumberFormat="1" applyFont="1" applyFill="1" applyBorder="1" applyAlignment="1">
      <alignment vertical="center"/>
    </xf>
    <xf numFmtId="41" fontId="120" fillId="0" borderId="0" xfId="188" applyNumberFormat="1" applyFont="1" applyFill="1" applyBorder="1" applyAlignment="1">
      <alignment horizontal="center" vertical="center"/>
    </xf>
    <xf numFmtId="41" fontId="120" fillId="0" borderId="7" xfId="188" applyNumberFormat="1" applyFont="1" applyFill="1" applyBorder="1" applyAlignment="1">
      <alignment horizontal="center" vertical="center"/>
    </xf>
    <xf numFmtId="168" fontId="121" fillId="0" borderId="0" xfId="188" applyNumberFormat="1" applyFont="1" applyFill="1" applyAlignment="1">
      <alignment horizontal="centerContinuous" vertical="center"/>
    </xf>
    <xf numFmtId="168" fontId="121" fillId="0" borderId="0" xfId="188" applyNumberFormat="1" applyFont="1" applyFill="1" applyAlignment="1">
      <alignment horizontal="center" vertical="center"/>
    </xf>
    <xf numFmtId="169" fontId="121" fillId="0" borderId="0" xfId="188" quotePrefix="1" applyNumberFormat="1" applyFont="1" applyFill="1" applyAlignment="1">
      <alignment horizontal="center" vertical="center"/>
    </xf>
    <xf numFmtId="168" fontId="121" fillId="0" borderId="0" xfId="188" applyNumberFormat="1" applyFont="1" applyFill="1" applyAlignment="1">
      <alignment vertical="center"/>
    </xf>
    <xf numFmtId="171" fontId="121" fillId="0" borderId="0" xfId="188" applyNumberFormat="1" applyFont="1" applyFill="1" applyAlignment="1">
      <alignment vertical="center"/>
    </xf>
    <xf numFmtId="41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Alignment="1">
      <alignment vertical="center"/>
    </xf>
    <xf numFmtId="41" fontId="120" fillId="0" borderId="28" xfId="188" applyNumberFormat="1" applyFont="1" applyFill="1" applyBorder="1" applyAlignment="1">
      <alignment horizontal="right" vertical="center"/>
    </xf>
    <xf numFmtId="41" fontId="120" fillId="0" borderId="0" xfId="188" applyNumberFormat="1" applyFont="1" applyFill="1" applyBorder="1" applyAlignment="1">
      <alignment horizontal="right" vertical="center"/>
    </xf>
    <xf numFmtId="41" fontId="120" fillId="0" borderId="29" xfId="188" applyNumberFormat="1" applyFont="1" applyFill="1" applyBorder="1" applyAlignment="1">
      <alignment horizontal="right" vertical="center"/>
    </xf>
    <xf numFmtId="168" fontId="120" fillId="0" borderId="0" xfId="188" applyNumberFormat="1" applyFont="1" applyFill="1" applyBorder="1" applyAlignment="1">
      <alignment vertical="center"/>
    </xf>
    <xf numFmtId="41" fontId="120" fillId="0" borderId="26" xfId="188" applyNumberFormat="1" applyFont="1" applyFill="1" applyBorder="1" applyAlignment="1">
      <alignment horizontal="center" vertical="center"/>
    </xf>
    <xf numFmtId="41" fontId="120" fillId="0" borderId="29" xfId="188" applyNumberFormat="1" applyFont="1" applyFill="1" applyBorder="1" applyAlignment="1">
      <alignment horizontal="center" vertical="center"/>
    </xf>
    <xf numFmtId="41" fontId="120" fillId="0" borderId="27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Alignment="1">
      <alignment vertical="center"/>
    </xf>
    <xf numFmtId="168" fontId="125" fillId="0" borderId="0" xfId="188" applyNumberFormat="1" applyFont="1" applyFill="1" applyBorder="1" applyAlignment="1">
      <alignment vertical="center"/>
    </xf>
    <xf numFmtId="179" fontId="121" fillId="0" borderId="0" xfId="1357" applyNumberFormat="1" applyFont="1" applyFill="1" applyBorder="1" applyAlignment="1">
      <alignment vertical="center"/>
    </xf>
    <xf numFmtId="41" fontId="121" fillId="0" borderId="28" xfId="188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centerContinuous" vertical="center"/>
    </xf>
    <xf numFmtId="3" fontId="121" fillId="0" borderId="0" xfId="0" applyNumberFormat="1" applyFont="1" applyAlignment="1">
      <alignment horizontal="centerContinuous" vertical="center"/>
    </xf>
    <xf numFmtId="0" fontId="12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0" fillId="0" borderId="0" xfId="0" applyFont="1" applyAlignment="1">
      <alignment horizontal="left" vertical="center"/>
    </xf>
    <xf numFmtId="0" fontId="123" fillId="0" borderId="0" xfId="0" applyFont="1" applyAlignment="1">
      <alignment vertical="center"/>
    </xf>
    <xf numFmtId="170" fontId="121" fillId="0" borderId="0" xfId="0" applyNumberFormat="1" applyFont="1" applyAlignment="1">
      <alignment horizontal="centerContinuous" vertical="center"/>
    </xf>
    <xf numFmtId="170" fontId="121" fillId="0" borderId="0" xfId="0" applyNumberFormat="1" applyFont="1" applyAlignment="1">
      <alignment horizontal="right" vertical="center"/>
    </xf>
    <xf numFmtId="170" fontId="123" fillId="0" borderId="0" xfId="0" applyNumberFormat="1" applyFont="1" applyAlignment="1">
      <alignment horizontal="centerContinuous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vertical="center"/>
    </xf>
    <xf numFmtId="0" fontId="121" fillId="0" borderId="0" xfId="0" applyFont="1" applyAlignment="1">
      <alignment horizontal="center" vertical="center"/>
    </xf>
    <xf numFmtId="38" fontId="120" fillId="0" borderId="0" xfId="0" applyNumberFormat="1" applyFont="1" applyAlignment="1">
      <alignment vertical="center"/>
    </xf>
    <xf numFmtId="0" fontId="123" fillId="0" borderId="0" xfId="0" applyFont="1" applyAlignment="1">
      <alignment horizontal="center" vertical="center"/>
    </xf>
    <xf numFmtId="38" fontId="121" fillId="0" borderId="0" xfId="0" applyNumberFormat="1" applyFont="1" applyAlignment="1">
      <alignment vertical="center"/>
    </xf>
    <xf numFmtId="41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vertical="center"/>
    </xf>
    <xf numFmtId="41" fontId="120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vertical="center"/>
    </xf>
    <xf numFmtId="38" fontId="120" fillId="0" borderId="0" xfId="0" applyNumberFormat="1" applyFont="1" applyAlignment="1">
      <alignment horizontal="left" vertical="center"/>
    </xf>
    <xf numFmtId="171" fontId="121" fillId="0" borderId="0" xfId="0" applyNumberFormat="1" applyFont="1" applyAlignment="1">
      <alignment horizontal="centerContinuous" vertical="center"/>
    </xf>
    <xf numFmtId="38" fontId="125" fillId="0" borderId="0" xfId="0" applyNumberFormat="1" applyFont="1" applyAlignment="1">
      <alignment vertical="center"/>
    </xf>
    <xf numFmtId="171" fontId="121" fillId="0" borderId="0" xfId="0" applyNumberFormat="1" applyFont="1" applyAlignment="1">
      <alignment horizontal="center" vertical="center"/>
    </xf>
    <xf numFmtId="0" fontId="124" fillId="0" borderId="0" xfId="0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41" fontId="121" fillId="0" borderId="0" xfId="0" applyNumberFormat="1" applyFont="1" applyAlignment="1">
      <alignment horizontal="center" vertical="center"/>
    </xf>
    <xf numFmtId="191" fontId="123" fillId="0" borderId="0" xfId="0" applyNumberFormat="1" applyFont="1" applyAlignment="1">
      <alignment horizontal="center" vertical="center"/>
    </xf>
    <xf numFmtId="41" fontId="121" fillId="0" borderId="0" xfId="0" applyNumberFormat="1" applyFont="1" applyAlignment="1">
      <alignment vertical="center"/>
    </xf>
    <xf numFmtId="38" fontId="121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left"/>
    </xf>
    <xf numFmtId="0" fontId="125" fillId="0" borderId="0" xfId="0" applyFont="1" applyAlignment="1">
      <alignment vertical="center"/>
    </xf>
    <xf numFmtId="41" fontId="126" fillId="0" borderId="0" xfId="0" applyNumberFormat="1" applyFont="1" applyAlignment="1">
      <alignment horizontal="right" vertical="center"/>
    </xf>
    <xf numFmtId="3" fontId="121" fillId="0" borderId="0" xfId="0" applyNumberFormat="1" applyFont="1" applyAlignment="1">
      <alignment vertical="center"/>
    </xf>
    <xf numFmtId="0" fontId="121" fillId="0" borderId="0" xfId="0" quotePrefix="1" applyFont="1" applyAlignment="1">
      <alignment horizontal="center" vertical="center"/>
    </xf>
    <xf numFmtId="0" fontId="121" fillId="0" borderId="0" xfId="0" applyFont="1" applyAlignment="1">
      <alignment horizontal="center"/>
    </xf>
    <xf numFmtId="170" fontId="121" fillId="0" borderId="0" xfId="0" applyNumberFormat="1" applyFont="1" applyAlignment="1">
      <alignment vertical="center"/>
    </xf>
    <xf numFmtId="49" fontId="123" fillId="0" borderId="0" xfId="0" applyNumberFormat="1" applyFont="1"/>
    <xf numFmtId="38" fontId="123" fillId="0" borderId="0" xfId="0" applyNumberFormat="1" applyFont="1" applyAlignment="1">
      <alignment horizontal="left" vertical="center" indent="1"/>
    </xf>
    <xf numFmtId="38" fontId="121" fillId="0" borderId="0" xfId="0" applyNumberFormat="1" applyFont="1" applyAlignment="1">
      <alignment horizontal="left" vertical="center" indent="2"/>
    </xf>
    <xf numFmtId="41" fontId="121" fillId="0" borderId="26" xfId="0" applyNumberFormat="1" applyFont="1" applyBorder="1" applyAlignment="1">
      <alignment horizontal="right" vertical="center"/>
    </xf>
    <xf numFmtId="38" fontId="121" fillId="0" borderId="0" xfId="0" applyNumberFormat="1" applyFont="1" applyAlignment="1">
      <alignment horizontal="left" vertical="center" indent="1"/>
    </xf>
    <xf numFmtId="38" fontId="123" fillId="0" borderId="0" xfId="0" applyNumberFormat="1" applyFont="1" applyAlignment="1">
      <alignment vertical="center"/>
    </xf>
    <xf numFmtId="38" fontId="121" fillId="0" borderId="0" xfId="782" applyNumberFormat="1" applyFont="1" applyAlignment="1">
      <alignment horizontal="left" vertical="center" indent="1"/>
    </xf>
    <xf numFmtId="38" fontId="123" fillId="0" borderId="0" xfId="0" applyNumberFormat="1" applyFont="1" applyAlignment="1">
      <alignment horizontal="left" vertical="center"/>
    </xf>
    <xf numFmtId="41" fontId="120" fillId="0" borderId="7" xfId="0" applyNumberFormat="1" applyFont="1" applyBorder="1" applyAlignment="1">
      <alignment horizontal="right" vertical="center"/>
    </xf>
    <xf numFmtId="171" fontId="120" fillId="0" borderId="0" xfId="0" applyNumberFormat="1" applyFont="1" applyAlignment="1">
      <alignment horizontal="right" vertical="center"/>
    </xf>
    <xf numFmtId="41" fontId="120" fillId="0" borderId="0" xfId="0" applyNumberFormat="1" applyFont="1" applyAlignment="1">
      <alignment vertical="center"/>
    </xf>
    <xf numFmtId="41" fontId="120" fillId="0" borderId="7" xfId="0" applyNumberFormat="1" applyFont="1" applyBorder="1" applyAlignment="1">
      <alignment horizontal="center" vertical="center"/>
    </xf>
    <xf numFmtId="41" fontId="120" fillId="0" borderId="0" xfId="0" applyNumberFormat="1" applyFont="1" applyAlignment="1">
      <alignment horizontal="center" vertical="center"/>
    </xf>
    <xf numFmtId="171" fontId="120" fillId="0" borderId="0" xfId="0" applyNumberFormat="1" applyFont="1" applyAlignment="1">
      <alignment horizontal="center" vertical="center"/>
    </xf>
    <xf numFmtId="41" fontId="120" fillId="0" borderId="7" xfId="0" applyNumberFormat="1" applyFont="1" applyBorder="1" applyAlignment="1">
      <alignment vertical="center"/>
    </xf>
    <xf numFmtId="171" fontId="120" fillId="0" borderId="0" xfId="0" applyNumberFormat="1" applyFont="1" applyAlignment="1">
      <alignment vertical="center"/>
    </xf>
    <xf numFmtId="38" fontId="120" fillId="0" borderId="0" xfId="0" quotePrefix="1" applyNumberFormat="1" applyFont="1" applyAlignment="1">
      <alignment horizontal="left" vertical="center"/>
    </xf>
    <xf numFmtId="41" fontId="120" fillId="0" borderId="27" xfId="0" applyNumberFormat="1" applyFont="1" applyBorder="1" applyAlignment="1">
      <alignment horizontal="right" vertical="center"/>
    </xf>
    <xf numFmtId="0" fontId="125" fillId="0" borderId="0" xfId="0" applyFont="1" applyAlignment="1">
      <alignment horizontal="center" vertical="center"/>
    </xf>
    <xf numFmtId="0" fontId="127" fillId="0" borderId="0" xfId="1356" applyFont="1" applyAlignment="1">
      <alignment horizontal="left"/>
    </xf>
    <xf numFmtId="0" fontId="120" fillId="0" borderId="0" xfId="1356" applyFont="1"/>
    <xf numFmtId="0" fontId="121" fillId="0" borderId="0" xfId="1356" applyFont="1"/>
    <xf numFmtId="0" fontId="121" fillId="0" borderId="0" xfId="1356" applyFont="1" applyAlignment="1">
      <alignment horizontal="center"/>
    </xf>
    <xf numFmtId="0" fontId="123" fillId="0" borderId="0" xfId="1356" applyFont="1" applyAlignment="1">
      <alignment horizontal="center"/>
    </xf>
    <xf numFmtId="41" fontId="121" fillId="0" borderId="0" xfId="1356" applyNumberFormat="1" applyFont="1"/>
    <xf numFmtId="37" fontId="123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vertical="center"/>
    </xf>
    <xf numFmtId="37" fontId="121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horizontal="right" vertical="center"/>
    </xf>
    <xf numFmtId="37" fontId="125" fillId="0" borderId="0" xfId="0" applyNumberFormat="1" applyFont="1" applyAlignment="1">
      <alignment horizontal="center" vertical="center"/>
    </xf>
    <xf numFmtId="37" fontId="120" fillId="0" borderId="0" xfId="0" applyNumberFormat="1" applyFont="1" applyAlignment="1">
      <alignment vertical="center"/>
    </xf>
    <xf numFmtId="41" fontId="120" fillId="0" borderId="29" xfId="0" applyNumberFormat="1" applyFont="1" applyBorder="1" applyAlignment="1">
      <alignment horizontal="right" vertical="center"/>
    </xf>
    <xf numFmtId="37" fontId="121" fillId="0" borderId="0" xfId="0" quotePrefix="1" applyNumberFormat="1" applyFont="1" applyAlignment="1">
      <alignment horizontal="center" vertical="center"/>
    </xf>
    <xf numFmtId="41" fontId="126" fillId="0" borderId="0" xfId="0" applyNumberFormat="1" applyFont="1" applyAlignment="1">
      <alignment vertical="center"/>
    </xf>
    <xf numFmtId="38" fontId="121" fillId="0" borderId="0" xfId="0" applyNumberFormat="1" applyFont="1" applyAlignment="1">
      <alignment horizontal="left"/>
    </xf>
    <xf numFmtId="168" fontId="123" fillId="0" borderId="0" xfId="188" applyNumberFormat="1" applyFont="1" applyFill="1" applyBorder="1" applyAlignment="1">
      <alignment horizontal="center" vertical="center"/>
    </xf>
    <xf numFmtId="168" fontId="125" fillId="0" borderId="0" xfId="188" applyNumberFormat="1" applyFont="1" applyFill="1" applyBorder="1" applyAlignment="1">
      <alignment horizontal="center" vertical="center"/>
    </xf>
    <xf numFmtId="168" fontId="123" fillId="0" borderId="0" xfId="188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12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9" fillId="0" borderId="0" xfId="0" applyFont="1" applyAlignment="1">
      <alignment horizontal="left" vertical="center"/>
    </xf>
    <xf numFmtId="37" fontId="121" fillId="0" borderId="0" xfId="188" applyNumberFormat="1" applyFont="1" applyFill="1" applyAlignment="1">
      <alignment vertical="center"/>
    </xf>
    <xf numFmtId="0" fontId="120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0" fontId="120" fillId="0" borderId="0" xfId="0" applyFont="1" applyAlignment="1">
      <alignment horizontal="left"/>
    </xf>
    <xf numFmtId="0" fontId="121" fillId="0" borderId="0" xfId="0" applyFont="1" applyAlignment="1">
      <alignment horizontal="left" vertical="center" indent="2"/>
    </xf>
    <xf numFmtId="49" fontId="127" fillId="0" borderId="0" xfId="1359" applyNumberFormat="1" applyFont="1" applyAlignment="1">
      <alignment horizontal="left" vertical="center"/>
    </xf>
    <xf numFmtId="41" fontId="120" fillId="0" borderId="26" xfId="0" applyNumberFormat="1" applyFont="1" applyBorder="1" applyAlignment="1">
      <alignment horizontal="right" vertical="center"/>
    </xf>
    <xf numFmtId="41" fontId="121" fillId="0" borderId="26" xfId="0" applyNumberFormat="1" applyFont="1" applyBorder="1" applyAlignment="1">
      <alignment vertical="center"/>
    </xf>
    <xf numFmtId="41" fontId="129" fillId="0" borderId="0" xfId="782" applyNumberFormat="1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21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20" fillId="0" borderId="0" xfId="0" applyFont="1" applyFill="1" applyAlignment="1">
      <alignment horizontal="center"/>
    </xf>
    <xf numFmtId="0" fontId="120" fillId="0" borderId="0" xfId="0" applyFont="1" applyFill="1" applyAlignment="1">
      <alignment horizontal="left" vertical="center"/>
    </xf>
    <xf numFmtId="0" fontId="121" fillId="0" borderId="0" xfId="0" applyFont="1" applyFill="1" applyAlignment="1">
      <alignment horizontal="center"/>
    </xf>
    <xf numFmtId="38" fontId="121" fillId="0" borderId="0" xfId="0" applyNumberFormat="1" applyFont="1" applyFill="1" applyAlignment="1">
      <alignment vertical="center"/>
    </xf>
    <xf numFmtId="0" fontId="123" fillId="0" borderId="0" xfId="0" applyFont="1" applyFill="1" applyAlignment="1">
      <alignment horizontal="center" vertical="center"/>
    </xf>
    <xf numFmtId="38" fontId="120" fillId="0" borderId="0" xfId="0" applyNumberFormat="1" applyFont="1" applyFill="1" applyAlignment="1">
      <alignment vertical="center"/>
    </xf>
    <xf numFmtId="38" fontId="121" fillId="0" borderId="0" xfId="0" applyNumberFormat="1" applyFont="1" applyFill="1" applyAlignment="1">
      <alignment horizontal="left" vertical="center"/>
    </xf>
    <xf numFmtId="38" fontId="120" fillId="0" borderId="0" xfId="0" applyNumberFormat="1" applyFont="1" applyFill="1" applyAlignment="1">
      <alignment horizontal="left" vertical="center"/>
    </xf>
    <xf numFmtId="0" fontId="120" fillId="0" borderId="0" xfId="0" applyFont="1" applyFill="1" applyAlignment="1">
      <alignment vertical="center"/>
    </xf>
    <xf numFmtId="38" fontId="125" fillId="0" borderId="0" xfId="0" applyNumberFormat="1" applyFont="1" applyFill="1" applyAlignment="1">
      <alignment vertical="center"/>
    </xf>
    <xf numFmtId="0" fontId="125" fillId="0" borderId="0" xfId="1356" applyFont="1" applyFill="1"/>
    <xf numFmtId="0" fontId="120" fillId="0" borderId="0" xfId="1356" applyFont="1" applyFill="1" applyAlignment="1">
      <alignment horizontal="left"/>
    </xf>
    <xf numFmtId="165" fontId="121" fillId="0" borderId="0" xfId="1356" applyNumberFormat="1" applyFont="1" applyFill="1"/>
    <xf numFmtId="165" fontId="121" fillId="0" borderId="0" xfId="1356" applyNumberFormat="1" applyFont="1" applyFill="1" applyAlignment="1">
      <alignment horizontal="center"/>
    </xf>
    <xf numFmtId="3" fontId="121" fillId="0" borderId="0" xfId="0" applyNumberFormat="1" applyFont="1" applyFill="1" applyAlignment="1">
      <alignment vertical="center"/>
    </xf>
    <xf numFmtId="41" fontId="126" fillId="0" borderId="0" xfId="0" applyNumberFormat="1" applyFont="1" applyFill="1" applyAlignment="1">
      <alignment horizontal="right" vertical="center"/>
    </xf>
    <xf numFmtId="171" fontId="126" fillId="0" borderId="0" xfId="0" applyNumberFormat="1" applyFont="1" applyFill="1" applyAlignment="1">
      <alignment horizontal="right" vertical="center"/>
    </xf>
    <xf numFmtId="0" fontId="123" fillId="0" borderId="0" xfId="0" applyFont="1" applyAlignment="1">
      <alignment horizontal="center" vertical="center"/>
    </xf>
    <xf numFmtId="41" fontId="121" fillId="0" borderId="0" xfId="0" applyNumberFormat="1" applyFont="1" applyFill="1" applyAlignment="1">
      <alignment horizontal="center" vertical="center"/>
    </xf>
    <xf numFmtId="41" fontId="121" fillId="0" borderId="0" xfId="0" applyNumberFormat="1" applyFont="1" applyFill="1" applyAlignment="1">
      <alignment horizontal="right" vertical="center"/>
    </xf>
    <xf numFmtId="41" fontId="121" fillId="0" borderId="26" xfId="0" applyNumberFormat="1" applyFont="1" applyFill="1" applyBorder="1" applyAlignment="1">
      <alignment horizontal="right" vertical="center"/>
    </xf>
    <xf numFmtId="41" fontId="120" fillId="0" borderId="7" xfId="0" applyNumberFormat="1" applyFont="1" applyFill="1" applyBorder="1" applyAlignment="1">
      <alignment horizontal="right" vertical="center"/>
    </xf>
    <xf numFmtId="41" fontId="121" fillId="0" borderId="0" xfId="0" applyNumberFormat="1" applyFont="1" applyFill="1" applyAlignment="1">
      <alignment vertical="center"/>
    </xf>
    <xf numFmtId="171" fontId="121" fillId="0" borderId="0" xfId="0" applyNumberFormat="1" applyFont="1" applyFill="1" applyAlignment="1">
      <alignment horizontal="center" vertical="center"/>
    </xf>
    <xf numFmtId="171" fontId="121" fillId="0" borderId="0" xfId="0" applyNumberFormat="1" applyFont="1" applyFill="1" applyAlignment="1">
      <alignment horizontal="right" vertical="center"/>
    </xf>
    <xf numFmtId="37" fontId="121" fillId="0" borderId="0" xfId="0" applyNumberFormat="1" applyFont="1" applyFill="1" applyAlignment="1">
      <alignment horizontal="right" vertical="center"/>
    </xf>
    <xf numFmtId="37" fontId="121" fillId="0" borderId="0" xfId="0" applyNumberFormat="1" applyFont="1" applyFill="1" applyAlignment="1">
      <alignment vertical="center"/>
    </xf>
    <xf numFmtId="0" fontId="123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Fill="1" applyAlignment="1">
      <alignment horizontal="center" wrapText="1"/>
    </xf>
    <xf numFmtId="0" fontId="123" fillId="0" borderId="0" xfId="0" applyFont="1" applyFill="1" applyAlignment="1">
      <alignment horizontal="center"/>
    </xf>
    <xf numFmtId="0" fontId="120" fillId="0" borderId="0" xfId="0" applyFont="1" applyFill="1" applyAlignment="1">
      <alignment horizontal="center"/>
    </xf>
    <xf numFmtId="0" fontId="121" fillId="0" borderId="26" xfId="1356" applyFont="1" applyBorder="1" applyAlignment="1">
      <alignment horizontal="center"/>
    </xf>
    <xf numFmtId="0" fontId="121" fillId="0" borderId="0" xfId="1356" applyFont="1" applyAlignment="1">
      <alignment horizontal="center"/>
    </xf>
    <xf numFmtId="37" fontId="123" fillId="0" borderId="0" xfId="0" applyNumberFormat="1" applyFont="1" applyAlignment="1">
      <alignment horizontal="center" vertical="center"/>
    </xf>
    <xf numFmtId="0" fontId="120" fillId="0" borderId="0" xfId="1356" applyFont="1" applyAlignment="1">
      <alignment horizontal="center"/>
    </xf>
    <xf numFmtId="0" fontId="123" fillId="0" borderId="0" xfId="0" applyFont="1" applyAlignment="1">
      <alignment horizont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 wrapText="1"/>
    </xf>
  </cellXfs>
  <cellStyles count="1360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55" xfId="1358" xr:uid="{782247F6-BB22-43E1-BA70-7556886F90AF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rmal_Cs_0343" xfId="1359" xr:uid="{D0519E2D-2807-42DC-BE52-980E4F09D15B}"/>
    <cellStyle name="Normal_SCBT_ENG_31Mar06_Excel" xfId="1356" xr:uid="{44D58B44-7863-49D0-9555-D2FB6FBB0A39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" xfId="1357" builtinId="5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1423606</xdr:colOff>
      <xdr:row>74</xdr:row>
      <xdr:rowOff>0</xdr:rowOff>
    </xdr:from>
    <xdr:to>
      <xdr:col>3</xdr:col>
      <xdr:colOff>3467817</xdr:colOff>
      <xdr:row>74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2F82FC9-BF16-403F-9140-F22222BF0D9E}"/>
            </a:ext>
          </a:extLst>
        </xdr:cNvPr>
        <xdr:cNvCxnSpPr/>
      </xdr:nvCxnSpPr>
      <xdr:spPr>
        <a:xfrm>
          <a:off x="6211506" y="201168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1423606</xdr:colOff>
      <xdr:row>151</xdr:row>
      <xdr:rowOff>0</xdr:rowOff>
    </xdr:from>
    <xdr:to>
      <xdr:col>3</xdr:col>
      <xdr:colOff>3467817</xdr:colOff>
      <xdr:row>151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5F45275-1A68-456E-B795-DAB3E11766C2}"/>
            </a:ext>
          </a:extLst>
        </xdr:cNvPr>
        <xdr:cNvCxnSpPr/>
      </xdr:nvCxnSpPr>
      <xdr:spPr>
        <a:xfrm>
          <a:off x="5640006" y="226853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2"/>
  <sheetViews>
    <sheetView showGridLines="0" view="pageBreakPreview" topLeftCell="A70" zoomScale="70" zoomScaleNormal="70" zoomScaleSheetLayoutView="70" zoomScalePageLayoutView="57" workbookViewId="0">
      <selection activeCell="H21" sqref="H21"/>
    </sheetView>
  </sheetViews>
  <sheetFormatPr defaultColWidth="9.1796875" defaultRowHeight="24" customHeight="1"/>
  <cols>
    <col min="1" max="1" width="11.81640625" style="65" customWidth="1"/>
    <col min="2" max="2" width="21.1796875" style="65" customWidth="1"/>
    <col min="3" max="3" width="11.7265625" style="65" customWidth="1"/>
    <col min="4" max="4" width="9.1796875" style="25" customWidth="1"/>
    <col min="5" max="5" width="1.453125" style="11" customWidth="1"/>
    <col min="6" max="6" width="12.81640625" style="11" customWidth="1"/>
    <col min="7" max="7" width="1.453125" style="88" customWidth="1"/>
    <col min="8" max="8" width="12.81640625" style="2" customWidth="1"/>
    <col min="9" max="9" width="1.453125" style="6" customWidth="1"/>
    <col min="10" max="10" width="12.81640625" style="6" customWidth="1"/>
    <col min="11" max="11" width="1.453125" style="6" customWidth="1"/>
    <col min="12" max="12" width="12.81640625" style="2" customWidth="1"/>
    <col min="13" max="13" width="1.1796875" style="65" customWidth="1"/>
    <col min="14" max="16384" width="9.1796875" style="65"/>
  </cols>
  <sheetData>
    <row r="1" spans="1:12" s="57" customFormat="1" ht="24" customHeight="1">
      <c r="A1" s="54" t="s">
        <v>0</v>
      </c>
      <c r="B1" s="54"/>
      <c r="C1" s="55"/>
      <c r="D1" s="23"/>
      <c r="E1" s="1"/>
      <c r="F1" s="1"/>
      <c r="G1" s="56"/>
      <c r="H1" s="2"/>
      <c r="I1" s="3"/>
      <c r="J1" s="3"/>
      <c r="K1" s="3"/>
      <c r="L1" s="4"/>
    </row>
    <row r="2" spans="1:12" s="57" customFormat="1" ht="24" customHeight="1">
      <c r="A2" s="58" t="s">
        <v>103</v>
      </c>
      <c r="B2" s="58"/>
      <c r="C2" s="55"/>
      <c r="D2" s="23"/>
      <c r="E2" s="1"/>
      <c r="F2" s="1"/>
      <c r="G2" s="56"/>
      <c r="H2" s="2"/>
      <c r="I2" s="3"/>
      <c r="J2" s="3"/>
      <c r="K2" s="3"/>
      <c r="L2" s="2"/>
    </row>
    <row r="3" spans="1:12" s="57" customFormat="1" ht="24" customHeight="1">
      <c r="A3" s="59"/>
      <c r="B3" s="59"/>
      <c r="C3" s="55"/>
      <c r="D3" s="60"/>
      <c r="E3" s="61"/>
      <c r="F3" s="61"/>
      <c r="G3" s="55"/>
      <c r="H3" s="2"/>
      <c r="I3" s="55"/>
      <c r="J3" s="55"/>
      <c r="K3" s="55"/>
      <c r="L3" s="62"/>
    </row>
    <row r="4" spans="1:12" s="57" customFormat="1" ht="24" customHeight="1">
      <c r="A4" s="59"/>
      <c r="B4" s="59"/>
      <c r="C4" s="55"/>
      <c r="D4" s="63"/>
      <c r="E4" s="61"/>
      <c r="F4" s="174" t="s">
        <v>1</v>
      </c>
      <c r="G4" s="174"/>
      <c r="H4" s="174"/>
      <c r="I4" s="64"/>
      <c r="J4" s="174" t="s">
        <v>2</v>
      </c>
      <c r="K4" s="174"/>
      <c r="L4" s="174"/>
    </row>
    <row r="5" spans="1:12" ht="24" customHeight="1">
      <c r="D5" s="24"/>
      <c r="E5" s="5"/>
      <c r="F5" s="66" t="s">
        <v>151</v>
      </c>
      <c r="G5" s="64"/>
      <c r="H5" s="66" t="s">
        <v>79</v>
      </c>
      <c r="I5" s="64"/>
      <c r="J5" s="66" t="s">
        <v>151</v>
      </c>
      <c r="K5" s="64"/>
      <c r="L5" s="66" t="s">
        <v>79</v>
      </c>
    </row>
    <row r="6" spans="1:12" ht="24" customHeight="1">
      <c r="A6" s="67" t="s">
        <v>4</v>
      </c>
      <c r="D6" s="68" t="s">
        <v>3</v>
      </c>
      <c r="E6" s="5"/>
      <c r="F6" s="66" t="s">
        <v>129</v>
      </c>
      <c r="G6" s="66"/>
      <c r="H6" s="66">
        <v>2566</v>
      </c>
      <c r="I6" s="66"/>
      <c r="J6" s="66">
        <v>2567</v>
      </c>
      <c r="K6" s="66"/>
      <c r="L6" s="66">
        <v>2566</v>
      </c>
    </row>
    <row r="7" spans="1:12" ht="24" customHeight="1">
      <c r="A7" s="67"/>
      <c r="D7" s="68"/>
      <c r="E7" s="5"/>
      <c r="F7" s="66" t="s">
        <v>161</v>
      </c>
      <c r="G7" s="66"/>
      <c r="H7" s="66"/>
      <c r="I7" s="66"/>
      <c r="J7" s="66" t="s">
        <v>161</v>
      </c>
      <c r="K7" s="66"/>
      <c r="L7" s="66"/>
    </row>
    <row r="8" spans="1:12" ht="24" customHeight="1">
      <c r="D8" s="68"/>
      <c r="E8" s="5"/>
      <c r="F8" s="173" t="s">
        <v>80</v>
      </c>
      <c r="G8" s="173"/>
      <c r="H8" s="173"/>
      <c r="I8" s="173"/>
      <c r="J8" s="173"/>
      <c r="K8" s="173"/>
      <c r="L8" s="173"/>
    </row>
    <row r="9" spans="1:12" ht="24" customHeight="1">
      <c r="A9" s="69" t="s">
        <v>5</v>
      </c>
      <c r="B9" s="69"/>
      <c r="D9" s="68"/>
      <c r="E9" s="68"/>
      <c r="F9" s="10">
        <v>830108</v>
      </c>
      <c r="G9" s="70"/>
      <c r="H9" s="10">
        <v>691505</v>
      </c>
      <c r="I9" s="10"/>
      <c r="J9" s="10">
        <v>9</v>
      </c>
      <c r="K9" s="10"/>
      <c r="L9" s="10">
        <v>10</v>
      </c>
    </row>
    <row r="10" spans="1:12" ht="24" customHeight="1">
      <c r="A10" s="69" t="s">
        <v>54</v>
      </c>
      <c r="B10" s="69"/>
      <c r="D10" s="68">
        <v>14</v>
      </c>
      <c r="E10" s="68"/>
      <c r="F10" s="10">
        <v>19377496</v>
      </c>
      <c r="G10" s="70"/>
      <c r="H10" s="10">
        <v>30724440</v>
      </c>
      <c r="I10" s="10"/>
      <c r="J10" s="10">
        <v>7408</v>
      </c>
      <c r="K10" s="10"/>
      <c r="L10" s="10">
        <v>13207</v>
      </c>
    </row>
    <row r="11" spans="1:12" ht="24" customHeight="1">
      <c r="A11" s="69" t="s">
        <v>71</v>
      </c>
      <c r="B11" s="69"/>
      <c r="D11" s="68"/>
      <c r="E11" s="68"/>
      <c r="G11" s="70"/>
      <c r="H11" s="10"/>
      <c r="I11" s="10"/>
      <c r="J11" s="10"/>
      <c r="K11" s="10"/>
      <c r="L11" s="10"/>
    </row>
    <row r="12" spans="1:12" ht="24" customHeight="1">
      <c r="A12" s="69" t="s">
        <v>6</v>
      </c>
      <c r="B12" s="69"/>
      <c r="D12" s="68" t="s">
        <v>204</v>
      </c>
      <c r="E12" s="68"/>
      <c r="F12" s="10">
        <v>46667</v>
      </c>
      <c r="G12" s="70"/>
      <c r="H12" s="10">
        <v>80548</v>
      </c>
      <c r="I12" s="10"/>
      <c r="J12" s="10">
        <v>0</v>
      </c>
      <c r="K12" s="10"/>
      <c r="L12" s="10">
        <v>0</v>
      </c>
    </row>
    <row r="13" spans="1:12" ht="24" customHeight="1">
      <c r="A13" s="69" t="s">
        <v>48</v>
      </c>
      <c r="B13" s="69"/>
      <c r="D13" s="68"/>
      <c r="E13" s="68"/>
      <c r="F13" s="10">
        <v>1799725</v>
      </c>
      <c r="G13" s="70"/>
      <c r="H13" s="10">
        <v>703326</v>
      </c>
      <c r="I13" s="10"/>
      <c r="J13" s="10">
        <v>0</v>
      </c>
      <c r="K13" s="10"/>
      <c r="L13" s="10">
        <v>0</v>
      </c>
    </row>
    <row r="14" spans="1:12" ht="24" customHeight="1">
      <c r="A14" s="69" t="s">
        <v>49</v>
      </c>
      <c r="B14" s="69"/>
      <c r="D14" s="68" t="s">
        <v>205</v>
      </c>
      <c r="E14" s="68"/>
      <c r="F14" s="10">
        <v>47571063</v>
      </c>
      <c r="G14" s="70"/>
      <c r="H14" s="10">
        <v>49476918</v>
      </c>
      <c r="I14" s="10"/>
      <c r="J14" s="10">
        <v>3235826</v>
      </c>
      <c r="K14" s="10"/>
      <c r="L14" s="10">
        <v>3999934</v>
      </c>
    </row>
    <row r="15" spans="1:12" ht="24" customHeight="1">
      <c r="A15" s="69" t="s">
        <v>102</v>
      </c>
      <c r="B15" s="69"/>
      <c r="D15" s="68">
        <v>9</v>
      </c>
      <c r="E15" s="68"/>
      <c r="F15" s="10">
        <v>0</v>
      </c>
      <c r="G15" s="70"/>
      <c r="H15" s="10">
        <v>0</v>
      </c>
      <c r="I15" s="10"/>
      <c r="J15" s="10">
        <v>32916116</v>
      </c>
      <c r="K15" s="10"/>
      <c r="L15" s="10">
        <v>32916116</v>
      </c>
    </row>
    <row r="16" spans="1:12" ht="24" customHeight="1">
      <c r="A16" s="69" t="s">
        <v>50</v>
      </c>
      <c r="B16" s="69"/>
      <c r="D16" s="68" t="s">
        <v>206</v>
      </c>
      <c r="E16" s="68"/>
      <c r="F16" s="10">
        <v>235873368</v>
      </c>
      <c r="G16" s="70"/>
      <c r="H16" s="10">
        <v>228697534</v>
      </c>
      <c r="I16" s="10"/>
      <c r="J16" s="10">
        <v>0</v>
      </c>
      <c r="K16" s="10"/>
      <c r="L16" s="10">
        <v>0</v>
      </c>
    </row>
    <row r="17" spans="1:12" ht="24" customHeight="1">
      <c r="A17" s="69" t="s">
        <v>51</v>
      </c>
      <c r="B17" s="69"/>
      <c r="D17" s="68"/>
      <c r="E17" s="68"/>
      <c r="F17" s="10">
        <v>0</v>
      </c>
      <c r="G17" s="70"/>
      <c r="H17" s="10">
        <v>0</v>
      </c>
      <c r="I17" s="10"/>
      <c r="J17" s="10">
        <v>36225</v>
      </c>
      <c r="K17" s="10"/>
      <c r="L17" s="10">
        <v>36324</v>
      </c>
    </row>
    <row r="18" spans="1:12" ht="24" customHeight="1">
      <c r="A18" s="69" t="s">
        <v>52</v>
      </c>
      <c r="B18" s="69"/>
      <c r="D18" s="68"/>
      <c r="E18" s="68"/>
      <c r="F18" s="10">
        <v>8124841</v>
      </c>
      <c r="G18" s="70"/>
      <c r="H18" s="10">
        <v>8304680</v>
      </c>
      <c r="I18" s="10"/>
      <c r="J18" s="10">
        <v>0</v>
      </c>
      <c r="K18" s="10"/>
      <c r="L18" s="10">
        <v>0</v>
      </c>
    </row>
    <row r="19" spans="1:12" ht="24" customHeight="1">
      <c r="A19" s="69" t="s">
        <v>150</v>
      </c>
      <c r="B19" s="69"/>
      <c r="D19" s="68"/>
      <c r="E19" s="68"/>
      <c r="F19" s="10">
        <v>467913</v>
      </c>
      <c r="G19" s="70"/>
      <c r="H19" s="10">
        <v>421296</v>
      </c>
      <c r="I19" s="10"/>
      <c r="J19" s="10">
        <v>3020</v>
      </c>
      <c r="K19" s="10"/>
      <c r="L19" s="10">
        <v>4473</v>
      </c>
    </row>
    <row r="20" spans="1:12" ht="24" customHeight="1">
      <c r="A20" s="69" t="s">
        <v>62</v>
      </c>
      <c r="B20" s="69"/>
      <c r="D20" s="68"/>
      <c r="E20" s="68"/>
      <c r="F20" s="10">
        <v>605227</v>
      </c>
      <c r="G20" s="70"/>
      <c r="H20" s="10">
        <v>694488</v>
      </c>
      <c r="I20" s="10"/>
      <c r="J20" s="10">
        <v>5537</v>
      </c>
      <c r="K20" s="10"/>
      <c r="L20" s="10">
        <v>11413</v>
      </c>
    </row>
    <row r="21" spans="1:12" ht="24" customHeight="1">
      <c r="A21" s="69" t="s">
        <v>197</v>
      </c>
      <c r="B21" s="69"/>
      <c r="D21" s="68"/>
      <c r="E21" s="68"/>
      <c r="F21" s="10">
        <v>512229</v>
      </c>
      <c r="G21" s="70"/>
      <c r="H21" s="10">
        <v>409653</v>
      </c>
      <c r="I21" s="10"/>
      <c r="J21" s="10">
        <v>1715</v>
      </c>
      <c r="K21" s="10"/>
      <c r="L21" s="10">
        <v>2263</v>
      </c>
    </row>
    <row r="22" spans="1:12" ht="24" customHeight="1">
      <c r="A22" s="69" t="s">
        <v>119</v>
      </c>
      <c r="B22" s="69"/>
      <c r="D22" s="68"/>
      <c r="E22" s="68"/>
      <c r="F22" s="10">
        <v>1873730</v>
      </c>
      <c r="G22" s="70"/>
      <c r="H22" s="10">
        <v>1754082</v>
      </c>
      <c r="I22" s="10"/>
      <c r="J22" s="10">
        <v>0</v>
      </c>
      <c r="K22" s="10"/>
      <c r="L22" s="10">
        <v>0</v>
      </c>
    </row>
    <row r="23" spans="1:12" ht="24" customHeight="1">
      <c r="A23" s="69" t="s">
        <v>7</v>
      </c>
      <c r="B23" s="69"/>
      <c r="D23" s="68"/>
      <c r="E23" s="68"/>
      <c r="F23" s="10">
        <v>274269</v>
      </c>
      <c r="G23" s="70"/>
      <c r="H23" s="10">
        <v>100050</v>
      </c>
      <c r="I23" s="10"/>
      <c r="J23" s="10">
        <v>0</v>
      </c>
      <c r="K23" s="10"/>
      <c r="L23" s="10">
        <v>0</v>
      </c>
    </row>
    <row r="24" spans="1:12" ht="24" customHeight="1">
      <c r="A24" s="69" t="s">
        <v>75</v>
      </c>
      <c r="B24" s="69"/>
      <c r="D24" s="68"/>
      <c r="E24" s="68"/>
      <c r="F24" s="10">
        <v>32630</v>
      </c>
      <c r="G24" s="70"/>
      <c r="H24" s="10">
        <v>107343</v>
      </c>
      <c r="I24" s="10"/>
      <c r="J24" s="10">
        <v>0</v>
      </c>
      <c r="K24" s="10"/>
      <c r="L24" s="10">
        <v>0</v>
      </c>
    </row>
    <row r="25" spans="1:12" ht="24" customHeight="1">
      <c r="A25" s="69" t="s">
        <v>8</v>
      </c>
      <c r="B25" s="69"/>
      <c r="D25" s="68"/>
      <c r="E25" s="68"/>
      <c r="F25" s="10">
        <v>237891</v>
      </c>
      <c r="G25" s="70"/>
      <c r="H25" s="10">
        <v>111912</v>
      </c>
      <c r="I25" s="10"/>
      <c r="J25" s="10">
        <v>0</v>
      </c>
      <c r="K25" s="10"/>
      <c r="L25" s="10">
        <v>0</v>
      </c>
    </row>
    <row r="26" spans="1:12" ht="24" customHeight="1">
      <c r="A26" s="69" t="s">
        <v>53</v>
      </c>
      <c r="B26" s="69"/>
      <c r="D26" s="68">
        <v>14</v>
      </c>
      <c r="E26" s="68"/>
      <c r="F26" s="10">
        <v>1754019</v>
      </c>
      <c r="G26" s="70"/>
      <c r="H26" s="10">
        <v>1044766</v>
      </c>
      <c r="I26" s="10"/>
      <c r="J26" s="10">
        <v>109825</v>
      </c>
      <c r="K26" s="10"/>
      <c r="L26" s="10">
        <v>60456</v>
      </c>
    </row>
    <row r="27" spans="1:12" ht="24" customHeight="1" thickBot="1">
      <c r="A27" s="67" t="s">
        <v>9</v>
      </c>
      <c r="B27" s="67"/>
      <c r="C27" s="71"/>
      <c r="D27" s="51"/>
      <c r="E27" s="46"/>
      <c r="F27" s="49">
        <f>SUM(F9:F26)</f>
        <v>319381176</v>
      </c>
      <c r="G27" s="72"/>
      <c r="H27" s="49">
        <f>SUM(H9:H26)</f>
        <v>323322541</v>
      </c>
      <c r="I27" s="44"/>
      <c r="J27" s="49">
        <f>SUM(J9:J15,J16:J26)</f>
        <v>36315681</v>
      </c>
      <c r="K27" s="44"/>
      <c r="L27" s="49">
        <f>SUM(L9:L26)</f>
        <v>37044196</v>
      </c>
    </row>
    <row r="28" spans="1:12" ht="24" customHeight="1" thickTop="1">
      <c r="A28" s="67"/>
      <c r="B28" s="67"/>
      <c r="F28" s="12"/>
      <c r="G28" s="73"/>
      <c r="H28" s="13"/>
      <c r="I28" s="13"/>
      <c r="J28" s="10"/>
      <c r="K28" s="13"/>
      <c r="L28" s="13"/>
    </row>
    <row r="29" spans="1:12" ht="24" customHeight="1">
      <c r="A29" s="69"/>
      <c r="B29" s="69"/>
      <c r="F29" s="14"/>
      <c r="G29" s="74"/>
      <c r="H29" s="13"/>
      <c r="I29" s="14"/>
      <c r="J29" s="14"/>
      <c r="K29" s="14"/>
      <c r="L29" s="13"/>
    </row>
    <row r="30" spans="1:12" s="57" customFormat="1" ht="22" customHeight="1">
      <c r="A30" s="54" t="s">
        <v>0</v>
      </c>
      <c r="B30" s="75"/>
      <c r="C30" s="55"/>
      <c r="D30" s="23"/>
      <c r="E30" s="1"/>
      <c r="F30" s="15"/>
      <c r="G30" s="76"/>
      <c r="H30" s="13"/>
      <c r="I30" s="15"/>
      <c r="J30" s="15"/>
      <c r="K30" s="15"/>
      <c r="L30" s="13"/>
    </row>
    <row r="31" spans="1:12" s="57" customFormat="1" ht="22" customHeight="1">
      <c r="A31" s="58" t="s">
        <v>103</v>
      </c>
      <c r="B31" s="59"/>
      <c r="C31" s="55"/>
      <c r="D31" s="23"/>
      <c r="E31" s="1"/>
      <c r="F31" s="15"/>
      <c r="G31" s="76"/>
      <c r="H31" s="13"/>
      <c r="I31" s="15"/>
      <c r="J31" s="15"/>
      <c r="K31" s="15"/>
      <c r="L31" s="13"/>
    </row>
    <row r="32" spans="1:12" s="57" customFormat="1" ht="11.5" customHeight="1">
      <c r="A32" s="59"/>
      <c r="B32" s="59"/>
      <c r="C32" s="55"/>
      <c r="D32" s="23"/>
      <c r="E32" s="1"/>
      <c r="F32" s="15"/>
      <c r="G32" s="76"/>
      <c r="H32" s="13"/>
      <c r="I32" s="15"/>
      <c r="J32" s="15"/>
      <c r="K32" s="15"/>
      <c r="L32" s="13"/>
    </row>
    <row r="33" spans="1:12" s="57" customFormat="1" ht="22" customHeight="1">
      <c r="A33" s="59"/>
      <c r="B33" s="59"/>
      <c r="C33" s="55"/>
      <c r="D33" s="63"/>
      <c r="E33" s="61"/>
      <c r="F33" s="174" t="s">
        <v>1</v>
      </c>
      <c r="G33" s="174"/>
      <c r="H33" s="174"/>
      <c r="I33" s="64"/>
      <c r="J33" s="174" t="s">
        <v>2</v>
      </c>
      <c r="K33" s="174"/>
      <c r="L33" s="174"/>
    </row>
    <row r="34" spans="1:12" s="57" customFormat="1" ht="20.149999999999999" customHeight="1">
      <c r="A34" s="59"/>
      <c r="B34" s="59"/>
      <c r="C34" s="55"/>
      <c r="D34" s="24"/>
      <c r="E34" s="5"/>
      <c r="F34" s="66" t="s">
        <v>151</v>
      </c>
      <c r="G34" s="64"/>
      <c r="H34" s="66" t="s">
        <v>79</v>
      </c>
      <c r="I34" s="64"/>
      <c r="J34" s="66" t="s">
        <v>151</v>
      </c>
      <c r="K34" s="64"/>
      <c r="L34" s="66" t="s">
        <v>79</v>
      </c>
    </row>
    <row r="35" spans="1:12" ht="22" customHeight="1">
      <c r="A35" s="67" t="s">
        <v>10</v>
      </c>
      <c r="D35" s="68" t="s">
        <v>3</v>
      </c>
      <c r="E35" s="5"/>
      <c r="F35" s="66" t="s">
        <v>129</v>
      </c>
      <c r="G35" s="66"/>
      <c r="H35" s="66">
        <v>2566</v>
      </c>
      <c r="I35" s="66"/>
      <c r="J35" s="66">
        <v>2567</v>
      </c>
      <c r="K35" s="66"/>
      <c r="L35" s="66">
        <v>2566</v>
      </c>
    </row>
    <row r="36" spans="1:12" ht="22" customHeight="1">
      <c r="A36" s="67"/>
      <c r="D36" s="68"/>
      <c r="E36" s="5"/>
      <c r="F36" s="66" t="s">
        <v>161</v>
      </c>
      <c r="G36" s="66"/>
      <c r="H36" s="66"/>
      <c r="I36" s="66"/>
      <c r="J36" s="66" t="s">
        <v>161</v>
      </c>
      <c r="K36" s="66"/>
      <c r="L36" s="66"/>
    </row>
    <row r="37" spans="1:12" ht="19.5" customHeight="1">
      <c r="D37" s="68"/>
      <c r="E37" s="5"/>
      <c r="F37" s="173" t="s">
        <v>80</v>
      </c>
      <c r="G37" s="173"/>
      <c r="H37" s="173"/>
      <c r="I37" s="173"/>
      <c r="J37" s="173"/>
      <c r="K37" s="173"/>
      <c r="L37" s="173"/>
    </row>
    <row r="38" spans="1:12" ht="22" customHeight="1">
      <c r="A38" s="77" t="s">
        <v>82</v>
      </c>
      <c r="B38" s="67"/>
      <c r="D38" s="60"/>
      <c r="E38" s="65"/>
      <c r="F38" s="74"/>
      <c r="G38" s="78"/>
      <c r="H38" s="13"/>
      <c r="I38" s="14"/>
      <c r="J38" s="14"/>
      <c r="K38" s="14"/>
      <c r="L38" s="13"/>
    </row>
    <row r="39" spans="1:12" ht="19.5" customHeight="1">
      <c r="A39" s="69" t="s">
        <v>11</v>
      </c>
      <c r="B39" s="69"/>
      <c r="D39" s="68">
        <v>14</v>
      </c>
      <c r="E39" s="68"/>
      <c r="F39" s="10">
        <v>248106246</v>
      </c>
      <c r="G39" s="70"/>
      <c r="H39" s="10">
        <v>251436589</v>
      </c>
      <c r="I39" s="10"/>
      <c r="J39" s="10">
        <v>0</v>
      </c>
      <c r="K39" s="10"/>
      <c r="L39" s="10">
        <v>0</v>
      </c>
    </row>
    <row r="40" spans="1:12" ht="19.5" customHeight="1">
      <c r="A40" s="69" t="s">
        <v>12</v>
      </c>
      <c r="B40" s="69"/>
      <c r="D40" s="68">
        <v>14</v>
      </c>
      <c r="E40" s="68"/>
      <c r="F40" s="10">
        <v>9714542</v>
      </c>
      <c r="G40" s="70"/>
      <c r="H40" s="10">
        <v>10648226</v>
      </c>
      <c r="I40" s="10"/>
      <c r="J40" s="10">
        <v>0</v>
      </c>
      <c r="K40" s="10"/>
      <c r="L40" s="10">
        <v>80000</v>
      </c>
    </row>
    <row r="41" spans="1:12" ht="22" customHeight="1">
      <c r="A41" s="69" t="s">
        <v>13</v>
      </c>
      <c r="B41" s="69"/>
      <c r="D41" s="68"/>
      <c r="E41" s="68"/>
      <c r="F41" s="10">
        <v>626475</v>
      </c>
      <c r="G41" s="70"/>
      <c r="H41" s="10">
        <v>422819</v>
      </c>
      <c r="I41" s="10"/>
      <c r="J41" s="10">
        <v>0</v>
      </c>
      <c r="K41" s="10"/>
      <c r="L41" s="10">
        <v>0</v>
      </c>
    </row>
    <row r="42" spans="1:12" ht="22" customHeight="1">
      <c r="A42" s="69" t="s">
        <v>55</v>
      </c>
      <c r="B42" s="69"/>
      <c r="D42" s="68"/>
      <c r="E42" s="68"/>
      <c r="F42" s="10">
        <v>2033914</v>
      </c>
      <c r="G42" s="70"/>
      <c r="H42" s="10">
        <v>578628</v>
      </c>
      <c r="I42" s="10"/>
      <c r="J42" s="10">
        <v>0</v>
      </c>
      <c r="K42" s="10"/>
      <c r="L42" s="10">
        <v>0</v>
      </c>
    </row>
    <row r="43" spans="1:12" ht="22" customHeight="1">
      <c r="A43" s="65" t="s">
        <v>83</v>
      </c>
      <c r="D43" s="68" t="s">
        <v>207</v>
      </c>
      <c r="E43" s="68"/>
      <c r="F43" s="10">
        <v>15325185</v>
      </c>
      <c r="G43" s="70"/>
      <c r="H43" s="10">
        <v>20043708</v>
      </c>
      <c r="I43" s="10"/>
      <c r="J43" s="10">
        <v>4452510</v>
      </c>
      <c r="K43" s="10"/>
      <c r="L43" s="10">
        <v>4975492</v>
      </c>
    </row>
    <row r="44" spans="1:12" ht="22" customHeight="1">
      <c r="A44" s="69" t="s">
        <v>14</v>
      </c>
      <c r="B44" s="69"/>
      <c r="D44" s="68">
        <v>14</v>
      </c>
      <c r="E44" s="68"/>
      <c r="F44" s="10">
        <v>1229088</v>
      </c>
      <c r="G44" s="70"/>
      <c r="H44" s="10">
        <v>753100</v>
      </c>
      <c r="I44" s="10"/>
      <c r="J44" s="10">
        <v>0</v>
      </c>
      <c r="K44" s="10"/>
      <c r="L44" s="10">
        <v>8</v>
      </c>
    </row>
    <row r="45" spans="1:12" ht="19.5" customHeight="1">
      <c r="A45" s="69" t="s">
        <v>15</v>
      </c>
      <c r="B45" s="69"/>
      <c r="D45" s="68"/>
      <c r="E45" s="68"/>
      <c r="F45" s="10">
        <v>688789</v>
      </c>
      <c r="G45" s="70"/>
      <c r="H45" s="10">
        <v>969432</v>
      </c>
      <c r="I45" s="10"/>
      <c r="J45" s="10">
        <v>40438</v>
      </c>
      <c r="K45" s="10"/>
      <c r="L45" s="10">
        <v>62661</v>
      </c>
    </row>
    <row r="46" spans="1:12" ht="22" customHeight="1">
      <c r="A46" s="69" t="s">
        <v>84</v>
      </c>
      <c r="B46" s="69"/>
      <c r="D46" s="68">
        <v>14</v>
      </c>
      <c r="E46" s="68"/>
      <c r="F46" s="10">
        <v>623909</v>
      </c>
      <c r="G46" s="70"/>
      <c r="H46" s="10">
        <v>709818</v>
      </c>
      <c r="I46" s="10"/>
      <c r="J46" s="10">
        <v>4887</v>
      </c>
      <c r="K46" s="10"/>
      <c r="L46" s="10">
        <v>11670</v>
      </c>
    </row>
    <row r="47" spans="1:12" ht="22" customHeight="1">
      <c r="A47" s="69" t="s">
        <v>16</v>
      </c>
      <c r="B47" s="69"/>
      <c r="D47" s="68"/>
      <c r="E47" s="68"/>
      <c r="F47" s="10">
        <v>603495</v>
      </c>
      <c r="G47" s="70"/>
      <c r="H47" s="10">
        <v>545644</v>
      </c>
      <c r="I47" s="10"/>
      <c r="J47" s="10">
        <v>55995</v>
      </c>
      <c r="K47" s="10"/>
      <c r="L47" s="10">
        <v>50948</v>
      </c>
    </row>
    <row r="48" spans="1:12" ht="19.5" customHeight="1">
      <c r="A48" s="69" t="s">
        <v>123</v>
      </c>
      <c r="B48" s="69"/>
      <c r="E48" s="68"/>
      <c r="F48" s="10">
        <v>392942</v>
      </c>
      <c r="G48" s="70"/>
      <c r="H48" s="10">
        <v>250007</v>
      </c>
      <c r="I48" s="10"/>
      <c r="J48" s="10">
        <v>2004</v>
      </c>
      <c r="K48" s="10"/>
      <c r="L48" s="10">
        <v>1844</v>
      </c>
    </row>
    <row r="49" spans="1:14" ht="19.5" customHeight="1">
      <c r="A49" s="69" t="s">
        <v>17</v>
      </c>
      <c r="B49" s="69"/>
      <c r="D49" s="68"/>
      <c r="E49" s="68"/>
      <c r="F49" s="10">
        <v>214203</v>
      </c>
      <c r="G49" s="70"/>
      <c r="H49" s="10">
        <v>240362</v>
      </c>
      <c r="I49" s="10"/>
      <c r="J49" s="10">
        <v>0</v>
      </c>
      <c r="K49" s="10"/>
      <c r="L49" s="10">
        <v>0</v>
      </c>
    </row>
    <row r="50" spans="1:14" ht="22" customHeight="1">
      <c r="A50" s="69" t="s">
        <v>122</v>
      </c>
      <c r="B50" s="69"/>
      <c r="D50" s="68"/>
      <c r="E50" s="68"/>
      <c r="F50" s="10">
        <v>83332</v>
      </c>
      <c r="G50" s="70"/>
      <c r="H50" s="44">
        <v>0</v>
      </c>
      <c r="I50" s="10"/>
      <c r="J50" s="10">
        <v>0</v>
      </c>
      <c r="K50" s="10"/>
      <c r="L50" s="10">
        <v>0</v>
      </c>
    </row>
    <row r="51" spans="1:14" ht="22" customHeight="1">
      <c r="A51" s="69" t="s">
        <v>18</v>
      </c>
      <c r="B51" s="69"/>
      <c r="D51" s="68"/>
      <c r="E51" s="68"/>
      <c r="F51" s="10">
        <v>170835</v>
      </c>
      <c r="G51" s="70"/>
      <c r="H51" s="10">
        <v>183085</v>
      </c>
      <c r="I51" s="10"/>
      <c r="J51" s="10">
        <v>0</v>
      </c>
      <c r="K51" s="10"/>
      <c r="L51" s="10">
        <v>0</v>
      </c>
      <c r="N51" s="83"/>
    </row>
    <row r="52" spans="1:14" ht="22" customHeight="1">
      <c r="A52" s="69" t="s">
        <v>19</v>
      </c>
      <c r="B52" s="69"/>
      <c r="D52" s="68">
        <v>14</v>
      </c>
      <c r="E52" s="68"/>
      <c r="F52" s="10">
        <v>1079572</v>
      </c>
      <c r="G52" s="70"/>
      <c r="H52" s="10">
        <v>580263</v>
      </c>
      <c r="I52" s="10"/>
      <c r="J52" s="10">
        <v>5291</v>
      </c>
      <c r="K52" s="10"/>
      <c r="L52" s="10">
        <v>5110</v>
      </c>
    </row>
    <row r="53" spans="1:14" ht="22" customHeight="1">
      <c r="A53" s="67" t="s">
        <v>20</v>
      </c>
      <c r="B53" s="67"/>
      <c r="D53" s="68"/>
      <c r="E53" s="68"/>
      <c r="F53" s="26">
        <f>SUM(F39:F52)</f>
        <v>280892527</v>
      </c>
      <c r="G53" s="72"/>
      <c r="H53" s="26">
        <f>SUM(H39:H52)</f>
        <v>287361681</v>
      </c>
      <c r="I53" s="72"/>
      <c r="J53" s="26">
        <f>SUM(J39:J52)</f>
        <v>4561125</v>
      </c>
      <c r="K53" s="72"/>
      <c r="L53" s="26">
        <f>SUM(L39:L52)</f>
        <v>5187733</v>
      </c>
    </row>
    <row r="54" spans="1:14" ht="10" customHeight="1">
      <c r="A54" s="67"/>
      <c r="B54" s="67"/>
      <c r="D54" s="68"/>
      <c r="E54" s="68"/>
      <c r="F54" s="10"/>
      <c r="G54" s="70"/>
      <c r="H54" s="10"/>
      <c r="I54" s="70"/>
      <c r="J54" s="10"/>
      <c r="K54" s="70"/>
      <c r="L54" s="10"/>
    </row>
    <row r="55" spans="1:14" ht="19.5" customHeight="1">
      <c r="A55" s="77" t="s">
        <v>21</v>
      </c>
      <c r="B55" s="67"/>
      <c r="D55" s="79"/>
      <c r="E55" s="80"/>
      <c r="F55" s="81"/>
      <c r="G55" s="70"/>
      <c r="H55" s="10"/>
      <c r="I55" s="70"/>
      <c r="J55" s="12"/>
      <c r="K55" s="70"/>
      <c r="L55" s="10"/>
    </row>
    <row r="56" spans="1:14" ht="19.5" customHeight="1">
      <c r="A56" s="69" t="s">
        <v>22</v>
      </c>
      <c r="B56" s="69"/>
      <c r="D56" s="82"/>
      <c r="E56" s="65"/>
      <c r="F56" s="83"/>
      <c r="G56" s="83"/>
      <c r="H56" s="10"/>
      <c r="I56" s="12"/>
      <c r="J56" s="12"/>
      <c r="K56" s="12"/>
      <c r="L56" s="10"/>
    </row>
    <row r="57" spans="1:14" ht="19.5" customHeight="1">
      <c r="A57" s="84" t="s">
        <v>85</v>
      </c>
      <c r="B57" s="84"/>
      <c r="D57" s="68"/>
      <c r="E57" s="68"/>
      <c r="F57" s="10"/>
      <c r="G57" s="81"/>
      <c r="H57" s="10"/>
      <c r="I57" s="16"/>
      <c r="J57" s="10"/>
      <c r="K57" s="16"/>
      <c r="L57" s="10"/>
    </row>
    <row r="58" spans="1:14" ht="22" customHeight="1" thickBot="1">
      <c r="A58" s="84" t="s">
        <v>23</v>
      </c>
      <c r="B58" s="84"/>
      <c r="D58" s="68"/>
      <c r="E58" s="68"/>
      <c r="F58" s="18">
        <v>21183661</v>
      </c>
      <c r="G58" s="70"/>
      <c r="H58" s="18">
        <v>21183661</v>
      </c>
      <c r="I58" s="10"/>
      <c r="J58" s="18">
        <v>21183661</v>
      </c>
      <c r="K58" s="10"/>
      <c r="L58" s="18">
        <v>21183661</v>
      </c>
    </row>
    <row r="59" spans="1:14" ht="22" customHeight="1" thickTop="1">
      <c r="A59" s="84" t="s">
        <v>86</v>
      </c>
      <c r="B59" s="84"/>
      <c r="D59" s="68"/>
      <c r="E59" s="68"/>
      <c r="F59" s="10"/>
      <c r="G59" s="81"/>
      <c r="H59" s="10"/>
      <c r="I59" s="16"/>
      <c r="J59" s="10"/>
      <c r="K59" s="16"/>
      <c r="L59" s="10"/>
    </row>
    <row r="60" spans="1:14" ht="22" customHeight="1">
      <c r="A60" s="84" t="s">
        <v>23</v>
      </c>
      <c r="B60" s="84"/>
      <c r="D60" s="68"/>
      <c r="E60" s="68"/>
      <c r="F60" s="10">
        <v>21183661</v>
      </c>
      <c r="G60" s="70"/>
      <c r="H60" s="10">
        <v>21183661</v>
      </c>
      <c r="I60" s="10"/>
      <c r="J60" s="10">
        <v>21183661</v>
      </c>
      <c r="K60" s="10"/>
      <c r="L60" s="10">
        <v>21183661</v>
      </c>
    </row>
    <row r="61" spans="1:14" ht="19.5" customHeight="1">
      <c r="A61" s="84" t="s">
        <v>87</v>
      </c>
      <c r="B61" s="84"/>
      <c r="D61" s="82"/>
      <c r="E61" s="68"/>
      <c r="F61" s="10">
        <v>9627913</v>
      </c>
      <c r="G61" s="10"/>
      <c r="H61" s="10">
        <v>9627913</v>
      </c>
      <c r="I61" s="10"/>
      <c r="J61" s="10">
        <v>9627913</v>
      </c>
      <c r="K61" s="10"/>
      <c r="L61" s="10">
        <v>9627913</v>
      </c>
    </row>
    <row r="62" spans="1:14" ht="22" customHeight="1">
      <c r="A62" s="84" t="s">
        <v>69</v>
      </c>
      <c r="B62" s="84"/>
      <c r="D62" s="82"/>
      <c r="E62" s="68"/>
      <c r="F62" s="10">
        <v>890</v>
      </c>
      <c r="G62" s="10"/>
      <c r="H62" s="10">
        <v>890</v>
      </c>
      <c r="I62" s="10"/>
      <c r="J62" s="10">
        <v>890</v>
      </c>
      <c r="K62" s="10"/>
      <c r="L62" s="10">
        <v>890</v>
      </c>
    </row>
    <row r="63" spans="1:14" ht="22" customHeight="1">
      <c r="A63" s="84" t="s">
        <v>24</v>
      </c>
      <c r="B63" s="84"/>
      <c r="D63" s="68"/>
      <c r="E63" s="68"/>
      <c r="F63" s="83">
        <v>-4916319</v>
      </c>
      <c r="G63" s="83"/>
      <c r="H63" s="83">
        <v>-8011823</v>
      </c>
      <c r="I63" s="10"/>
      <c r="J63" s="10">
        <v>-1736478</v>
      </c>
      <c r="K63" s="10"/>
      <c r="L63" s="10">
        <v>-2887029</v>
      </c>
    </row>
    <row r="64" spans="1:14" ht="19.5" customHeight="1">
      <c r="A64" s="84" t="s">
        <v>25</v>
      </c>
      <c r="B64" s="84"/>
      <c r="D64" s="68"/>
      <c r="E64" s="68"/>
      <c r="F64" s="10"/>
      <c r="G64" s="70"/>
      <c r="H64" s="10"/>
      <c r="I64" s="10"/>
      <c r="J64" s="10"/>
      <c r="K64" s="10"/>
      <c r="L64" s="10"/>
    </row>
    <row r="65" spans="1:12" ht="19.5" customHeight="1">
      <c r="A65" s="85" t="s">
        <v>88</v>
      </c>
      <c r="B65" s="84"/>
      <c r="D65" s="68"/>
      <c r="E65" s="68"/>
      <c r="F65" s="10"/>
      <c r="G65" s="70"/>
      <c r="H65" s="10"/>
      <c r="I65" s="10"/>
      <c r="J65" s="10"/>
      <c r="K65" s="10"/>
      <c r="L65" s="10"/>
    </row>
    <row r="66" spans="1:12" ht="19.5" customHeight="1">
      <c r="A66" s="85" t="s">
        <v>89</v>
      </c>
      <c r="B66" s="84"/>
      <c r="D66" s="68"/>
      <c r="E66" s="68"/>
      <c r="F66" s="10">
        <v>1880867</v>
      </c>
      <c r="G66" s="70"/>
      <c r="H66" s="10">
        <v>1880867</v>
      </c>
      <c r="I66" s="10"/>
      <c r="J66" s="10">
        <v>719900</v>
      </c>
      <c r="K66" s="10"/>
      <c r="L66" s="10">
        <v>719900</v>
      </c>
    </row>
    <row r="67" spans="1:12" ht="22" customHeight="1">
      <c r="A67" s="126" t="s">
        <v>26</v>
      </c>
      <c r="B67" s="84"/>
      <c r="D67" s="79"/>
      <c r="E67" s="80"/>
      <c r="F67" s="10">
        <v>10711635</v>
      </c>
      <c r="G67" s="81"/>
      <c r="H67" s="10">
        <v>11279350</v>
      </c>
      <c r="I67" s="12"/>
      <c r="J67" s="10">
        <v>1958670</v>
      </c>
      <c r="K67" s="12"/>
      <c r="L67" s="10">
        <v>3211128</v>
      </c>
    </row>
    <row r="68" spans="1:12" ht="22" customHeight="1">
      <c r="A68" s="67" t="s">
        <v>105</v>
      </c>
      <c r="B68" s="67"/>
      <c r="C68" s="71"/>
      <c r="D68" s="86"/>
      <c r="E68" s="71"/>
      <c r="F68" s="43">
        <f>SUM(F60:F67)</f>
        <v>38488647</v>
      </c>
      <c r="G68" s="44"/>
      <c r="H68" s="43">
        <f>SUM(H60:H67)</f>
        <v>35960858</v>
      </c>
      <c r="I68" s="44"/>
      <c r="J68" s="43">
        <f>SUM(J60:J67)</f>
        <v>31754556</v>
      </c>
      <c r="K68" s="44"/>
      <c r="L68" s="43">
        <f>SUM(L60:L67)</f>
        <v>31856463</v>
      </c>
    </row>
    <row r="69" spans="1:12" ht="22" customHeight="1">
      <c r="A69" s="69" t="s">
        <v>104</v>
      </c>
      <c r="B69" s="69"/>
      <c r="D69" s="60"/>
      <c r="E69" s="65"/>
      <c r="F69" s="17">
        <v>2</v>
      </c>
      <c r="G69" s="70"/>
      <c r="H69" s="17">
        <v>2</v>
      </c>
      <c r="I69" s="10"/>
      <c r="J69" s="17">
        <v>0</v>
      </c>
      <c r="K69" s="10"/>
      <c r="L69" s="17">
        <v>0</v>
      </c>
    </row>
    <row r="70" spans="1:12" ht="22" customHeight="1">
      <c r="A70" s="67" t="s">
        <v>27</v>
      </c>
      <c r="B70" s="67"/>
      <c r="C70" s="71"/>
      <c r="D70" s="86"/>
      <c r="E70" s="71"/>
      <c r="F70" s="26">
        <f>SUM(F68:F69)</f>
        <v>38488649</v>
      </c>
      <c r="G70" s="72"/>
      <c r="H70" s="26">
        <f>SUM(H68:H69)</f>
        <v>35960860</v>
      </c>
      <c r="I70" s="44"/>
      <c r="J70" s="26">
        <f>SUM(J68:J69)</f>
        <v>31754556</v>
      </c>
      <c r="K70" s="44"/>
      <c r="L70" s="26">
        <f>SUM(L68:L69)</f>
        <v>31856463</v>
      </c>
    </row>
    <row r="71" spans="1:12" ht="22" customHeight="1" thickBot="1">
      <c r="A71" s="67" t="s">
        <v>28</v>
      </c>
      <c r="B71" s="67"/>
      <c r="C71" s="71"/>
      <c r="D71" s="86"/>
      <c r="E71" s="71"/>
      <c r="F71" s="45">
        <f>SUM(F70,F53)</f>
        <v>319381176</v>
      </c>
      <c r="G71" s="72"/>
      <c r="H71" s="45">
        <f>SUM(H70,H53)</f>
        <v>323322541</v>
      </c>
      <c r="I71" s="44"/>
      <c r="J71" s="45">
        <f>SUM(J70,J53)</f>
        <v>36315681</v>
      </c>
      <c r="K71" s="44"/>
      <c r="L71" s="45">
        <f>SUM(L70,L53)</f>
        <v>37044196</v>
      </c>
    </row>
    <row r="72" spans="1:12" ht="24" customHeight="1" thickTop="1"/>
  </sheetData>
  <mergeCells count="6">
    <mergeCell ref="F37:L37"/>
    <mergeCell ref="F4:H4"/>
    <mergeCell ref="J4:L4"/>
    <mergeCell ref="F8:L8"/>
    <mergeCell ref="F33:H33"/>
    <mergeCell ref="J33:L33"/>
  </mergeCells>
  <pageMargins left="0.7" right="0.7" top="0.48" bottom="0.5" header="0.5" footer="0.5"/>
  <pageSetup paperSize="9" scale="80" firstPageNumber="3" fitToWidth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9" max="16383" man="1"/>
  </rowBreaks>
  <ignoredErrors>
    <ignoredError sqref="D8:L8 E11 F35 G11:I11 K11:L11 D6:L6" numberStoredAsText="1"/>
    <ignoredError sqref="D11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54"/>
  <sheetViews>
    <sheetView showGridLines="0" view="pageBreakPreview" topLeftCell="A133" zoomScale="70" zoomScaleNormal="55" zoomScaleSheetLayoutView="70" zoomScalePageLayoutView="55" workbookViewId="0">
      <selection activeCell="B3" sqref="B3"/>
    </sheetView>
  </sheetViews>
  <sheetFormatPr defaultColWidth="9.1796875" defaultRowHeight="24" customHeight="1"/>
  <cols>
    <col min="1" max="1" width="52.1796875" style="144" customWidth="1"/>
    <col min="2" max="2" width="8.54296875" style="144" customWidth="1"/>
    <col min="3" max="3" width="8.1796875" style="127" customWidth="1"/>
    <col min="4" max="4" width="12" style="11" customWidth="1"/>
    <col min="5" max="5" width="1.1796875" style="160" customWidth="1"/>
    <col min="6" max="6" width="12" style="2" customWidth="1"/>
    <col min="7" max="7" width="1.1796875" style="6" customWidth="1"/>
    <col min="8" max="8" width="12" style="6" customWidth="1"/>
    <col min="9" max="9" width="1.1796875" style="6" customWidth="1"/>
    <col min="10" max="10" width="12" style="2" customWidth="1"/>
    <col min="11" max="16384" width="9.1796875" style="144"/>
  </cols>
  <sheetData>
    <row r="1" spans="1:10" ht="24" customHeight="1">
      <c r="A1" s="54" t="s">
        <v>0</v>
      </c>
      <c r="D1" s="21"/>
      <c r="E1" s="21"/>
      <c r="F1" s="21"/>
      <c r="G1" s="22"/>
      <c r="H1" s="22"/>
      <c r="I1" s="22"/>
      <c r="J1" s="21"/>
    </row>
    <row r="2" spans="1:10" ht="24" customHeight="1">
      <c r="A2" s="58" t="s">
        <v>166</v>
      </c>
      <c r="D2" s="21"/>
      <c r="E2" s="21"/>
      <c r="F2" s="21"/>
      <c r="G2" s="22"/>
      <c r="H2" s="22"/>
      <c r="I2" s="22"/>
      <c r="J2" s="21"/>
    </row>
    <row r="3" spans="1:10" ht="24" customHeight="1">
      <c r="A3" s="145"/>
      <c r="D3" s="21"/>
      <c r="E3" s="21"/>
      <c r="F3" s="21"/>
      <c r="G3" s="22"/>
      <c r="H3" s="22"/>
      <c r="I3" s="22"/>
      <c r="J3" s="21"/>
    </row>
    <row r="4" spans="1:10" ht="24" customHeight="1">
      <c r="A4" s="145"/>
      <c r="D4" s="177" t="s">
        <v>1</v>
      </c>
      <c r="E4" s="177"/>
      <c r="F4" s="177"/>
      <c r="G4" s="146"/>
      <c r="H4" s="177" t="s">
        <v>2</v>
      </c>
      <c r="I4" s="177"/>
      <c r="J4" s="177"/>
    </row>
    <row r="5" spans="1:10" ht="24" customHeight="1">
      <c r="A5" s="145"/>
      <c r="D5" s="175" t="s">
        <v>81</v>
      </c>
      <c r="E5" s="175"/>
      <c r="F5" s="175"/>
      <c r="G5" s="146"/>
      <c r="H5" s="175" t="s">
        <v>81</v>
      </c>
      <c r="I5" s="175"/>
      <c r="J5" s="175"/>
    </row>
    <row r="6" spans="1:10" ht="24" customHeight="1">
      <c r="A6" s="147"/>
      <c r="D6" s="175" t="s">
        <v>152</v>
      </c>
      <c r="E6" s="175"/>
      <c r="F6" s="175"/>
      <c r="G6" s="146"/>
      <c r="H6" s="175" t="s">
        <v>152</v>
      </c>
      <c r="I6" s="175"/>
      <c r="J6" s="175"/>
    </row>
    <row r="7" spans="1:10" ht="24" customHeight="1">
      <c r="A7" s="147"/>
      <c r="D7" s="148">
        <v>2567</v>
      </c>
      <c r="E7" s="148"/>
      <c r="F7" s="148">
        <v>2566</v>
      </c>
      <c r="G7" s="148"/>
      <c r="H7" s="148">
        <v>2567</v>
      </c>
      <c r="I7" s="148"/>
      <c r="J7" s="148">
        <v>2566</v>
      </c>
    </row>
    <row r="8" spans="1:10" ht="24" customHeight="1">
      <c r="A8" s="147"/>
      <c r="D8" s="176" t="s">
        <v>80</v>
      </c>
      <c r="E8" s="176"/>
      <c r="F8" s="176"/>
      <c r="G8" s="176"/>
      <c r="H8" s="176"/>
      <c r="I8" s="176"/>
      <c r="J8" s="176"/>
    </row>
    <row r="9" spans="1:10" ht="24" customHeight="1">
      <c r="A9" s="149" t="s">
        <v>29</v>
      </c>
      <c r="C9" s="150"/>
      <c r="D9" s="16">
        <v>3305554</v>
      </c>
      <c r="E9" s="16"/>
      <c r="F9" s="16">
        <v>2990830</v>
      </c>
      <c r="G9" s="16"/>
      <c r="H9" s="16">
        <v>44</v>
      </c>
      <c r="I9" s="16"/>
      <c r="J9" s="16">
        <v>12</v>
      </c>
    </row>
    <row r="10" spans="1:10" ht="24" customHeight="1">
      <c r="A10" s="149" t="s">
        <v>30</v>
      </c>
      <c r="C10" s="150"/>
      <c r="D10" s="17">
        <v>-1564854</v>
      </c>
      <c r="E10" s="16"/>
      <c r="F10" s="17">
        <v>-1227900</v>
      </c>
      <c r="G10" s="16"/>
      <c r="H10" s="17">
        <v>-32036</v>
      </c>
      <c r="I10" s="16"/>
      <c r="J10" s="17">
        <v>-43933</v>
      </c>
    </row>
    <row r="11" spans="1:10" ht="24" customHeight="1">
      <c r="A11" s="151" t="s">
        <v>31</v>
      </c>
      <c r="D11" s="34">
        <f>SUM(D9:D10)</f>
        <v>1740700</v>
      </c>
      <c r="E11" s="34"/>
      <c r="F11" s="34">
        <f>SUM(F9:F10)</f>
        <v>1762930</v>
      </c>
      <c r="G11" s="34"/>
      <c r="H11" s="34">
        <f>SUM(H9:H10)</f>
        <v>-31992</v>
      </c>
      <c r="I11" s="34"/>
      <c r="J11" s="35">
        <f>SUM(J9:J10)</f>
        <v>-43921</v>
      </c>
    </row>
    <row r="12" spans="1:10" ht="24" customHeight="1">
      <c r="A12" s="152" t="s">
        <v>32</v>
      </c>
      <c r="C12" s="150"/>
      <c r="D12" s="28">
        <v>254848</v>
      </c>
      <c r="E12" s="16"/>
      <c r="F12" s="28">
        <f>227182+12467+4414</f>
        <v>244063</v>
      </c>
      <c r="G12" s="16"/>
      <c r="H12" s="53">
        <v>0</v>
      </c>
      <c r="I12" s="16"/>
      <c r="J12" s="16">
        <v>0</v>
      </c>
    </row>
    <row r="13" spans="1:10" ht="24" customHeight="1">
      <c r="A13" s="152" t="s">
        <v>33</v>
      </c>
      <c r="C13" s="150"/>
      <c r="D13" s="17">
        <v>-55340</v>
      </c>
      <c r="E13" s="16"/>
      <c r="F13" s="17">
        <v>-58253</v>
      </c>
      <c r="G13" s="16"/>
      <c r="H13" s="17">
        <v>-2410</v>
      </c>
      <c r="I13" s="16"/>
      <c r="J13" s="17">
        <v>-1844</v>
      </c>
    </row>
    <row r="14" spans="1:10" ht="24" customHeight="1">
      <c r="A14" s="153" t="s">
        <v>34</v>
      </c>
      <c r="D14" s="35">
        <f>SUM(D12:D13)</f>
        <v>199508</v>
      </c>
      <c r="E14" s="34"/>
      <c r="F14" s="35">
        <f>SUM(F12:F13)</f>
        <v>185810</v>
      </c>
      <c r="G14" s="34"/>
      <c r="H14" s="35">
        <f>SUM(H12:H13)</f>
        <v>-2410</v>
      </c>
      <c r="I14" s="34"/>
      <c r="J14" s="35">
        <f>SUM(J12:J13)</f>
        <v>-1844</v>
      </c>
    </row>
    <row r="15" spans="1:10" ht="24" customHeight="1">
      <c r="A15" s="152" t="s">
        <v>199</v>
      </c>
      <c r="D15" s="16"/>
      <c r="E15" s="16"/>
      <c r="F15" s="16"/>
      <c r="G15" s="16"/>
      <c r="H15" s="16"/>
      <c r="I15" s="16"/>
      <c r="J15" s="16"/>
    </row>
    <row r="16" spans="1:10" ht="24" customHeight="1">
      <c r="A16" s="152" t="s">
        <v>67</v>
      </c>
      <c r="D16" s="16">
        <v>-42338</v>
      </c>
      <c r="E16" s="16"/>
      <c r="F16" s="16">
        <v>-16470</v>
      </c>
      <c r="G16" s="16"/>
      <c r="H16" s="16">
        <v>0</v>
      </c>
      <c r="I16" s="16"/>
      <c r="J16" s="16">
        <v>0</v>
      </c>
    </row>
    <row r="17" spans="1:10" ht="24" customHeight="1">
      <c r="A17" s="152" t="s">
        <v>35</v>
      </c>
      <c r="D17" s="16">
        <v>119248</v>
      </c>
      <c r="E17" s="16"/>
      <c r="F17" s="16">
        <v>279161</v>
      </c>
      <c r="G17" s="16"/>
      <c r="H17" s="16">
        <v>96843</v>
      </c>
      <c r="I17" s="16"/>
      <c r="J17" s="16">
        <v>100310</v>
      </c>
    </row>
    <row r="18" spans="1:10" ht="24" customHeight="1">
      <c r="A18" s="152" t="s">
        <v>36</v>
      </c>
      <c r="D18" s="16">
        <v>0</v>
      </c>
      <c r="E18" s="16"/>
      <c r="F18" s="16">
        <v>0</v>
      </c>
      <c r="G18" s="16"/>
      <c r="H18" s="16">
        <v>87844</v>
      </c>
      <c r="I18" s="16"/>
      <c r="J18" s="16">
        <v>84799</v>
      </c>
    </row>
    <row r="19" spans="1:10" ht="24" customHeight="1">
      <c r="A19" s="149" t="s">
        <v>56</v>
      </c>
      <c r="D19" s="16">
        <v>29155</v>
      </c>
      <c r="E19" s="16"/>
      <c r="F19" s="16">
        <v>23010</v>
      </c>
      <c r="G19" s="16"/>
      <c r="H19" s="16">
        <v>2102</v>
      </c>
      <c r="I19" s="16"/>
      <c r="J19" s="29">
        <v>501</v>
      </c>
    </row>
    <row r="20" spans="1:10" ht="24" customHeight="1">
      <c r="A20" s="151" t="s">
        <v>37</v>
      </c>
      <c r="D20" s="35">
        <f>SUM(D11,D14:D19)</f>
        <v>2046273</v>
      </c>
      <c r="E20" s="34"/>
      <c r="F20" s="35">
        <f>SUM(F11,F14:F19)</f>
        <v>2234441</v>
      </c>
      <c r="G20" s="34"/>
      <c r="H20" s="35">
        <f>SUM(H11,H14:H19)</f>
        <v>152387</v>
      </c>
      <c r="I20" s="34"/>
      <c r="J20" s="35">
        <f>SUM(J11,J14:J19)</f>
        <v>139845</v>
      </c>
    </row>
    <row r="21" spans="1:10" ht="24" customHeight="1">
      <c r="A21" s="151" t="s">
        <v>57</v>
      </c>
      <c r="D21" s="16"/>
      <c r="E21" s="16"/>
      <c r="F21" s="16"/>
      <c r="G21" s="16"/>
      <c r="H21" s="16"/>
      <c r="I21" s="16"/>
      <c r="J21" s="16"/>
    </row>
    <row r="22" spans="1:10" ht="24" customHeight="1">
      <c r="A22" s="149" t="s">
        <v>106</v>
      </c>
      <c r="D22" s="16">
        <v>594888</v>
      </c>
      <c r="E22" s="16"/>
      <c r="F22" s="16">
        <f>573225+4414</f>
        <v>577639</v>
      </c>
      <c r="G22" s="16"/>
      <c r="H22" s="16">
        <v>83331</v>
      </c>
      <c r="I22" s="16"/>
      <c r="J22" s="16">
        <v>80761</v>
      </c>
    </row>
    <row r="23" spans="1:10" ht="24" customHeight="1">
      <c r="A23" s="149" t="s">
        <v>107</v>
      </c>
      <c r="D23" s="16">
        <v>8268</v>
      </c>
      <c r="E23" s="16"/>
      <c r="F23" s="16">
        <v>7807</v>
      </c>
      <c r="G23" s="16"/>
      <c r="H23" s="16">
        <v>3020</v>
      </c>
      <c r="I23" s="16"/>
      <c r="J23" s="16">
        <v>2464</v>
      </c>
    </row>
    <row r="24" spans="1:10" ht="24" customHeight="1">
      <c r="A24" s="149" t="s">
        <v>162</v>
      </c>
      <c r="D24" s="16">
        <v>222029</v>
      </c>
      <c r="E24" s="16"/>
      <c r="F24" s="16">
        <v>192987</v>
      </c>
      <c r="G24" s="16"/>
      <c r="H24" s="16">
        <v>3492</v>
      </c>
      <c r="I24" s="16"/>
      <c r="J24" s="16">
        <v>2812</v>
      </c>
    </row>
    <row r="25" spans="1:10" ht="24" customHeight="1">
      <c r="A25" s="149" t="s">
        <v>108</v>
      </c>
      <c r="D25" s="16">
        <v>101444</v>
      </c>
      <c r="E25" s="16"/>
      <c r="F25" s="16">
        <v>93172</v>
      </c>
      <c r="G25" s="16"/>
      <c r="H25" s="16">
        <v>87</v>
      </c>
      <c r="I25" s="16"/>
      <c r="J25" s="16">
        <v>85</v>
      </c>
    </row>
    <row r="26" spans="1:10" ht="24" customHeight="1">
      <c r="A26" s="149" t="s">
        <v>109</v>
      </c>
      <c r="D26" s="16">
        <v>32818</v>
      </c>
      <c r="E26" s="16"/>
      <c r="F26" s="16">
        <v>55879</v>
      </c>
      <c r="G26" s="16"/>
      <c r="H26" s="16">
        <v>504</v>
      </c>
      <c r="I26" s="16"/>
      <c r="J26" s="16">
        <v>817</v>
      </c>
    </row>
    <row r="27" spans="1:10" ht="24" customHeight="1">
      <c r="A27" s="149" t="s">
        <v>110</v>
      </c>
      <c r="D27" s="16">
        <v>26297</v>
      </c>
      <c r="E27" s="16"/>
      <c r="F27" s="16">
        <v>32064</v>
      </c>
      <c r="G27" s="16"/>
      <c r="H27" s="16">
        <v>184</v>
      </c>
      <c r="I27" s="16"/>
      <c r="J27" s="16">
        <v>185</v>
      </c>
    </row>
    <row r="28" spans="1:10" ht="24" customHeight="1">
      <c r="A28" s="149" t="s">
        <v>163</v>
      </c>
      <c r="D28" s="29">
        <v>76993</v>
      </c>
      <c r="E28" s="16"/>
      <c r="F28" s="29">
        <f>62705+12467</f>
        <v>75172</v>
      </c>
      <c r="G28" s="16"/>
      <c r="H28" s="29">
        <v>2941</v>
      </c>
      <c r="I28" s="16"/>
      <c r="J28" s="29">
        <v>3965</v>
      </c>
    </row>
    <row r="29" spans="1:10" s="154" customFormat="1" ht="24" customHeight="1">
      <c r="A29" s="151" t="s">
        <v>58</v>
      </c>
      <c r="C29" s="128"/>
      <c r="D29" s="35">
        <f>SUM(D22:D28)</f>
        <v>1062737</v>
      </c>
      <c r="E29" s="34"/>
      <c r="F29" s="35">
        <f>SUM(F22:F28)</f>
        <v>1034720</v>
      </c>
      <c r="G29" s="34"/>
      <c r="H29" s="35">
        <f>SUM(H22:H28)</f>
        <v>93559</v>
      </c>
      <c r="I29" s="34"/>
      <c r="J29" s="35">
        <f>SUM(J22:J28)</f>
        <v>91089</v>
      </c>
    </row>
    <row r="30" spans="1:10" ht="24" customHeight="1">
      <c r="A30" s="149" t="s">
        <v>76</v>
      </c>
      <c r="C30" s="150"/>
      <c r="D30" s="17">
        <v>265897</v>
      </c>
      <c r="E30" s="16"/>
      <c r="F30" s="17">
        <v>552707</v>
      </c>
      <c r="G30" s="16"/>
      <c r="H30" s="17">
        <v>0</v>
      </c>
      <c r="I30" s="16"/>
      <c r="J30" s="17">
        <v>0</v>
      </c>
    </row>
    <row r="31" spans="1:10" s="154" customFormat="1" ht="24" customHeight="1">
      <c r="A31" s="151" t="s">
        <v>65</v>
      </c>
      <c r="C31" s="128"/>
      <c r="D31" s="34">
        <f>D20-D29-D30</f>
        <v>717639</v>
      </c>
      <c r="E31" s="34">
        <f>E20-E29-E30</f>
        <v>0</v>
      </c>
      <c r="F31" s="34">
        <f>F20-F29-F30</f>
        <v>647014</v>
      </c>
      <c r="G31" s="34"/>
      <c r="H31" s="34">
        <f>H20-H29-H30</f>
        <v>58828</v>
      </c>
      <c r="I31" s="34"/>
      <c r="J31" s="34">
        <f>J20-J29-J30</f>
        <v>48756</v>
      </c>
    </row>
    <row r="32" spans="1:10" ht="24" customHeight="1">
      <c r="A32" s="149" t="s">
        <v>38</v>
      </c>
      <c r="C32" s="150"/>
      <c r="D32" s="17">
        <v>137832</v>
      </c>
      <c r="E32" s="16"/>
      <c r="F32" s="17">
        <v>104341</v>
      </c>
      <c r="G32" s="16"/>
      <c r="H32" s="17">
        <v>0</v>
      </c>
      <c r="I32" s="16"/>
      <c r="J32" s="17">
        <v>0</v>
      </c>
    </row>
    <row r="33" spans="1:10" s="154" customFormat="1" ht="24" customHeight="1">
      <c r="A33" s="151" t="s">
        <v>99</v>
      </c>
      <c r="C33" s="128"/>
      <c r="D33" s="47">
        <f>D31-D32</f>
        <v>579807</v>
      </c>
      <c r="E33" s="34"/>
      <c r="F33" s="47">
        <f>F31-F32</f>
        <v>542673</v>
      </c>
      <c r="G33" s="34"/>
      <c r="H33" s="47">
        <f>H31-H32</f>
        <v>58828</v>
      </c>
      <c r="I33" s="34"/>
      <c r="J33" s="47">
        <f>J31-J32</f>
        <v>48756</v>
      </c>
    </row>
    <row r="34" spans="1:10" s="154" customFormat="1" ht="24" customHeight="1">
      <c r="A34" s="151"/>
      <c r="C34" s="128"/>
      <c r="D34" s="34"/>
      <c r="E34" s="34"/>
      <c r="F34" s="34"/>
      <c r="G34" s="34"/>
      <c r="H34" s="34"/>
      <c r="I34" s="34"/>
      <c r="J34" s="34"/>
    </row>
    <row r="35" spans="1:10" ht="24" customHeight="1">
      <c r="A35" s="151"/>
      <c r="D35" s="10"/>
      <c r="E35" s="2"/>
      <c r="F35" s="10"/>
      <c r="H35" s="10"/>
      <c r="J35" s="10"/>
    </row>
    <row r="36" spans="1:10" ht="24" customHeight="1">
      <c r="A36" s="54" t="s">
        <v>0</v>
      </c>
      <c r="D36" s="21"/>
      <c r="E36" s="21"/>
      <c r="F36" s="21"/>
      <c r="G36" s="22"/>
      <c r="H36" s="22"/>
      <c r="I36" s="22"/>
      <c r="J36" s="21"/>
    </row>
    <row r="37" spans="1:10" ht="24" customHeight="1">
      <c r="A37" s="58" t="s">
        <v>166</v>
      </c>
      <c r="D37" s="21"/>
      <c r="E37" s="21"/>
      <c r="F37" s="21"/>
      <c r="G37" s="22"/>
      <c r="H37" s="22"/>
      <c r="I37" s="22"/>
      <c r="J37" s="21"/>
    </row>
    <row r="38" spans="1:10" ht="24" customHeight="1">
      <c r="A38" s="145"/>
      <c r="D38" s="21"/>
      <c r="E38" s="21"/>
      <c r="F38" s="21"/>
      <c r="G38" s="22"/>
      <c r="H38" s="22"/>
      <c r="I38" s="22"/>
      <c r="J38" s="21"/>
    </row>
    <row r="39" spans="1:10" ht="24" customHeight="1">
      <c r="A39" s="145"/>
      <c r="D39" s="177" t="s">
        <v>1</v>
      </c>
      <c r="E39" s="177"/>
      <c r="F39" s="177"/>
      <c r="G39" s="146"/>
      <c r="H39" s="177" t="s">
        <v>2</v>
      </c>
      <c r="I39" s="177"/>
      <c r="J39" s="177"/>
    </row>
    <row r="40" spans="1:10" ht="24" customHeight="1">
      <c r="A40" s="145"/>
      <c r="D40" s="175" t="s">
        <v>81</v>
      </c>
      <c r="E40" s="175"/>
      <c r="F40" s="175"/>
      <c r="G40" s="146"/>
      <c r="H40" s="175" t="s">
        <v>81</v>
      </c>
      <c r="I40" s="175"/>
      <c r="J40" s="175"/>
    </row>
    <row r="41" spans="1:10" ht="24" customHeight="1">
      <c r="A41" s="147"/>
      <c r="D41" s="175" t="s">
        <v>152</v>
      </c>
      <c r="E41" s="175"/>
      <c r="F41" s="175"/>
      <c r="G41" s="146"/>
      <c r="H41" s="175" t="s">
        <v>152</v>
      </c>
      <c r="I41" s="175"/>
      <c r="J41" s="175"/>
    </row>
    <row r="42" spans="1:10" ht="24" customHeight="1">
      <c r="A42" s="147"/>
      <c r="D42" s="148">
        <v>2567</v>
      </c>
      <c r="E42" s="148"/>
      <c r="F42" s="148">
        <v>2566</v>
      </c>
      <c r="G42" s="148"/>
      <c r="H42" s="148">
        <v>2567</v>
      </c>
      <c r="I42" s="148"/>
      <c r="J42" s="148">
        <v>2566</v>
      </c>
    </row>
    <row r="43" spans="1:10" ht="24" customHeight="1">
      <c r="A43" s="147"/>
      <c r="D43" s="176" t="s">
        <v>80</v>
      </c>
      <c r="E43" s="176"/>
      <c r="F43" s="176"/>
      <c r="G43" s="176"/>
      <c r="H43" s="176"/>
      <c r="I43" s="176"/>
      <c r="J43" s="176"/>
    </row>
    <row r="44" spans="1:10" ht="24" customHeight="1">
      <c r="A44" s="151" t="s">
        <v>64</v>
      </c>
      <c r="D44" s="16"/>
      <c r="E44" s="16"/>
      <c r="F44" s="16"/>
      <c r="G44" s="16"/>
      <c r="H44" s="16"/>
      <c r="I44" s="16"/>
      <c r="J44" s="16"/>
    </row>
    <row r="45" spans="1:10" ht="24" customHeight="1">
      <c r="A45" s="155" t="s">
        <v>90</v>
      </c>
      <c r="D45" s="16"/>
      <c r="E45" s="16"/>
      <c r="F45" s="16"/>
      <c r="G45" s="16"/>
      <c r="H45" s="16"/>
      <c r="I45" s="16"/>
      <c r="J45" s="16"/>
    </row>
    <row r="46" spans="1:10" ht="24" customHeight="1">
      <c r="A46" s="149" t="s">
        <v>167</v>
      </c>
      <c r="D46" s="16"/>
      <c r="E46" s="16"/>
      <c r="F46" s="16"/>
      <c r="G46" s="16"/>
      <c r="H46" s="16"/>
      <c r="I46" s="16"/>
      <c r="J46" s="16"/>
    </row>
    <row r="47" spans="1:10" ht="24" customHeight="1">
      <c r="A47" s="149" t="s">
        <v>72</v>
      </c>
      <c r="D47" s="16">
        <v>566369</v>
      </c>
      <c r="E47" s="16"/>
      <c r="F47" s="16">
        <v>-444109</v>
      </c>
      <c r="G47" s="16"/>
      <c r="H47" s="16">
        <v>0</v>
      </c>
      <c r="I47" s="16"/>
      <c r="J47" s="16">
        <v>0</v>
      </c>
    </row>
    <row r="48" spans="1:10" ht="24" customHeight="1">
      <c r="A48" s="149" t="s">
        <v>164</v>
      </c>
      <c r="D48" s="16"/>
      <c r="E48" s="16"/>
      <c r="F48" s="16"/>
      <c r="G48" s="16"/>
      <c r="H48" s="16"/>
      <c r="I48" s="16"/>
      <c r="J48" s="16"/>
    </row>
    <row r="49" spans="1:10" ht="24" customHeight="1">
      <c r="A49" s="149" t="s">
        <v>59</v>
      </c>
      <c r="D49" s="29">
        <v>-113274</v>
      </c>
      <c r="E49" s="16"/>
      <c r="F49" s="29">
        <v>88821</v>
      </c>
      <c r="G49" s="16"/>
      <c r="H49" s="29">
        <v>0</v>
      </c>
      <c r="I49" s="16"/>
      <c r="J49" s="29">
        <v>0</v>
      </c>
    </row>
    <row r="50" spans="1:10" s="154" customFormat="1" ht="24" customHeight="1">
      <c r="A50" s="151"/>
      <c r="C50" s="128"/>
      <c r="D50" s="47">
        <f>SUM(D47:D49)</f>
        <v>453095</v>
      </c>
      <c r="E50" s="34"/>
      <c r="F50" s="47">
        <f>SUM(F47:F49)</f>
        <v>-355288</v>
      </c>
      <c r="G50" s="34"/>
      <c r="H50" s="47">
        <f>SUM(H47:H49)</f>
        <v>0</v>
      </c>
      <c r="I50" s="34"/>
      <c r="J50" s="47">
        <f>SUM(J47:J49)</f>
        <v>0</v>
      </c>
    </row>
    <row r="51" spans="1:10" ht="24" customHeight="1">
      <c r="A51" s="149"/>
      <c r="D51" s="16"/>
      <c r="E51" s="16"/>
      <c r="F51" s="16"/>
      <c r="G51" s="16"/>
      <c r="H51" s="16"/>
      <c r="I51" s="16"/>
      <c r="J51" s="16"/>
    </row>
    <row r="52" spans="1:10" ht="24" customHeight="1">
      <c r="A52" s="156" t="s">
        <v>91</v>
      </c>
      <c r="D52" s="16"/>
      <c r="E52" s="16"/>
      <c r="F52" s="16"/>
      <c r="G52" s="16"/>
      <c r="H52" s="16"/>
      <c r="I52" s="16"/>
      <c r="J52" s="16"/>
    </row>
    <row r="53" spans="1:10" ht="24" customHeight="1">
      <c r="A53" s="144" t="s">
        <v>200</v>
      </c>
      <c r="D53" s="16"/>
      <c r="E53" s="16"/>
      <c r="F53" s="16"/>
      <c r="G53" s="16"/>
      <c r="H53" s="16"/>
      <c r="I53" s="16"/>
      <c r="J53" s="16"/>
    </row>
    <row r="54" spans="1:10" ht="24" customHeight="1">
      <c r="A54" s="144" t="s">
        <v>73</v>
      </c>
      <c r="D54" s="16">
        <v>1467032</v>
      </c>
      <c r="E54" s="16"/>
      <c r="F54" s="16">
        <v>-1309537</v>
      </c>
      <c r="G54" s="16"/>
      <c r="H54" s="16">
        <v>456144</v>
      </c>
      <c r="I54" s="16"/>
      <c r="J54" s="16">
        <v>-578693</v>
      </c>
    </row>
    <row r="55" spans="1:10" ht="24" customHeight="1">
      <c r="A55" s="149" t="s">
        <v>164</v>
      </c>
      <c r="D55" s="16"/>
      <c r="E55" s="16"/>
      <c r="F55" s="16"/>
      <c r="G55" s="16"/>
      <c r="H55" s="16"/>
      <c r="I55" s="16"/>
      <c r="J55" s="16"/>
    </row>
    <row r="56" spans="1:10" ht="24" customHeight="1">
      <c r="A56" s="149" t="s">
        <v>60</v>
      </c>
      <c r="D56" s="29">
        <v>-121528</v>
      </c>
      <c r="E56" s="16"/>
      <c r="F56" s="29">
        <v>120239</v>
      </c>
      <c r="G56" s="16"/>
      <c r="H56" s="29">
        <v>0</v>
      </c>
      <c r="I56" s="16"/>
      <c r="J56" s="29">
        <v>0</v>
      </c>
    </row>
    <row r="57" spans="1:10" ht="24" customHeight="1">
      <c r="A57" s="149"/>
      <c r="D57" s="34">
        <f>SUM(D54:D56)</f>
        <v>1345504</v>
      </c>
      <c r="E57" s="34"/>
      <c r="F57" s="34">
        <f>SUM(F54:F56)</f>
        <v>-1189298</v>
      </c>
      <c r="G57" s="34"/>
      <c r="H57" s="34">
        <f>SUM(H54:H56)</f>
        <v>456144</v>
      </c>
      <c r="I57" s="34"/>
      <c r="J57" s="34">
        <f>SUM(J54:J56)</f>
        <v>-578693</v>
      </c>
    </row>
    <row r="58" spans="1:10" ht="24" customHeight="1">
      <c r="A58" s="151" t="s">
        <v>111</v>
      </c>
      <c r="D58" s="35">
        <f>D57+D50</f>
        <v>1798599</v>
      </c>
      <c r="E58" s="34"/>
      <c r="F58" s="35">
        <f>F57+F50</f>
        <v>-1544586</v>
      </c>
      <c r="G58" s="34"/>
      <c r="H58" s="35">
        <f>H57+H50</f>
        <v>456144</v>
      </c>
      <c r="I58" s="34"/>
      <c r="J58" s="35">
        <f>J57+J50</f>
        <v>-578693</v>
      </c>
    </row>
    <row r="59" spans="1:10" ht="24" customHeight="1" thickBot="1">
      <c r="A59" s="151" t="s">
        <v>92</v>
      </c>
      <c r="D59" s="48">
        <f>D33+D58</f>
        <v>2378406</v>
      </c>
      <c r="E59" s="34"/>
      <c r="F59" s="48">
        <f>F33+F58</f>
        <v>-1001913</v>
      </c>
      <c r="G59" s="34"/>
      <c r="H59" s="48">
        <f>H33+H58</f>
        <v>514972</v>
      </c>
      <c r="I59" s="34"/>
      <c r="J59" s="48">
        <f>J33+J58</f>
        <v>-529937</v>
      </c>
    </row>
    <row r="60" spans="1:10" ht="24" customHeight="1" thickTop="1">
      <c r="A60" s="151"/>
      <c r="D60" s="16"/>
      <c r="E60" s="16"/>
      <c r="F60" s="16"/>
      <c r="G60" s="16"/>
      <c r="H60" s="16"/>
      <c r="I60" s="16"/>
      <c r="J60" s="16"/>
    </row>
    <row r="61" spans="1:10" ht="24" customHeight="1">
      <c r="A61" s="151" t="s">
        <v>112</v>
      </c>
      <c r="D61" s="2"/>
      <c r="E61" s="2"/>
      <c r="J61" s="6"/>
    </row>
    <row r="62" spans="1:10" ht="24" customHeight="1">
      <c r="A62" s="149" t="s">
        <v>113</v>
      </c>
      <c r="D62" s="16">
        <f>D33-D63</f>
        <v>579807</v>
      </c>
      <c r="E62" s="10"/>
      <c r="F62" s="16">
        <f>F33-F63</f>
        <v>542673</v>
      </c>
      <c r="G62" s="16"/>
      <c r="H62" s="16">
        <f>H33-H63</f>
        <v>58828</v>
      </c>
      <c r="I62" s="16"/>
      <c r="J62" s="16">
        <f>J33-J63</f>
        <v>48756</v>
      </c>
    </row>
    <row r="63" spans="1:10" ht="24" customHeight="1">
      <c r="A63" s="149" t="s">
        <v>114</v>
      </c>
      <c r="D63" s="10">
        <v>0</v>
      </c>
      <c r="E63" s="10"/>
      <c r="F63" s="10">
        <v>0</v>
      </c>
      <c r="G63" s="16"/>
      <c r="H63" s="29">
        <v>0</v>
      </c>
      <c r="I63" s="16"/>
      <c r="J63" s="29">
        <v>0</v>
      </c>
    </row>
    <row r="64" spans="1:10" s="154" customFormat="1" ht="24" customHeight="1" thickBot="1">
      <c r="A64" s="151" t="s">
        <v>99</v>
      </c>
      <c r="C64" s="128"/>
      <c r="D64" s="49">
        <f>SUM(D62:D63)</f>
        <v>579807</v>
      </c>
      <c r="E64" s="44"/>
      <c r="F64" s="49">
        <f>SUM(F62:F63)</f>
        <v>542673</v>
      </c>
      <c r="G64" s="34"/>
      <c r="H64" s="49">
        <f>SUM(H62:H63)</f>
        <v>58828</v>
      </c>
      <c r="I64" s="34"/>
      <c r="J64" s="49">
        <f>SUM(J62:J63)</f>
        <v>48756</v>
      </c>
    </row>
    <row r="65" spans="1:10" ht="24" customHeight="1" thickTop="1">
      <c r="A65" s="151"/>
      <c r="D65" s="16"/>
      <c r="E65" s="16"/>
      <c r="F65" s="16"/>
      <c r="G65" s="16"/>
      <c r="H65" s="16"/>
      <c r="I65" s="16"/>
      <c r="J65" s="16"/>
    </row>
    <row r="66" spans="1:10" ht="24" customHeight="1">
      <c r="A66" s="151" t="s">
        <v>120</v>
      </c>
      <c r="D66" s="16"/>
      <c r="E66" s="16"/>
      <c r="F66" s="16"/>
      <c r="G66" s="16"/>
      <c r="H66" s="16"/>
      <c r="I66" s="16"/>
      <c r="J66" s="16"/>
    </row>
    <row r="67" spans="1:10" ht="24" customHeight="1">
      <c r="A67" s="149" t="s">
        <v>113</v>
      </c>
      <c r="D67" s="16">
        <f>D59-D68</f>
        <v>2378406</v>
      </c>
      <c r="E67" s="16"/>
      <c r="F67" s="16">
        <f>F59-F68</f>
        <v>-1001913</v>
      </c>
      <c r="G67" s="16"/>
      <c r="H67" s="16">
        <f>H59-H68</f>
        <v>514972</v>
      </c>
      <c r="I67" s="16"/>
      <c r="J67" s="16">
        <f>J59-J68</f>
        <v>-529937</v>
      </c>
    </row>
    <row r="68" spans="1:10" ht="24" customHeight="1">
      <c r="A68" s="149" t="s">
        <v>114</v>
      </c>
      <c r="D68" s="16">
        <v>0</v>
      </c>
      <c r="E68" s="16"/>
      <c r="F68" s="16">
        <v>0</v>
      </c>
      <c r="G68" s="16"/>
      <c r="H68" s="29">
        <v>0</v>
      </c>
      <c r="I68" s="16"/>
      <c r="J68" s="29">
        <v>0</v>
      </c>
    </row>
    <row r="69" spans="1:10" s="154" customFormat="1" ht="24" customHeight="1" thickBot="1">
      <c r="A69" s="157" t="s">
        <v>92</v>
      </c>
      <c r="C69" s="128"/>
      <c r="D69" s="49">
        <f>SUM(D67:D68)</f>
        <v>2378406</v>
      </c>
      <c r="E69" s="34"/>
      <c r="F69" s="49">
        <f>SUM(F67:F68)</f>
        <v>-1001913</v>
      </c>
      <c r="G69" s="34"/>
      <c r="H69" s="49">
        <f>SUM(H67:H68)</f>
        <v>514972</v>
      </c>
      <c r="I69" s="34"/>
      <c r="J69" s="49">
        <f>SUM(J67:J68)</f>
        <v>-529937</v>
      </c>
    </row>
    <row r="70" spans="1:10" ht="24" customHeight="1" thickTop="1">
      <c r="A70" s="151"/>
      <c r="D70" s="16"/>
      <c r="E70" s="16"/>
      <c r="F70" s="16"/>
      <c r="G70" s="16"/>
      <c r="H70" s="16"/>
      <c r="I70" s="16"/>
      <c r="J70" s="16"/>
    </row>
    <row r="71" spans="1:10" ht="24" customHeight="1">
      <c r="A71" s="151" t="s">
        <v>165</v>
      </c>
      <c r="D71" s="12"/>
      <c r="E71" s="12"/>
      <c r="F71" s="12"/>
      <c r="G71" s="12"/>
      <c r="H71" s="12"/>
      <c r="I71" s="12"/>
      <c r="J71" s="12"/>
    </row>
    <row r="72" spans="1:10" ht="24" customHeight="1" thickBot="1">
      <c r="A72" s="144" t="s">
        <v>211</v>
      </c>
      <c r="D72" s="30">
        <v>2.7E-2</v>
      </c>
      <c r="E72" s="31"/>
      <c r="F72" s="30">
        <v>2.5999999999999999E-2</v>
      </c>
      <c r="G72" s="31"/>
      <c r="H72" s="30">
        <v>3.0000000000000001E-3</v>
      </c>
      <c r="I72" s="31"/>
      <c r="J72" s="30">
        <v>2E-3</v>
      </c>
    </row>
    <row r="73" spans="1:10" ht="24" customHeight="1" thickTop="1">
      <c r="D73" s="31"/>
      <c r="E73" s="31"/>
      <c r="F73" s="31"/>
      <c r="G73" s="31"/>
      <c r="H73" s="31"/>
      <c r="I73" s="31"/>
      <c r="J73" s="31"/>
    </row>
    <row r="74" spans="1:10" ht="24" customHeight="1">
      <c r="D74" s="31"/>
      <c r="E74" s="31"/>
      <c r="F74" s="31"/>
      <c r="G74" s="31"/>
      <c r="H74" s="31"/>
      <c r="I74" s="31"/>
      <c r="J74" s="31"/>
    </row>
    <row r="75" spans="1:10" ht="24" customHeight="1">
      <c r="A75" s="54" t="s">
        <v>0</v>
      </c>
      <c r="D75" s="21"/>
      <c r="E75" s="21"/>
      <c r="F75" s="21"/>
      <c r="G75" s="22"/>
      <c r="H75" s="22"/>
      <c r="I75" s="22"/>
      <c r="J75" s="21"/>
    </row>
    <row r="76" spans="1:10" ht="24" customHeight="1">
      <c r="A76" s="58" t="s">
        <v>166</v>
      </c>
      <c r="D76" s="21"/>
      <c r="E76" s="21"/>
      <c r="F76" s="21"/>
      <c r="G76" s="22"/>
      <c r="H76" s="22"/>
      <c r="I76" s="22"/>
      <c r="J76" s="21"/>
    </row>
    <row r="77" spans="1:10" ht="24" customHeight="1">
      <c r="A77" s="145"/>
      <c r="D77" s="21"/>
      <c r="E77" s="21"/>
      <c r="F77" s="21"/>
      <c r="G77" s="22"/>
      <c r="H77" s="22"/>
      <c r="I77" s="22"/>
      <c r="J77" s="21"/>
    </row>
    <row r="78" spans="1:10" ht="24" customHeight="1">
      <c r="A78" s="145"/>
      <c r="D78" s="177" t="s">
        <v>1</v>
      </c>
      <c r="E78" s="177"/>
      <c r="F78" s="177"/>
      <c r="G78" s="146"/>
      <c r="H78" s="177" t="s">
        <v>2</v>
      </c>
      <c r="I78" s="177"/>
      <c r="J78" s="177"/>
    </row>
    <row r="79" spans="1:10" ht="24" customHeight="1">
      <c r="A79" s="145"/>
      <c r="D79" s="175" t="s">
        <v>153</v>
      </c>
      <c r="E79" s="175"/>
      <c r="F79" s="175"/>
      <c r="G79" s="146"/>
      <c r="H79" s="175" t="s">
        <v>153</v>
      </c>
      <c r="I79" s="175"/>
      <c r="J79" s="175"/>
    </row>
    <row r="80" spans="1:10" ht="24" customHeight="1">
      <c r="A80" s="147"/>
      <c r="D80" s="175" t="s">
        <v>152</v>
      </c>
      <c r="E80" s="175"/>
      <c r="F80" s="175"/>
      <c r="G80" s="146"/>
      <c r="H80" s="175" t="s">
        <v>152</v>
      </c>
      <c r="I80" s="175"/>
      <c r="J80" s="175"/>
    </row>
    <row r="81" spans="1:10" ht="24" customHeight="1">
      <c r="A81" s="147"/>
      <c r="C81" s="127" t="s">
        <v>3</v>
      </c>
      <c r="D81" s="148">
        <v>2567</v>
      </c>
      <c r="E81" s="148"/>
      <c r="F81" s="148">
        <v>2566</v>
      </c>
      <c r="G81" s="148"/>
      <c r="H81" s="148">
        <v>2567</v>
      </c>
      <c r="I81" s="148"/>
      <c r="J81" s="148">
        <v>2566</v>
      </c>
    </row>
    <row r="82" spans="1:10" ht="24" customHeight="1">
      <c r="A82" s="147"/>
      <c r="D82" s="176" t="s">
        <v>80</v>
      </c>
      <c r="E82" s="176"/>
      <c r="F82" s="176"/>
      <c r="G82" s="176"/>
      <c r="H82" s="176"/>
      <c r="I82" s="176"/>
      <c r="J82" s="176"/>
    </row>
    <row r="83" spans="1:10" ht="24" customHeight="1">
      <c r="A83" s="149" t="s">
        <v>29</v>
      </c>
      <c r="C83" s="150">
        <v>14</v>
      </c>
      <c r="D83" s="16">
        <v>9812597</v>
      </c>
      <c r="E83" s="16"/>
      <c r="F83" s="16">
        <v>8454079</v>
      </c>
      <c r="G83" s="16"/>
      <c r="H83" s="16">
        <v>74</v>
      </c>
      <c r="I83" s="16"/>
      <c r="J83" s="16">
        <v>32</v>
      </c>
    </row>
    <row r="84" spans="1:10" ht="24" customHeight="1">
      <c r="A84" s="149" t="s">
        <v>30</v>
      </c>
      <c r="C84" s="150">
        <v>14</v>
      </c>
      <c r="D84" s="17">
        <v>-4664323</v>
      </c>
      <c r="E84" s="16"/>
      <c r="F84" s="17">
        <v>-3326857</v>
      </c>
      <c r="G84" s="16"/>
      <c r="H84" s="17">
        <v>-105883</v>
      </c>
      <c r="I84" s="16"/>
      <c r="J84" s="17">
        <v>-123507</v>
      </c>
    </row>
    <row r="85" spans="1:10" ht="24" customHeight="1">
      <c r="A85" s="151" t="s">
        <v>31</v>
      </c>
      <c r="D85" s="34">
        <f t="shared" ref="D85" si="0">SUM(D83:D84)</f>
        <v>5148274</v>
      </c>
      <c r="E85" s="34"/>
      <c r="F85" s="34">
        <f>SUM(F83:F84)</f>
        <v>5127222</v>
      </c>
      <c r="G85" s="34"/>
      <c r="H85" s="34">
        <f t="shared" ref="H85" si="1">SUM(H83:H84)</f>
        <v>-105809</v>
      </c>
      <c r="I85" s="34"/>
      <c r="J85" s="35">
        <f>SUM(J83:J84)</f>
        <v>-123475</v>
      </c>
    </row>
    <row r="86" spans="1:10" ht="24" customHeight="1">
      <c r="A86" s="152" t="s">
        <v>32</v>
      </c>
      <c r="C86" s="150">
        <v>14</v>
      </c>
      <c r="D86" s="28">
        <v>733294</v>
      </c>
      <c r="E86" s="16"/>
      <c r="F86" s="28">
        <f>679025+11960+42229</f>
        <v>733214</v>
      </c>
      <c r="G86" s="16"/>
      <c r="H86" s="28">
        <v>0</v>
      </c>
      <c r="I86" s="16"/>
      <c r="J86" s="16">
        <v>0</v>
      </c>
    </row>
    <row r="87" spans="1:10" ht="24" customHeight="1">
      <c r="A87" s="152" t="s">
        <v>33</v>
      </c>
      <c r="C87" s="150">
        <v>14</v>
      </c>
      <c r="D87" s="17">
        <v>-165280</v>
      </c>
      <c r="E87" s="16"/>
      <c r="F87" s="17">
        <v>-178532</v>
      </c>
      <c r="G87" s="16"/>
      <c r="H87" s="17">
        <v>-6431</v>
      </c>
      <c r="I87" s="16"/>
      <c r="J87" s="17">
        <v>-6573</v>
      </c>
    </row>
    <row r="88" spans="1:10" ht="24" customHeight="1">
      <c r="A88" s="153" t="s">
        <v>34</v>
      </c>
      <c r="D88" s="35">
        <f>SUM(D86:D87)</f>
        <v>568014</v>
      </c>
      <c r="E88" s="34"/>
      <c r="F88" s="35">
        <f>SUM(F86:F87)</f>
        <v>554682</v>
      </c>
      <c r="G88" s="34"/>
      <c r="H88" s="35">
        <f>SUM(H86:H87)</f>
        <v>-6431</v>
      </c>
      <c r="I88" s="34"/>
      <c r="J88" s="35">
        <f>SUM(J86:J87)</f>
        <v>-6573</v>
      </c>
    </row>
    <row r="89" spans="1:10" ht="24" customHeight="1">
      <c r="A89" s="152" t="s">
        <v>148</v>
      </c>
      <c r="D89" s="16"/>
      <c r="E89" s="16"/>
      <c r="F89" s="16"/>
      <c r="G89" s="16"/>
      <c r="H89" s="16"/>
      <c r="I89" s="16"/>
      <c r="J89" s="16"/>
    </row>
    <row r="90" spans="1:10" ht="24" customHeight="1">
      <c r="A90" s="152" t="s">
        <v>67</v>
      </c>
      <c r="D90" s="16">
        <v>7727</v>
      </c>
      <c r="E90" s="16"/>
      <c r="F90" s="16">
        <v>-11593</v>
      </c>
      <c r="G90" s="16"/>
      <c r="H90" s="16">
        <v>0</v>
      </c>
      <c r="I90" s="16"/>
      <c r="J90" s="16">
        <v>0</v>
      </c>
    </row>
    <row r="91" spans="1:10" ht="24" customHeight="1">
      <c r="A91" s="152" t="s">
        <v>201</v>
      </c>
      <c r="D91" s="16">
        <v>-25619</v>
      </c>
      <c r="E91" s="16"/>
      <c r="F91" s="16">
        <v>10856</v>
      </c>
      <c r="G91" s="16"/>
      <c r="H91" s="16">
        <v>0</v>
      </c>
      <c r="I91" s="16"/>
      <c r="J91" s="16">
        <v>0</v>
      </c>
    </row>
    <row r="92" spans="1:10" ht="24" customHeight="1">
      <c r="A92" s="152" t="s">
        <v>35</v>
      </c>
      <c r="C92" s="150">
        <v>14</v>
      </c>
      <c r="D92" s="16">
        <v>377786</v>
      </c>
      <c r="E92" s="16"/>
      <c r="F92" s="16">
        <v>905250</v>
      </c>
      <c r="G92" s="16"/>
      <c r="H92" s="16">
        <v>275867</v>
      </c>
      <c r="I92" s="16"/>
      <c r="J92" s="16">
        <v>398680</v>
      </c>
    </row>
    <row r="93" spans="1:10" ht="24" customHeight="1">
      <c r="A93" s="152" t="s">
        <v>36</v>
      </c>
      <c r="C93" s="150">
        <v>14</v>
      </c>
      <c r="D93" s="16">
        <v>0</v>
      </c>
      <c r="E93" s="16"/>
      <c r="F93" s="16">
        <v>0</v>
      </c>
      <c r="G93" s="16"/>
      <c r="H93" s="16">
        <v>262270</v>
      </c>
      <c r="I93" s="16"/>
      <c r="J93" s="16">
        <v>245414</v>
      </c>
    </row>
    <row r="94" spans="1:10" ht="24" customHeight="1">
      <c r="A94" s="149" t="s">
        <v>56</v>
      </c>
      <c r="C94" s="150">
        <v>14</v>
      </c>
      <c r="D94" s="16">
        <v>80994</v>
      </c>
      <c r="E94" s="16"/>
      <c r="F94" s="16">
        <v>55392</v>
      </c>
      <c r="G94" s="16"/>
      <c r="H94" s="16">
        <v>2978</v>
      </c>
      <c r="I94" s="16"/>
      <c r="J94" s="29">
        <v>1575</v>
      </c>
    </row>
    <row r="95" spans="1:10" ht="24" customHeight="1">
      <c r="A95" s="151" t="s">
        <v>37</v>
      </c>
      <c r="D95" s="35">
        <f>SUM(D85,D88:D94)</f>
        <v>6157176</v>
      </c>
      <c r="E95" s="34"/>
      <c r="F95" s="35">
        <f>SUM(F85,F88:F94)</f>
        <v>6641809</v>
      </c>
      <c r="G95" s="34"/>
      <c r="H95" s="35">
        <f>SUM(H85,H88:H94)</f>
        <v>428875</v>
      </c>
      <c r="I95" s="34"/>
      <c r="J95" s="35">
        <f>SUM(J85,J88:J94)</f>
        <v>515621</v>
      </c>
    </row>
    <row r="96" spans="1:10" ht="24" customHeight="1">
      <c r="A96" s="151" t="s">
        <v>57</v>
      </c>
      <c r="B96" s="150"/>
      <c r="C96" s="150">
        <v>14</v>
      </c>
      <c r="D96" s="16"/>
      <c r="E96" s="16"/>
      <c r="F96" s="16"/>
      <c r="G96" s="16"/>
      <c r="H96" s="16"/>
      <c r="I96" s="16"/>
      <c r="J96" s="16"/>
    </row>
    <row r="97" spans="1:10" ht="24" customHeight="1">
      <c r="A97" s="149" t="s">
        <v>106</v>
      </c>
      <c r="D97" s="16">
        <v>1752316</v>
      </c>
      <c r="E97" s="16"/>
      <c r="F97" s="16">
        <f>1649191+11960</f>
        <v>1661151</v>
      </c>
      <c r="G97" s="16"/>
      <c r="H97" s="16">
        <v>249030</v>
      </c>
      <c r="I97" s="16"/>
      <c r="J97" s="16">
        <v>233745</v>
      </c>
    </row>
    <row r="98" spans="1:10" ht="24" customHeight="1">
      <c r="A98" s="149" t="s">
        <v>107</v>
      </c>
      <c r="C98" s="150"/>
      <c r="D98" s="16">
        <v>33867</v>
      </c>
      <c r="E98" s="16"/>
      <c r="F98" s="16">
        <v>33774</v>
      </c>
      <c r="G98" s="16"/>
      <c r="H98" s="16">
        <v>16679</v>
      </c>
      <c r="I98" s="16"/>
      <c r="J98" s="16">
        <v>15518</v>
      </c>
    </row>
    <row r="99" spans="1:10" ht="24" customHeight="1">
      <c r="A99" s="149" t="s">
        <v>162</v>
      </c>
      <c r="D99" s="16">
        <v>641116</v>
      </c>
      <c r="E99" s="16"/>
      <c r="F99" s="16">
        <v>565864</v>
      </c>
      <c r="G99" s="16"/>
      <c r="H99" s="16">
        <v>8813</v>
      </c>
      <c r="I99" s="16"/>
      <c r="J99" s="16">
        <v>8174</v>
      </c>
    </row>
    <row r="100" spans="1:10" ht="24" customHeight="1">
      <c r="A100" s="149" t="s">
        <v>108</v>
      </c>
      <c r="D100" s="16">
        <v>299438</v>
      </c>
      <c r="E100" s="16"/>
      <c r="F100" s="16">
        <v>267137</v>
      </c>
      <c r="G100" s="16"/>
      <c r="H100" s="16">
        <v>490</v>
      </c>
      <c r="I100" s="16"/>
      <c r="J100" s="16">
        <v>260</v>
      </c>
    </row>
    <row r="101" spans="1:10" ht="24" customHeight="1">
      <c r="A101" s="149" t="s">
        <v>109</v>
      </c>
      <c r="D101" s="16">
        <v>98703</v>
      </c>
      <c r="E101" s="16"/>
      <c r="F101" s="16">
        <v>133938</v>
      </c>
      <c r="G101" s="16"/>
      <c r="H101" s="16">
        <v>1401</v>
      </c>
      <c r="I101" s="16"/>
      <c r="J101" s="16">
        <v>1610</v>
      </c>
    </row>
    <row r="102" spans="1:10" ht="24" customHeight="1">
      <c r="A102" s="149" t="s">
        <v>110</v>
      </c>
      <c r="D102" s="16">
        <v>77127</v>
      </c>
      <c r="E102" s="16"/>
      <c r="F102" s="16">
        <v>93895</v>
      </c>
      <c r="G102" s="16"/>
      <c r="H102" s="16">
        <v>548</v>
      </c>
      <c r="I102" s="16"/>
      <c r="J102" s="16">
        <v>506</v>
      </c>
    </row>
    <row r="103" spans="1:10" ht="24" customHeight="1">
      <c r="A103" s="149" t="s">
        <v>163</v>
      </c>
      <c r="D103" s="29">
        <v>281155</v>
      </c>
      <c r="E103" s="16"/>
      <c r="F103" s="29">
        <f>170059+42229</f>
        <v>212288</v>
      </c>
      <c r="G103" s="16"/>
      <c r="H103" s="29">
        <v>8086</v>
      </c>
      <c r="I103" s="16"/>
      <c r="J103" s="29">
        <v>12679</v>
      </c>
    </row>
    <row r="104" spans="1:10" ht="24" customHeight="1">
      <c r="A104" s="151" t="s">
        <v>58</v>
      </c>
      <c r="B104" s="154"/>
      <c r="C104" s="128"/>
      <c r="D104" s="35">
        <f>SUM(D97:D103)</f>
        <v>3183722</v>
      </c>
      <c r="E104" s="34"/>
      <c r="F104" s="35">
        <f>SUM(F97:F103)</f>
        <v>2968047</v>
      </c>
      <c r="G104" s="34"/>
      <c r="H104" s="35">
        <f>SUM(H97:H103)</f>
        <v>285047</v>
      </c>
      <c r="I104" s="34"/>
      <c r="J104" s="35">
        <f>SUM(J97:J103)</f>
        <v>272492</v>
      </c>
    </row>
    <row r="105" spans="1:10" ht="24" customHeight="1">
      <c r="A105" s="149" t="s">
        <v>76</v>
      </c>
      <c r="C105" s="150"/>
      <c r="D105" s="17">
        <v>1150139</v>
      </c>
      <c r="E105" s="16"/>
      <c r="F105" s="17">
        <v>1586830</v>
      </c>
      <c r="G105" s="16"/>
      <c r="H105" s="17">
        <v>0</v>
      </c>
      <c r="I105" s="16"/>
      <c r="J105" s="17">
        <v>0</v>
      </c>
    </row>
    <row r="106" spans="1:10" ht="24" customHeight="1">
      <c r="A106" s="151" t="s">
        <v>65</v>
      </c>
      <c r="B106" s="154"/>
      <c r="C106" s="128"/>
      <c r="D106" s="34">
        <f>D95-D104-D105</f>
        <v>1823315</v>
      </c>
      <c r="E106" s="34">
        <f>E95-E104-E105</f>
        <v>0</v>
      </c>
      <c r="F106" s="34">
        <f>F95-F104-F105</f>
        <v>2086932</v>
      </c>
      <c r="G106" s="34"/>
      <c r="H106" s="34">
        <f>H95-H104-H105</f>
        <v>143828</v>
      </c>
      <c r="I106" s="34"/>
      <c r="J106" s="34">
        <f>J95-J104-J105</f>
        <v>243129</v>
      </c>
    </row>
    <row r="107" spans="1:10" ht="24" customHeight="1">
      <c r="A107" s="149" t="s">
        <v>38</v>
      </c>
      <c r="C107" s="150"/>
      <c r="D107" s="17">
        <v>352867</v>
      </c>
      <c r="E107" s="16"/>
      <c r="F107" s="17">
        <v>342324</v>
      </c>
      <c r="G107" s="16"/>
      <c r="H107" s="17">
        <v>0</v>
      </c>
      <c r="I107" s="16"/>
      <c r="J107" s="17">
        <v>0</v>
      </c>
    </row>
    <row r="108" spans="1:10" ht="24" customHeight="1">
      <c r="A108" s="151" t="s">
        <v>99</v>
      </c>
      <c r="B108" s="154"/>
      <c r="C108" s="128"/>
      <c r="D108" s="47">
        <f>D106-D107</f>
        <v>1470448</v>
      </c>
      <c r="E108" s="34"/>
      <c r="F108" s="47">
        <f>F106-F107</f>
        <v>1744608</v>
      </c>
      <c r="G108" s="34"/>
      <c r="H108" s="47">
        <f>H106-H107</f>
        <v>143828</v>
      </c>
      <c r="I108" s="34"/>
      <c r="J108" s="47">
        <f>J106-J107</f>
        <v>243129</v>
      </c>
    </row>
    <row r="109" spans="1:10" ht="24" customHeight="1">
      <c r="A109" s="151"/>
      <c r="D109" s="10"/>
      <c r="E109" s="2"/>
      <c r="F109" s="10"/>
      <c r="H109" s="10"/>
      <c r="J109" s="10"/>
    </row>
    <row r="110" spans="1:10" ht="24" customHeight="1">
      <c r="A110" s="149"/>
      <c r="D110" s="2"/>
      <c r="E110" s="2"/>
    </row>
    <row r="111" spans="1:10" ht="24" customHeight="1">
      <c r="A111" s="54" t="s">
        <v>0</v>
      </c>
      <c r="D111" s="21"/>
      <c r="E111" s="21"/>
      <c r="F111" s="21"/>
      <c r="G111" s="22"/>
      <c r="H111" s="22"/>
      <c r="I111" s="22"/>
      <c r="J111" s="21"/>
    </row>
    <row r="112" spans="1:10" ht="24" customHeight="1">
      <c r="A112" s="58" t="s">
        <v>166</v>
      </c>
      <c r="D112" s="21"/>
      <c r="E112" s="21"/>
      <c r="F112" s="21"/>
      <c r="G112" s="22"/>
      <c r="H112" s="22"/>
      <c r="I112" s="22"/>
      <c r="J112" s="21"/>
    </row>
    <row r="113" spans="1:10" ht="24" customHeight="1">
      <c r="A113" s="145"/>
      <c r="D113" s="21"/>
      <c r="E113" s="21"/>
      <c r="F113" s="21"/>
      <c r="G113" s="22"/>
      <c r="H113" s="22"/>
      <c r="I113" s="22"/>
      <c r="J113" s="21"/>
    </row>
    <row r="114" spans="1:10" ht="24" customHeight="1">
      <c r="A114" s="145"/>
      <c r="D114" s="177" t="s">
        <v>1</v>
      </c>
      <c r="E114" s="177"/>
      <c r="F114" s="177"/>
      <c r="G114" s="146"/>
      <c r="H114" s="177" t="s">
        <v>2</v>
      </c>
      <c r="I114" s="177"/>
      <c r="J114" s="177"/>
    </row>
    <row r="115" spans="1:10" ht="24" customHeight="1">
      <c r="A115" s="145"/>
      <c r="D115" s="175" t="s">
        <v>153</v>
      </c>
      <c r="E115" s="175"/>
      <c r="F115" s="175"/>
      <c r="G115" s="146"/>
      <c r="H115" s="175" t="s">
        <v>153</v>
      </c>
      <c r="I115" s="175"/>
      <c r="J115" s="175"/>
    </row>
    <row r="116" spans="1:10" ht="24" customHeight="1">
      <c r="A116" s="147"/>
      <c r="D116" s="175" t="s">
        <v>152</v>
      </c>
      <c r="E116" s="175"/>
      <c r="F116" s="175"/>
      <c r="G116" s="146"/>
      <c r="H116" s="175" t="s">
        <v>152</v>
      </c>
      <c r="I116" s="175"/>
      <c r="J116" s="175"/>
    </row>
    <row r="117" spans="1:10" ht="24" customHeight="1">
      <c r="A117" s="147"/>
      <c r="D117" s="148">
        <v>2567</v>
      </c>
      <c r="E117" s="148"/>
      <c r="F117" s="148">
        <v>2566</v>
      </c>
      <c r="G117" s="148"/>
      <c r="H117" s="148">
        <v>2567</v>
      </c>
      <c r="I117" s="148"/>
      <c r="J117" s="148">
        <v>2566</v>
      </c>
    </row>
    <row r="118" spans="1:10" ht="24" customHeight="1">
      <c r="A118" s="147"/>
      <c r="D118" s="176" t="s">
        <v>80</v>
      </c>
      <c r="E118" s="176"/>
      <c r="F118" s="176"/>
      <c r="G118" s="176"/>
      <c r="H118" s="176"/>
      <c r="I118" s="176"/>
      <c r="J118" s="176"/>
    </row>
    <row r="119" spans="1:10" ht="24" customHeight="1">
      <c r="A119" s="151" t="s">
        <v>64</v>
      </c>
      <c r="D119" s="16"/>
      <c r="E119" s="16"/>
      <c r="F119" s="16"/>
      <c r="G119" s="16"/>
      <c r="H119" s="16"/>
      <c r="I119" s="16"/>
      <c r="J119" s="16"/>
    </row>
    <row r="120" spans="1:10" ht="24" customHeight="1">
      <c r="A120" s="155" t="s">
        <v>90</v>
      </c>
      <c r="D120" s="16"/>
      <c r="E120" s="16"/>
      <c r="F120" s="16"/>
      <c r="G120" s="16"/>
      <c r="H120" s="16"/>
      <c r="I120" s="16"/>
      <c r="J120" s="16"/>
    </row>
    <row r="121" spans="1:10" ht="24" customHeight="1">
      <c r="A121" s="149" t="s">
        <v>167</v>
      </c>
      <c r="D121" s="16"/>
      <c r="E121" s="16"/>
      <c r="F121" s="16"/>
      <c r="G121" s="16"/>
      <c r="H121" s="16"/>
      <c r="I121" s="16"/>
      <c r="J121" s="16"/>
    </row>
    <row r="122" spans="1:10" ht="24" customHeight="1">
      <c r="A122" s="149" t="s">
        <v>72</v>
      </c>
      <c r="D122" s="16">
        <v>763504</v>
      </c>
      <c r="E122" s="16"/>
      <c r="F122" s="16">
        <v>-459757</v>
      </c>
      <c r="G122" s="16"/>
      <c r="H122" s="16">
        <v>0</v>
      </c>
      <c r="I122" s="16"/>
      <c r="J122" s="16">
        <v>0</v>
      </c>
    </row>
    <row r="123" spans="1:10" ht="24" customHeight="1">
      <c r="A123" s="149" t="s">
        <v>164</v>
      </c>
      <c r="D123" s="16"/>
      <c r="E123" s="16"/>
      <c r="F123" s="16"/>
      <c r="G123" s="16"/>
      <c r="H123" s="16"/>
      <c r="I123" s="16"/>
      <c r="J123" s="16"/>
    </row>
    <row r="124" spans="1:10" ht="24" customHeight="1">
      <c r="A124" s="149" t="s">
        <v>59</v>
      </c>
      <c r="D124" s="29">
        <v>-152701</v>
      </c>
      <c r="E124" s="16"/>
      <c r="F124" s="29">
        <v>91951</v>
      </c>
      <c r="G124" s="16"/>
      <c r="H124" s="29">
        <v>0</v>
      </c>
      <c r="I124" s="16"/>
      <c r="J124" s="29">
        <v>0</v>
      </c>
    </row>
    <row r="125" spans="1:10" ht="24" customHeight="1">
      <c r="A125" s="149"/>
      <c r="D125" s="47">
        <f>SUM(D122:D124)</f>
        <v>610803</v>
      </c>
      <c r="E125" s="34"/>
      <c r="F125" s="47">
        <f>SUM(F122:F124)</f>
        <v>-367806</v>
      </c>
      <c r="G125" s="34"/>
      <c r="H125" s="47">
        <f>SUM(H122:H124)</f>
        <v>0</v>
      </c>
      <c r="I125" s="34"/>
      <c r="J125" s="47">
        <f>SUM(J122:J124)</f>
        <v>0</v>
      </c>
    </row>
    <row r="126" spans="1:10" ht="24" customHeight="1">
      <c r="A126" s="149"/>
      <c r="D126" s="16"/>
      <c r="E126" s="16"/>
      <c r="F126" s="16"/>
      <c r="G126" s="16"/>
      <c r="H126" s="16"/>
      <c r="I126" s="16"/>
      <c r="J126" s="16"/>
    </row>
    <row r="127" spans="1:10" ht="24" customHeight="1">
      <c r="A127" s="156" t="s">
        <v>91</v>
      </c>
      <c r="D127" s="16"/>
      <c r="E127" s="16"/>
      <c r="F127" s="16"/>
      <c r="G127" s="16"/>
      <c r="H127" s="16"/>
      <c r="I127" s="16"/>
      <c r="J127" s="16"/>
    </row>
    <row r="128" spans="1:10" ht="24" customHeight="1">
      <c r="A128" s="144" t="s">
        <v>200</v>
      </c>
      <c r="D128" s="16"/>
      <c r="E128" s="16"/>
      <c r="F128" s="16"/>
      <c r="G128" s="16"/>
      <c r="H128" s="16"/>
      <c r="I128" s="16"/>
      <c r="J128" s="16"/>
    </row>
    <row r="129" spans="1:10" ht="24" customHeight="1">
      <c r="A129" s="144" t="s">
        <v>73</v>
      </c>
      <c r="D129" s="16">
        <v>1204797</v>
      </c>
      <c r="E129" s="16"/>
      <c r="F129" s="16">
        <v>-2954142</v>
      </c>
      <c r="G129" s="16"/>
      <c r="H129" s="16">
        <v>389773</v>
      </c>
      <c r="I129" s="16"/>
      <c r="J129" s="16">
        <v>-1061852</v>
      </c>
    </row>
    <row r="130" spans="1:10" ht="24" customHeight="1">
      <c r="A130" s="149" t="s">
        <v>164</v>
      </c>
      <c r="D130" s="16"/>
      <c r="E130" s="16"/>
      <c r="F130" s="16"/>
      <c r="G130" s="16"/>
      <c r="H130" s="16"/>
      <c r="I130" s="16"/>
      <c r="J130" s="16"/>
    </row>
    <row r="131" spans="1:10" ht="24" customHeight="1">
      <c r="A131" s="149" t="s">
        <v>60</v>
      </c>
      <c r="D131" s="29">
        <v>-122725</v>
      </c>
      <c r="E131" s="16"/>
      <c r="F131" s="29">
        <v>265929</v>
      </c>
      <c r="G131" s="16"/>
      <c r="H131" s="29">
        <v>0</v>
      </c>
      <c r="I131" s="16"/>
      <c r="J131" s="29">
        <v>0</v>
      </c>
    </row>
    <row r="132" spans="1:10" ht="24" customHeight="1">
      <c r="A132" s="149"/>
      <c r="D132" s="34">
        <f>SUM(D129:D131)</f>
        <v>1082072</v>
      </c>
      <c r="E132" s="34"/>
      <c r="F132" s="34">
        <f>SUM(F129:F131)</f>
        <v>-2688213</v>
      </c>
      <c r="G132" s="34"/>
      <c r="H132" s="34">
        <f>SUM(H129:H131)</f>
        <v>389773</v>
      </c>
      <c r="I132" s="34"/>
      <c r="J132" s="34">
        <f>SUM(J129:J131)</f>
        <v>-1061852</v>
      </c>
    </row>
    <row r="133" spans="1:10" ht="24" customHeight="1">
      <c r="A133" s="151" t="s">
        <v>111</v>
      </c>
      <c r="D133" s="35">
        <f>D132+D125</f>
        <v>1692875</v>
      </c>
      <c r="E133" s="34"/>
      <c r="F133" s="35">
        <f>F132+F125</f>
        <v>-3056019</v>
      </c>
      <c r="G133" s="34"/>
      <c r="H133" s="35">
        <f>H132+H125</f>
        <v>389773</v>
      </c>
      <c r="I133" s="34"/>
      <c r="J133" s="35">
        <f>J132+J125</f>
        <v>-1061852</v>
      </c>
    </row>
    <row r="134" spans="1:10" ht="24" customHeight="1" thickBot="1">
      <c r="A134" s="151" t="s">
        <v>92</v>
      </c>
      <c r="D134" s="48">
        <f>D108+D133</f>
        <v>3163323</v>
      </c>
      <c r="E134" s="34"/>
      <c r="F134" s="48">
        <f>F108+F133</f>
        <v>-1311411</v>
      </c>
      <c r="G134" s="34"/>
      <c r="H134" s="48">
        <f>H108+H133</f>
        <v>533601</v>
      </c>
      <c r="I134" s="34"/>
      <c r="J134" s="48">
        <f>J108+J133</f>
        <v>-818723</v>
      </c>
    </row>
    <row r="135" spans="1:10" ht="24" customHeight="1" thickTop="1">
      <c r="A135" s="151"/>
      <c r="D135" s="16"/>
      <c r="E135" s="16"/>
      <c r="F135" s="16"/>
      <c r="G135" s="16"/>
      <c r="H135" s="16"/>
      <c r="I135" s="16"/>
      <c r="J135" s="16"/>
    </row>
    <row r="136" spans="1:10" ht="24" customHeight="1">
      <c r="A136" s="151" t="s">
        <v>112</v>
      </c>
      <c r="D136" s="2"/>
      <c r="E136" s="2"/>
      <c r="J136" s="6"/>
    </row>
    <row r="137" spans="1:10" ht="24" customHeight="1">
      <c r="A137" s="149" t="s">
        <v>113</v>
      </c>
      <c r="D137" s="10">
        <f>D108-D138</f>
        <v>1470422</v>
      </c>
      <c r="E137" s="10"/>
      <c r="F137" s="10">
        <f>F108-F138</f>
        <v>1744582</v>
      </c>
      <c r="G137" s="16"/>
      <c r="H137" s="10">
        <f>H108-H138</f>
        <v>143828</v>
      </c>
      <c r="I137" s="10"/>
      <c r="J137" s="10">
        <f>J108-J138</f>
        <v>243129</v>
      </c>
    </row>
    <row r="138" spans="1:10" ht="24" customHeight="1">
      <c r="A138" s="149" t="s">
        <v>114</v>
      </c>
      <c r="D138" s="10">
        <v>26</v>
      </c>
      <c r="E138" s="10"/>
      <c r="F138" s="10">
        <v>26</v>
      </c>
      <c r="G138" s="16"/>
      <c r="H138" s="29">
        <v>0</v>
      </c>
      <c r="I138" s="16"/>
      <c r="J138" s="29">
        <v>0</v>
      </c>
    </row>
    <row r="139" spans="1:10" ht="24" customHeight="1" thickBot="1">
      <c r="A139" s="151" t="s">
        <v>99</v>
      </c>
      <c r="B139" s="154"/>
      <c r="C139" s="128"/>
      <c r="D139" s="49">
        <f>SUM(D137:D138)</f>
        <v>1470448</v>
      </c>
      <c r="E139" s="44"/>
      <c r="F139" s="49">
        <f>SUM(F137:F138)</f>
        <v>1744608</v>
      </c>
      <c r="G139" s="34"/>
      <c r="H139" s="49">
        <f>SUM(H137:H138)</f>
        <v>143828</v>
      </c>
      <c r="I139" s="34"/>
      <c r="J139" s="49">
        <f>SUM(J137:J138)</f>
        <v>243129</v>
      </c>
    </row>
    <row r="140" spans="1:10" ht="24" customHeight="1" thickTop="1">
      <c r="A140" s="151"/>
      <c r="D140" s="16"/>
      <c r="E140" s="16"/>
      <c r="F140" s="16"/>
      <c r="G140" s="16"/>
      <c r="H140" s="16"/>
      <c r="I140" s="16"/>
      <c r="J140" s="16"/>
    </row>
    <row r="141" spans="1:10" ht="24" customHeight="1">
      <c r="A141" s="151" t="s">
        <v>120</v>
      </c>
      <c r="D141" s="16"/>
      <c r="E141" s="16"/>
      <c r="F141" s="16"/>
      <c r="G141" s="16"/>
      <c r="H141" s="16"/>
      <c r="I141" s="16"/>
      <c r="J141" s="16"/>
    </row>
    <row r="142" spans="1:10" ht="24" customHeight="1">
      <c r="A142" s="149" t="s">
        <v>113</v>
      </c>
      <c r="D142" s="16">
        <f>D134-D143</f>
        <v>3163297</v>
      </c>
      <c r="E142" s="16"/>
      <c r="F142" s="16">
        <f>F134-F143</f>
        <v>-1311437</v>
      </c>
      <c r="G142" s="16"/>
      <c r="H142" s="16">
        <f>H134-H143</f>
        <v>533601</v>
      </c>
      <c r="I142" s="16"/>
      <c r="J142" s="16">
        <f>J134-J143</f>
        <v>-818723</v>
      </c>
    </row>
    <row r="143" spans="1:10" ht="24" customHeight="1">
      <c r="A143" s="149" t="s">
        <v>114</v>
      </c>
      <c r="D143" s="16">
        <v>26</v>
      </c>
      <c r="E143" s="16"/>
      <c r="F143" s="16">
        <v>26</v>
      </c>
      <c r="G143" s="16"/>
      <c r="H143" s="29">
        <v>0</v>
      </c>
      <c r="I143" s="16"/>
      <c r="J143" s="29">
        <v>0</v>
      </c>
    </row>
    <row r="144" spans="1:10" ht="24" customHeight="1" thickBot="1">
      <c r="A144" s="157" t="s">
        <v>92</v>
      </c>
      <c r="B144" s="154"/>
      <c r="C144" s="128"/>
      <c r="D144" s="49">
        <f>SUM(D142:D143)</f>
        <v>3163323</v>
      </c>
      <c r="E144" s="34"/>
      <c r="F144" s="49">
        <f>SUM(F142:F143)</f>
        <v>-1311411</v>
      </c>
      <c r="G144" s="34"/>
      <c r="H144" s="49">
        <f>SUM(H142:H143)</f>
        <v>533601</v>
      </c>
      <c r="I144" s="34"/>
      <c r="J144" s="49">
        <f>SUM(J142:J143)</f>
        <v>-818723</v>
      </c>
    </row>
    <row r="145" spans="1:10" ht="24" customHeight="1" thickTop="1">
      <c r="A145" s="151"/>
      <c r="D145" s="16"/>
      <c r="E145" s="16"/>
      <c r="F145" s="16"/>
      <c r="G145" s="16"/>
      <c r="H145" s="16"/>
      <c r="I145" s="16"/>
      <c r="J145" s="16"/>
    </row>
    <row r="146" spans="1:10" ht="24" customHeight="1">
      <c r="A146" s="151" t="s">
        <v>165</v>
      </c>
      <c r="D146" s="12"/>
      <c r="E146" s="12"/>
      <c r="F146" s="12"/>
      <c r="G146" s="12"/>
      <c r="H146" s="12"/>
      <c r="I146" s="12"/>
      <c r="J146" s="12"/>
    </row>
    <row r="147" spans="1:10" ht="24" customHeight="1" thickBot="1">
      <c r="A147" s="144" t="s">
        <v>212</v>
      </c>
      <c r="D147" s="30">
        <v>6.9000000000000006E-2</v>
      </c>
      <c r="E147" s="31"/>
      <c r="F147" s="30">
        <v>8.2000000000000003E-2</v>
      </c>
      <c r="G147" s="31"/>
      <c r="H147" s="30">
        <v>7.0000000000000001E-3</v>
      </c>
      <c r="I147" s="31"/>
      <c r="J147" s="30">
        <v>1.0999999999999999E-2</v>
      </c>
    </row>
    <row r="148" spans="1:10" ht="24" customHeight="1" thickTop="1">
      <c r="D148" s="32"/>
      <c r="E148" s="32"/>
      <c r="F148" s="32"/>
      <c r="G148" s="33"/>
      <c r="H148" s="32"/>
      <c r="I148" s="33"/>
      <c r="J148" s="32"/>
    </row>
    <row r="149" spans="1:10" ht="24" customHeight="1">
      <c r="A149" s="149"/>
      <c r="D149" s="52"/>
      <c r="E149" s="2"/>
      <c r="J149" s="5"/>
    </row>
    <row r="150" spans="1:10" ht="24" customHeight="1">
      <c r="A150" s="149"/>
      <c r="D150" s="2"/>
      <c r="E150" s="2"/>
    </row>
    <row r="151" spans="1:10" ht="24" customHeight="1">
      <c r="A151" s="158"/>
      <c r="D151" s="158"/>
      <c r="E151" s="20"/>
      <c r="F151" s="19"/>
      <c r="G151" s="144"/>
      <c r="H151" s="144"/>
      <c r="I151" s="144"/>
      <c r="J151" s="144"/>
    </row>
    <row r="152" spans="1:10" ht="24" customHeight="1">
      <c r="A152" s="159"/>
      <c r="C152" s="129"/>
      <c r="D152" s="144"/>
      <c r="E152" s="50"/>
      <c r="F152" s="159"/>
      <c r="G152" s="144"/>
      <c r="H152" s="144"/>
      <c r="I152" s="144"/>
      <c r="J152" s="144"/>
    </row>
    <row r="153" spans="1:10" ht="24" customHeight="1">
      <c r="D153" s="2"/>
      <c r="E153" s="2"/>
    </row>
    <row r="154" spans="1:10" ht="24" customHeight="1">
      <c r="D154" s="2"/>
      <c r="E154" s="2"/>
    </row>
  </sheetData>
  <mergeCells count="28"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0:F40"/>
    <mergeCell ref="H40:J40"/>
    <mergeCell ref="D41:F41"/>
    <mergeCell ref="H41:J41"/>
    <mergeCell ref="D78:F78"/>
    <mergeCell ref="H78:J78"/>
    <mergeCell ref="D79:F79"/>
    <mergeCell ref="H79:J79"/>
    <mergeCell ref="D43:J43"/>
    <mergeCell ref="D80:F80"/>
    <mergeCell ref="H80:J80"/>
    <mergeCell ref="D116:F116"/>
    <mergeCell ref="H116:J116"/>
    <mergeCell ref="D118:J118"/>
    <mergeCell ref="D82:J82"/>
    <mergeCell ref="D114:F114"/>
    <mergeCell ref="H114:J114"/>
    <mergeCell ref="D115:F115"/>
    <mergeCell ref="H115:J115"/>
  </mergeCells>
  <pageMargins left="0.7" right="0.7" top="0.48" bottom="0.5" header="0.5" footer="0.5"/>
  <pageSetup paperSize="9" scale="74" firstPageNumber="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5" max="16383" man="1"/>
    <brk id="74" max="16383" man="1"/>
    <brk id="11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8497F-1DCC-4FE2-BB44-56B7FD8C60D9}">
  <dimension ref="A1:AE28"/>
  <sheetViews>
    <sheetView showGridLines="0" view="pageBreakPreview" topLeftCell="A16" zoomScale="55" zoomScaleNormal="55" zoomScaleSheetLayoutView="55" workbookViewId="0">
      <selection activeCell="J26" sqref="J26"/>
    </sheetView>
  </sheetViews>
  <sheetFormatPr defaultColWidth="10.81640625" defaultRowHeight="24" customHeight="1"/>
  <cols>
    <col min="1" max="1" width="51.08984375" style="65" customWidth="1"/>
    <col min="2" max="2" width="8.1796875" style="117" customWidth="1"/>
    <col min="3" max="3" width="1.453125" style="118" customWidth="1"/>
    <col min="4" max="4" width="16.81640625" style="118" customWidth="1"/>
    <col min="5" max="5" width="1.1796875" style="65" customWidth="1"/>
    <col min="6" max="6" width="16.81640625" style="118" customWidth="1"/>
    <col min="7" max="7" width="1.1796875" style="65" customWidth="1"/>
    <col min="8" max="8" width="16.81640625" style="65" customWidth="1"/>
    <col min="9" max="9" width="1.1796875" style="65" customWidth="1"/>
    <col min="10" max="10" width="19.453125" style="118" customWidth="1"/>
    <col min="11" max="11" width="1.1796875" style="118" customWidth="1"/>
    <col min="12" max="12" width="19.453125" style="118" customWidth="1"/>
    <col min="13" max="13" width="1.1796875" style="118" customWidth="1"/>
    <col min="14" max="14" width="19.453125" style="118" customWidth="1"/>
    <col min="15" max="15" width="1.1796875" style="118" customWidth="1"/>
    <col min="16" max="16" width="16.81640625" style="119" customWidth="1"/>
    <col min="17" max="17" width="1.1796875" style="118" customWidth="1"/>
    <col min="18" max="18" width="16.81640625" style="118" customWidth="1"/>
    <col min="19" max="19" width="1.1796875" style="65" customWidth="1"/>
    <col min="20" max="20" width="16.81640625" style="65" customWidth="1"/>
    <col min="21" max="21" width="1.1796875" style="65" customWidth="1"/>
    <col min="22" max="22" width="16.81640625" style="66" customWidth="1"/>
    <col min="23" max="23" width="1.1796875" style="65" customWidth="1"/>
    <col min="24" max="24" width="16.81640625" style="65" customWidth="1"/>
    <col min="25" max="25" width="1" style="65" customWidth="1"/>
    <col min="26" max="16384" width="10.81640625" style="65"/>
  </cols>
  <sheetData>
    <row r="1" spans="1:31" s="133" customFormat="1" ht="24" customHeight="1">
      <c r="A1" s="130" t="s">
        <v>0</v>
      </c>
      <c r="B1" s="131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2"/>
      <c r="Q1" s="130"/>
      <c r="R1" s="130"/>
      <c r="S1" s="130"/>
      <c r="T1" s="130"/>
      <c r="U1" s="130"/>
      <c r="V1" s="132"/>
      <c r="W1" s="130"/>
    </row>
    <row r="2" spans="1:31" s="133" customFormat="1" ht="24" customHeight="1">
      <c r="A2" s="130" t="s">
        <v>175</v>
      </c>
      <c r="B2" s="131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2"/>
      <c r="Q2" s="130"/>
      <c r="R2" s="130"/>
      <c r="S2" s="130"/>
      <c r="T2" s="130"/>
      <c r="U2" s="130"/>
      <c r="V2" s="132"/>
      <c r="W2" s="130"/>
      <c r="X2" s="130"/>
    </row>
    <row r="3" spans="1:31" s="57" customFormat="1" ht="24" customHeight="1">
      <c r="A3" s="59"/>
      <c r="B3" s="110"/>
      <c r="C3" s="71"/>
      <c r="D3" s="71"/>
      <c r="E3" s="71"/>
      <c r="F3" s="71"/>
      <c r="G3" s="71"/>
      <c r="H3" s="71"/>
      <c r="I3" s="71"/>
      <c r="J3" s="71"/>
      <c r="L3" s="71"/>
      <c r="N3" s="71"/>
      <c r="P3" s="66"/>
      <c r="S3" s="71"/>
      <c r="T3" s="71"/>
      <c r="U3" s="71"/>
      <c r="V3" s="64"/>
      <c r="W3" s="71"/>
      <c r="X3" s="71"/>
    </row>
    <row r="4" spans="1:31" s="113" customFormat="1" ht="24" customHeight="1">
      <c r="A4" s="111"/>
      <c r="B4" s="111"/>
      <c r="C4" s="111"/>
      <c r="D4" s="181" t="s">
        <v>1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12"/>
      <c r="Z4" s="112"/>
      <c r="AA4" s="112"/>
      <c r="AB4" s="112"/>
      <c r="AC4" s="112"/>
      <c r="AD4" s="112"/>
      <c r="AE4" s="112"/>
    </row>
    <row r="5" spans="1:31" s="113" customFormat="1" ht="24" customHeight="1">
      <c r="J5" s="178" t="s">
        <v>93</v>
      </c>
      <c r="K5" s="178"/>
      <c r="L5" s="178"/>
      <c r="M5" s="178"/>
      <c r="N5" s="178"/>
      <c r="P5" s="178" t="s">
        <v>25</v>
      </c>
      <c r="Q5" s="178"/>
      <c r="R5" s="178"/>
      <c r="V5" s="114"/>
      <c r="X5" s="114"/>
      <c r="Y5" s="179"/>
      <c r="Z5" s="179"/>
      <c r="AA5" s="179"/>
      <c r="AC5" s="116"/>
    </row>
    <row r="6" spans="1:31" ht="24" customHeight="1">
      <c r="D6" s="119"/>
      <c r="E6" s="119"/>
      <c r="F6" s="119"/>
      <c r="G6" s="119"/>
      <c r="H6" s="119"/>
      <c r="I6" s="119"/>
      <c r="J6" s="119"/>
      <c r="K6" s="119"/>
      <c r="L6" s="66" t="s">
        <v>168</v>
      </c>
      <c r="M6" s="119"/>
      <c r="N6" s="66"/>
      <c r="O6" s="119"/>
      <c r="Q6" s="119"/>
      <c r="R6" s="119"/>
      <c r="S6" s="119"/>
      <c r="T6" s="119"/>
      <c r="U6" s="119"/>
      <c r="V6" s="119"/>
      <c r="W6" s="119"/>
      <c r="X6" s="119"/>
    </row>
    <row r="7" spans="1:31" ht="24" customHeight="1">
      <c r="B7" s="68"/>
      <c r="C7" s="65"/>
      <c r="D7" s="65"/>
      <c r="F7" s="65"/>
      <c r="J7" s="66" t="s">
        <v>168</v>
      </c>
      <c r="K7" s="119"/>
      <c r="L7" s="119" t="s">
        <v>171</v>
      </c>
      <c r="M7" s="119"/>
      <c r="N7" s="119"/>
      <c r="O7" s="119"/>
      <c r="Q7" s="119"/>
      <c r="R7" s="119"/>
      <c r="S7" s="120"/>
      <c r="W7" s="120"/>
    </row>
    <row r="8" spans="1:31" ht="24" customHeight="1">
      <c r="B8" s="68"/>
      <c r="C8" s="65"/>
      <c r="D8" s="65"/>
      <c r="F8" s="65"/>
      <c r="J8" s="66" t="s">
        <v>63</v>
      </c>
      <c r="K8" s="119"/>
      <c r="L8" s="119" t="s">
        <v>172</v>
      </c>
      <c r="M8" s="119"/>
      <c r="N8" s="119"/>
      <c r="O8" s="119"/>
      <c r="S8" s="120"/>
      <c r="V8" s="119"/>
      <c r="W8" s="120"/>
    </row>
    <row r="9" spans="1:31" ht="24" customHeight="1">
      <c r="B9" s="68"/>
      <c r="C9" s="65"/>
      <c r="D9" s="65"/>
      <c r="F9" s="65"/>
      <c r="H9" s="119" t="s">
        <v>121</v>
      </c>
      <c r="J9" s="66" t="s">
        <v>169</v>
      </c>
      <c r="L9" s="119" t="s">
        <v>95</v>
      </c>
      <c r="N9" s="119"/>
      <c r="S9" s="120"/>
      <c r="T9" s="119"/>
      <c r="W9" s="120"/>
    </row>
    <row r="10" spans="1:31" s="66" customFormat="1" ht="24" customHeight="1">
      <c r="B10" s="68"/>
      <c r="C10" s="80"/>
      <c r="D10" s="119" t="s">
        <v>61</v>
      </c>
      <c r="F10" s="119"/>
      <c r="H10" s="119" t="s">
        <v>146</v>
      </c>
      <c r="J10" s="66" t="s">
        <v>170</v>
      </c>
      <c r="K10" s="118"/>
      <c r="L10" s="119" t="s">
        <v>96</v>
      </c>
      <c r="M10" s="118"/>
      <c r="N10" s="119" t="s">
        <v>173</v>
      </c>
      <c r="O10" s="118"/>
      <c r="P10" s="119" t="s">
        <v>97</v>
      </c>
      <c r="Q10" s="118"/>
      <c r="S10" s="119"/>
      <c r="T10" s="119" t="s">
        <v>115</v>
      </c>
      <c r="U10" s="119"/>
      <c r="V10" s="66" t="s">
        <v>39</v>
      </c>
      <c r="W10" s="119"/>
      <c r="X10" s="66" t="s">
        <v>115</v>
      </c>
    </row>
    <row r="11" spans="1:31" s="66" customFormat="1" ht="24" customHeight="1">
      <c r="B11" s="68" t="s">
        <v>3</v>
      </c>
      <c r="D11" s="119" t="s">
        <v>41</v>
      </c>
      <c r="F11" s="119" t="s">
        <v>87</v>
      </c>
      <c r="H11" s="119" t="s">
        <v>147</v>
      </c>
      <c r="J11" s="124" t="s">
        <v>94</v>
      </c>
      <c r="L11" s="119" t="s">
        <v>94</v>
      </c>
      <c r="N11" s="66" t="s">
        <v>174</v>
      </c>
      <c r="P11" s="66" t="s">
        <v>98</v>
      </c>
      <c r="R11" s="119" t="s">
        <v>42</v>
      </c>
      <c r="T11" s="66" t="s">
        <v>116</v>
      </c>
      <c r="V11" s="119" t="s">
        <v>40</v>
      </c>
      <c r="X11" s="119" t="s">
        <v>124</v>
      </c>
    </row>
    <row r="12" spans="1:31" ht="24" customHeight="1">
      <c r="B12" s="68"/>
      <c r="D12" s="180" t="s">
        <v>80</v>
      </c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</row>
    <row r="13" spans="1:31" ht="24" customHeight="1">
      <c r="A13" s="71" t="s">
        <v>156</v>
      </c>
      <c r="B13" s="68"/>
      <c r="K13" s="65"/>
      <c r="P13" s="118"/>
      <c r="V13" s="65"/>
    </row>
    <row r="14" spans="1:31" ht="24" customHeight="1">
      <c r="A14" s="71" t="s">
        <v>78</v>
      </c>
      <c r="B14" s="68"/>
      <c r="D14" s="72">
        <v>21183661</v>
      </c>
      <c r="E14" s="72"/>
      <c r="F14" s="72">
        <v>9627913</v>
      </c>
      <c r="G14" s="71"/>
      <c r="H14" s="72">
        <v>890</v>
      </c>
      <c r="I14" s="71"/>
      <c r="J14" s="72">
        <v>-167768</v>
      </c>
      <c r="K14" s="72"/>
      <c r="L14" s="72">
        <v>-7844055</v>
      </c>
      <c r="M14" s="72"/>
      <c r="N14" s="72">
        <f>SUM(J14,L14)</f>
        <v>-8011823</v>
      </c>
      <c r="O14" s="72"/>
      <c r="P14" s="72">
        <v>1880867</v>
      </c>
      <c r="Q14" s="72"/>
      <c r="R14" s="72">
        <v>11279350</v>
      </c>
      <c r="S14" s="71"/>
      <c r="T14" s="72">
        <f>SUM(D14:H14,N14:R14)</f>
        <v>35960858</v>
      </c>
      <c r="U14" s="72"/>
      <c r="V14" s="72">
        <v>2</v>
      </c>
      <c r="W14" s="71"/>
      <c r="X14" s="72">
        <f>SUM(T14:V14)</f>
        <v>35960860</v>
      </c>
    </row>
    <row r="15" spans="1:31" ht="24" customHeight="1">
      <c r="A15" s="71"/>
      <c r="B15" s="68"/>
      <c r="D15" s="72"/>
      <c r="E15" s="72"/>
      <c r="F15" s="72"/>
      <c r="G15" s="71"/>
      <c r="H15" s="72"/>
      <c r="I15" s="71"/>
      <c r="J15" s="72"/>
      <c r="K15" s="72"/>
      <c r="L15" s="72"/>
      <c r="M15" s="72"/>
      <c r="N15" s="72"/>
      <c r="O15" s="72"/>
      <c r="P15" s="72"/>
      <c r="Q15" s="72"/>
      <c r="R15" s="72"/>
      <c r="S15" s="71"/>
      <c r="T15" s="72"/>
      <c r="U15" s="72"/>
      <c r="V15" s="72"/>
      <c r="W15" s="71"/>
      <c r="X15" s="72"/>
    </row>
    <row r="16" spans="1:31" ht="24" customHeight="1">
      <c r="A16" s="137" t="s">
        <v>176</v>
      </c>
      <c r="B16" s="68"/>
      <c r="D16" s="72"/>
      <c r="E16" s="72"/>
      <c r="F16" s="72"/>
      <c r="G16" s="71"/>
      <c r="H16" s="72"/>
      <c r="I16" s="71"/>
      <c r="J16" s="72"/>
      <c r="K16" s="72"/>
      <c r="L16" s="72"/>
      <c r="M16" s="72"/>
      <c r="N16" s="72"/>
      <c r="O16" s="72"/>
      <c r="P16" s="72"/>
      <c r="Q16" s="72"/>
      <c r="R16" s="72"/>
      <c r="S16" s="71"/>
      <c r="T16" s="72"/>
      <c r="U16" s="72"/>
      <c r="V16" s="72"/>
      <c r="W16" s="71"/>
      <c r="X16" s="72"/>
    </row>
    <row r="17" spans="1:25" ht="24" customHeight="1">
      <c r="A17" s="138" t="s">
        <v>177</v>
      </c>
      <c r="B17" s="68">
        <v>16</v>
      </c>
      <c r="D17" s="17">
        <v>0</v>
      </c>
      <c r="E17" s="71"/>
      <c r="F17" s="17">
        <v>0</v>
      </c>
      <c r="G17" s="71"/>
      <c r="H17" s="17">
        <v>0</v>
      </c>
      <c r="I17" s="71"/>
      <c r="J17" s="17">
        <v>0</v>
      </c>
      <c r="K17" s="71"/>
      <c r="L17" s="17">
        <v>0</v>
      </c>
      <c r="M17" s="71"/>
      <c r="N17" s="17">
        <f>SUM(J17,L17)</f>
        <v>0</v>
      </c>
      <c r="O17" s="71"/>
      <c r="P17" s="17">
        <v>0</v>
      </c>
      <c r="Q17" s="71"/>
      <c r="R17" s="17">
        <v>-635508</v>
      </c>
      <c r="S17" s="71"/>
      <c r="T17" s="17">
        <f>SUM(D17:H17,N17:R17)</f>
        <v>-635508</v>
      </c>
      <c r="U17" s="71"/>
      <c r="V17" s="17">
        <v>-26</v>
      </c>
      <c r="W17" s="71"/>
      <c r="X17" s="17">
        <f>SUM(T17:W17)</f>
        <v>-635534</v>
      </c>
    </row>
    <row r="18" spans="1:25" ht="24" customHeight="1">
      <c r="A18" s="71" t="s">
        <v>178</v>
      </c>
      <c r="B18" s="68"/>
      <c r="D18" s="100">
        <f>SUM(D17)</f>
        <v>0</v>
      </c>
      <c r="E18" s="102"/>
      <c r="F18" s="100">
        <f>SUM(F17)</f>
        <v>0</v>
      </c>
      <c r="G18" s="102"/>
      <c r="H18" s="100">
        <f>SUM(H17)</f>
        <v>0</v>
      </c>
      <c r="I18" s="102"/>
      <c r="J18" s="100">
        <f>SUM(J17)</f>
        <v>0</v>
      </c>
      <c r="K18" s="72"/>
      <c r="L18" s="100">
        <f>SUM(L17)</f>
        <v>0</v>
      </c>
      <c r="M18" s="72"/>
      <c r="N18" s="100">
        <f>SUM(N17)</f>
        <v>0</v>
      </c>
      <c r="O18" s="72"/>
      <c r="P18" s="100">
        <f>SUM(P17)</f>
        <v>0</v>
      </c>
      <c r="Q18" s="72"/>
      <c r="R18" s="100">
        <f>SUM(R17)</f>
        <v>-635508</v>
      </c>
      <c r="S18" s="72"/>
      <c r="T18" s="100">
        <f>SUM(T17)</f>
        <v>-635508</v>
      </c>
      <c r="U18" s="72"/>
      <c r="V18" s="100">
        <f>SUM(V17)</f>
        <v>-26</v>
      </c>
      <c r="W18" s="72"/>
      <c r="X18" s="100">
        <f>SUM(X17)</f>
        <v>-635534</v>
      </c>
    </row>
    <row r="19" spans="1:25" ht="24" customHeight="1">
      <c r="A19" s="71"/>
      <c r="B19" s="68"/>
      <c r="D19" s="72"/>
      <c r="E19" s="72"/>
      <c r="F19" s="72"/>
      <c r="G19" s="71"/>
      <c r="H19" s="72"/>
      <c r="I19" s="71"/>
      <c r="J19" s="72"/>
      <c r="K19" s="72"/>
      <c r="L19" s="72"/>
      <c r="M19" s="72"/>
      <c r="N19" s="72"/>
      <c r="O19" s="72"/>
      <c r="P19" s="72"/>
      <c r="Q19" s="72"/>
      <c r="R19" s="72"/>
      <c r="S19" s="71"/>
      <c r="T19" s="72"/>
      <c r="U19" s="72"/>
      <c r="V19" s="72"/>
      <c r="W19" s="71"/>
      <c r="X19" s="72"/>
    </row>
    <row r="20" spans="1:25" ht="24" customHeight="1">
      <c r="A20" s="139" t="s">
        <v>179</v>
      </c>
      <c r="B20" s="68"/>
      <c r="D20" s="72"/>
      <c r="E20" s="72"/>
      <c r="F20" s="72"/>
      <c r="G20" s="71"/>
      <c r="H20" s="72"/>
      <c r="I20" s="71"/>
      <c r="J20" s="72"/>
      <c r="K20" s="72"/>
      <c r="L20" s="72"/>
      <c r="M20" s="72"/>
      <c r="N20" s="72"/>
      <c r="O20" s="72"/>
      <c r="P20" s="72"/>
      <c r="Q20" s="72"/>
      <c r="R20" s="72"/>
      <c r="S20" s="71"/>
      <c r="T20" s="72"/>
      <c r="U20" s="72"/>
      <c r="V20" s="72"/>
      <c r="W20" s="71"/>
      <c r="X20" s="72"/>
    </row>
    <row r="21" spans="1:25" ht="24" customHeight="1">
      <c r="A21" s="138" t="s">
        <v>99</v>
      </c>
      <c r="B21" s="68"/>
      <c r="D21" s="70">
        <v>0</v>
      </c>
      <c r="E21" s="70"/>
      <c r="F21" s="70">
        <v>0</v>
      </c>
      <c r="H21" s="70">
        <v>0</v>
      </c>
      <c r="I21" s="70"/>
      <c r="J21" s="70">
        <v>0</v>
      </c>
      <c r="K21" s="65"/>
      <c r="L21" s="70">
        <v>0</v>
      </c>
      <c r="M21" s="70"/>
      <c r="N21" s="70">
        <f>SUM(J21,L21)</f>
        <v>0</v>
      </c>
      <c r="P21" s="70">
        <v>0</v>
      </c>
      <c r="Q21" s="70"/>
      <c r="R21" s="70">
        <v>1470422</v>
      </c>
      <c r="S21" s="70"/>
      <c r="T21" s="70">
        <f>SUM(D21:I21,N21:R21)</f>
        <v>1470422</v>
      </c>
      <c r="U21" s="70"/>
      <c r="V21" s="70">
        <v>26</v>
      </c>
      <c r="W21" s="70"/>
      <c r="X21" s="70">
        <f>SUM(T21:V21)</f>
        <v>1470448</v>
      </c>
    </row>
    <row r="22" spans="1:25" ht="24" customHeight="1">
      <c r="A22" s="138" t="s">
        <v>64</v>
      </c>
      <c r="B22" s="68"/>
      <c r="D22" s="95">
        <v>0</v>
      </c>
      <c r="E22" s="70"/>
      <c r="F22" s="95">
        <v>0</v>
      </c>
      <c r="H22" s="95">
        <v>0</v>
      </c>
      <c r="I22" s="70"/>
      <c r="J22" s="95">
        <v>610803</v>
      </c>
      <c r="K22" s="65"/>
      <c r="L22" s="95">
        <v>1082072</v>
      </c>
      <c r="M22" s="70"/>
      <c r="N22" s="95">
        <f>SUM(J22,L22)</f>
        <v>1692875</v>
      </c>
      <c r="O22" s="70"/>
      <c r="P22" s="95">
        <v>0</v>
      </c>
      <c r="Q22" s="70"/>
      <c r="R22" s="95">
        <v>0</v>
      </c>
      <c r="S22" s="70"/>
      <c r="T22" s="95">
        <f>SUM(D22:I22,N22:R22)</f>
        <v>1692875</v>
      </c>
      <c r="U22" s="70"/>
      <c r="V22" s="95">
        <v>0</v>
      </c>
      <c r="W22" s="70"/>
      <c r="X22" s="95">
        <f>SUM(T22:V22)</f>
        <v>1692875</v>
      </c>
      <c r="Y22" s="74"/>
    </row>
    <row r="23" spans="1:25" ht="24" customHeight="1">
      <c r="A23" s="71" t="s">
        <v>180</v>
      </c>
      <c r="B23" s="121"/>
      <c r="C23" s="122"/>
      <c r="D23" s="100">
        <f>D22+D21</f>
        <v>0</v>
      </c>
      <c r="E23" s="72"/>
      <c r="F23" s="100">
        <f>F22+F21</f>
        <v>0</v>
      </c>
      <c r="G23" s="102"/>
      <c r="H23" s="100">
        <f>H22+H21</f>
        <v>0</v>
      </c>
      <c r="I23" s="72"/>
      <c r="J23" s="100">
        <f>J22+J21</f>
        <v>610803</v>
      </c>
      <c r="K23" s="72"/>
      <c r="L23" s="100">
        <f>L22+L21</f>
        <v>1082072</v>
      </c>
      <c r="M23" s="72"/>
      <c r="N23" s="100">
        <f>N22+N21</f>
        <v>1692875</v>
      </c>
      <c r="O23" s="72"/>
      <c r="P23" s="100">
        <f>P22+P21</f>
        <v>0</v>
      </c>
      <c r="Q23" s="72"/>
      <c r="R23" s="100">
        <f>R22+R21</f>
        <v>1470422</v>
      </c>
      <c r="S23" s="72"/>
      <c r="T23" s="100">
        <f>SUM(D23:I23,N23:R23)</f>
        <v>3163297</v>
      </c>
      <c r="U23" s="72"/>
      <c r="V23" s="100">
        <f>V22+V21</f>
        <v>26</v>
      </c>
      <c r="W23" s="72"/>
      <c r="X23" s="100">
        <f>X22+X21</f>
        <v>3163323</v>
      </c>
    </row>
    <row r="24" spans="1:25" ht="24" customHeight="1">
      <c r="A24" s="71"/>
      <c r="B24" s="121"/>
      <c r="C24" s="122"/>
      <c r="D24" s="72"/>
      <c r="E24" s="102"/>
      <c r="F24" s="72"/>
      <c r="G24" s="102"/>
      <c r="H24" s="72"/>
      <c r="I24" s="10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</row>
    <row r="25" spans="1:25" ht="24" customHeight="1">
      <c r="A25" s="71" t="s">
        <v>181</v>
      </c>
      <c r="B25" s="68">
        <v>8.1</v>
      </c>
      <c r="C25" s="122"/>
      <c r="D25" s="17">
        <v>0</v>
      </c>
      <c r="E25" s="72"/>
      <c r="F25" s="17">
        <v>0</v>
      </c>
      <c r="G25" s="71"/>
      <c r="H25" s="17">
        <v>0</v>
      </c>
      <c r="I25" s="71"/>
      <c r="J25" s="17">
        <v>0</v>
      </c>
      <c r="K25" s="72"/>
      <c r="L25" s="140">
        <v>1402629</v>
      </c>
      <c r="M25" s="72"/>
      <c r="N25" s="140">
        <f>SUM(J25,L25)</f>
        <v>1402629</v>
      </c>
      <c r="O25" s="72"/>
      <c r="P25" s="17">
        <v>0</v>
      </c>
      <c r="Q25" s="72"/>
      <c r="R25" s="140">
        <f>-N25</f>
        <v>-1402629</v>
      </c>
      <c r="S25" s="71"/>
      <c r="T25" s="140">
        <f>SUM(D25:I25,N25:R25)</f>
        <v>0</v>
      </c>
      <c r="U25" s="72"/>
      <c r="V25" s="17">
        <v>0</v>
      </c>
      <c r="W25" s="71"/>
      <c r="X25" s="140">
        <f>SUM(T25:V25)</f>
        <v>0</v>
      </c>
    </row>
    <row r="26" spans="1:25" ht="24" customHeight="1">
      <c r="A26" s="71"/>
      <c r="B26" s="110"/>
      <c r="C26" s="122"/>
      <c r="D26" s="72"/>
      <c r="E26" s="72"/>
      <c r="F26" s="72"/>
      <c r="G26" s="71"/>
      <c r="H26" s="72"/>
      <c r="I26" s="71"/>
      <c r="J26" s="72"/>
      <c r="K26" s="72"/>
      <c r="L26" s="72"/>
      <c r="M26" s="72"/>
      <c r="N26" s="72"/>
      <c r="O26" s="72"/>
      <c r="P26" s="72"/>
      <c r="Q26" s="72"/>
      <c r="R26" s="72"/>
      <c r="S26" s="71"/>
      <c r="T26" s="72"/>
      <c r="U26" s="72"/>
      <c r="V26" s="72"/>
      <c r="W26" s="71"/>
      <c r="X26" s="72"/>
    </row>
    <row r="27" spans="1:25" ht="24" customHeight="1" thickBot="1">
      <c r="A27" s="71" t="s">
        <v>157</v>
      </c>
      <c r="B27" s="121"/>
      <c r="C27" s="122"/>
      <c r="D27" s="123">
        <f>SUM(D14:D14,D18,D23,D25)</f>
        <v>21183661</v>
      </c>
      <c r="E27" s="72"/>
      <c r="F27" s="123">
        <f>SUM(F14:F14,F18,F23,F25)</f>
        <v>9627913</v>
      </c>
      <c r="G27" s="102"/>
      <c r="H27" s="123">
        <f>SUM(H14:H14,H18,H23,H25)</f>
        <v>890</v>
      </c>
      <c r="I27" s="102"/>
      <c r="J27" s="123">
        <f>SUM(J14:J14,J18,J23,J25)</f>
        <v>443035</v>
      </c>
      <c r="K27" s="72"/>
      <c r="L27" s="123">
        <f>SUM(L14:L14,L18,L23,L25)</f>
        <v>-5359354</v>
      </c>
      <c r="M27" s="72"/>
      <c r="N27" s="123">
        <f>SUM(N14:N14,N18,N23,N25)</f>
        <v>-4916319</v>
      </c>
      <c r="O27" s="72"/>
      <c r="P27" s="123">
        <f>SUM(P14:P14,P18,P23,P25)</f>
        <v>1880867</v>
      </c>
      <c r="Q27" s="72"/>
      <c r="R27" s="123">
        <f>SUM(R14:R14,R18,R23,R25)</f>
        <v>10711635</v>
      </c>
      <c r="S27" s="72"/>
      <c r="T27" s="123">
        <f>SUM(T14:T14,T18,T23,T25)</f>
        <v>38488647</v>
      </c>
      <c r="U27" s="72"/>
      <c r="V27" s="123">
        <f>SUM(V14:V14,V18,V23,V25)</f>
        <v>2</v>
      </c>
      <c r="W27" s="72"/>
      <c r="X27" s="123">
        <f>SUM(X14:X14,X18,X23,X25)</f>
        <v>38488649</v>
      </c>
    </row>
    <row r="28" spans="1:25" ht="24" customHeight="1" thickTop="1"/>
  </sheetData>
  <mergeCells count="5">
    <mergeCell ref="P5:R5"/>
    <mergeCell ref="Y5:AA5"/>
    <mergeCell ref="D12:X12"/>
    <mergeCell ref="J5:N5"/>
    <mergeCell ref="D4:X4"/>
  </mergeCells>
  <pageMargins left="0.7" right="0.7" top="0.48" bottom="0.5" header="0.5" footer="0.5"/>
  <pageSetup paperSize="9" scale="50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24" max="27" man="1"/>
  </colBreaks>
  <ignoredErrors>
    <ignoredError sqref="T22:V25 T21:U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3A206-1F10-4550-9735-10725DEBF7D9}">
  <dimension ref="A1:AE28"/>
  <sheetViews>
    <sheetView showGridLines="0" view="pageBreakPreview" topLeftCell="A11" zoomScale="55" zoomScaleNormal="70" zoomScaleSheetLayoutView="55" workbookViewId="0">
      <selection activeCell="B11" sqref="B11"/>
    </sheetView>
  </sheetViews>
  <sheetFormatPr defaultColWidth="10.81640625" defaultRowHeight="21.5"/>
  <cols>
    <col min="1" max="1" width="50.81640625" style="65" customWidth="1"/>
    <col min="2" max="2" width="8.1796875" style="117" customWidth="1"/>
    <col min="3" max="3" width="1.453125" style="118" customWidth="1"/>
    <col min="4" max="4" width="16.81640625" style="118" customWidth="1"/>
    <col min="5" max="5" width="1.1796875" style="65" customWidth="1"/>
    <col min="6" max="6" width="16.81640625" style="118" customWidth="1"/>
    <col min="7" max="7" width="1.1796875" style="65" customWidth="1"/>
    <col min="8" max="8" width="16.81640625" style="65" customWidth="1"/>
    <col min="9" max="9" width="1.1796875" style="65" customWidth="1"/>
    <col min="10" max="10" width="19.453125" style="118" customWidth="1"/>
    <col min="11" max="11" width="1.1796875" style="118" customWidth="1"/>
    <col min="12" max="12" width="19.453125" style="119" customWidth="1"/>
    <col min="13" max="13" width="1.1796875" style="118" customWidth="1"/>
    <col min="14" max="14" width="19.453125" style="118" customWidth="1"/>
    <col min="15" max="15" width="1.1796875" style="65" customWidth="1"/>
    <col min="16" max="16" width="16.81640625" style="65" customWidth="1"/>
    <col min="17" max="17" width="1.1796875" style="65" customWidth="1"/>
    <col min="18" max="18" width="16.81640625" style="66" customWidth="1"/>
    <col min="19" max="19" width="1.1796875" style="65" customWidth="1"/>
    <col min="20" max="20" width="16.81640625" style="65" customWidth="1"/>
    <col min="21" max="21" width="1" style="65" customWidth="1"/>
    <col min="22" max="22" width="16.81640625" style="65" customWidth="1"/>
    <col min="23" max="23" width="1" style="65" customWidth="1"/>
    <col min="24" max="24" width="16.81640625" style="65" customWidth="1"/>
    <col min="25" max="25" width="1" style="65" customWidth="1"/>
    <col min="26" max="16384" width="10.81640625" style="65"/>
  </cols>
  <sheetData>
    <row r="1" spans="1:31" s="133" customFormat="1" ht="24" customHeight="1">
      <c r="A1" s="130" t="s">
        <v>0</v>
      </c>
      <c r="B1" s="131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2"/>
      <c r="Q1" s="130"/>
      <c r="R1" s="130"/>
      <c r="S1" s="130"/>
      <c r="T1" s="130"/>
      <c r="U1" s="130"/>
      <c r="V1" s="132"/>
      <c r="W1" s="130"/>
    </row>
    <row r="2" spans="1:31" s="133" customFormat="1" ht="24" customHeight="1">
      <c r="A2" s="130" t="s">
        <v>175</v>
      </c>
      <c r="B2" s="131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2"/>
      <c r="Q2" s="130"/>
      <c r="R2" s="130"/>
      <c r="S2" s="130"/>
      <c r="T2" s="130"/>
      <c r="U2" s="130"/>
      <c r="V2" s="132"/>
      <c r="W2" s="130"/>
      <c r="X2" s="130"/>
    </row>
    <row r="3" spans="1:31" s="57" customFormat="1" ht="24" customHeight="1">
      <c r="A3" s="59"/>
      <c r="B3" s="110"/>
      <c r="C3" s="71"/>
      <c r="D3" s="71"/>
      <c r="E3" s="71"/>
      <c r="F3" s="71"/>
      <c r="G3" s="71"/>
      <c r="H3" s="71"/>
      <c r="I3" s="71"/>
      <c r="J3" s="71"/>
      <c r="L3" s="71"/>
      <c r="N3" s="71"/>
      <c r="P3" s="66"/>
      <c r="S3" s="71"/>
      <c r="T3" s="71"/>
      <c r="U3" s="71"/>
      <c r="V3" s="64"/>
      <c r="W3" s="71"/>
      <c r="X3" s="71"/>
    </row>
    <row r="4" spans="1:31" s="113" customFormat="1" ht="24" customHeight="1">
      <c r="A4" s="111"/>
      <c r="B4" s="111"/>
      <c r="C4" s="111"/>
      <c r="D4" s="181" t="s">
        <v>1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12"/>
      <c r="Z4" s="112"/>
      <c r="AA4" s="112"/>
      <c r="AB4" s="112"/>
      <c r="AC4" s="112"/>
      <c r="AD4" s="112"/>
      <c r="AE4" s="112"/>
    </row>
    <row r="5" spans="1:31" s="113" customFormat="1" ht="24" customHeight="1">
      <c r="J5" s="178" t="s">
        <v>93</v>
      </c>
      <c r="K5" s="178"/>
      <c r="L5" s="178"/>
      <c r="M5" s="178"/>
      <c r="N5" s="178"/>
      <c r="P5" s="178" t="s">
        <v>25</v>
      </c>
      <c r="Q5" s="178"/>
      <c r="R5" s="178"/>
      <c r="V5" s="114"/>
      <c r="X5" s="114"/>
      <c r="Y5" s="179"/>
      <c r="Z5" s="179"/>
      <c r="AA5" s="179"/>
      <c r="AC5" s="116"/>
    </row>
    <row r="6" spans="1:31" ht="24" customHeight="1">
      <c r="D6" s="119"/>
      <c r="E6" s="119"/>
      <c r="F6" s="119"/>
      <c r="G6" s="119"/>
      <c r="H6" s="119"/>
      <c r="I6" s="119"/>
      <c r="J6" s="119"/>
      <c r="K6" s="119"/>
      <c r="L6" s="66" t="s">
        <v>168</v>
      </c>
      <c r="M6" s="119"/>
      <c r="N6" s="66"/>
      <c r="O6" s="119"/>
      <c r="P6" s="119"/>
      <c r="Q6" s="119"/>
      <c r="R6" s="119"/>
      <c r="S6" s="119"/>
      <c r="T6" s="119"/>
      <c r="U6" s="119"/>
      <c r="V6" s="119"/>
      <c r="W6" s="119"/>
      <c r="X6" s="119"/>
    </row>
    <row r="7" spans="1:31" ht="24" customHeight="1">
      <c r="B7" s="68"/>
      <c r="C7" s="65"/>
      <c r="D7" s="65"/>
      <c r="F7" s="65"/>
      <c r="J7" s="66" t="s">
        <v>168</v>
      </c>
      <c r="K7" s="119"/>
      <c r="L7" s="119" t="s">
        <v>171</v>
      </c>
      <c r="M7" s="119"/>
      <c r="N7" s="119"/>
      <c r="O7" s="119"/>
      <c r="P7" s="119"/>
      <c r="Q7" s="119"/>
      <c r="R7" s="119"/>
      <c r="S7" s="120"/>
      <c r="V7" s="66"/>
      <c r="W7" s="120"/>
    </row>
    <row r="8" spans="1:31" ht="24" customHeight="1">
      <c r="B8" s="68"/>
      <c r="C8" s="65"/>
      <c r="D8" s="65"/>
      <c r="F8" s="65"/>
      <c r="J8" s="66" t="s">
        <v>63</v>
      </c>
      <c r="K8" s="119"/>
      <c r="L8" s="119" t="s">
        <v>172</v>
      </c>
      <c r="M8" s="119"/>
      <c r="N8" s="119"/>
      <c r="O8" s="119"/>
      <c r="P8" s="119"/>
      <c r="Q8" s="118"/>
      <c r="R8" s="118"/>
      <c r="S8" s="120"/>
      <c r="V8" s="119"/>
      <c r="W8" s="120"/>
    </row>
    <row r="9" spans="1:31" ht="24" customHeight="1">
      <c r="B9" s="68"/>
      <c r="C9" s="65"/>
      <c r="D9" s="65"/>
      <c r="F9" s="65"/>
      <c r="H9" s="119" t="s">
        <v>121</v>
      </c>
      <c r="J9" s="66" t="s">
        <v>169</v>
      </c>
      <c r="L9" s="119" t="s">
        <v>95</v>
      </c>
      <c r="N9" s="119"/>
      <c r="O9" s="118"/>
      <c r="P9" s="119"/>
      <c r="Q9" s="118"/>
      <c r="R9" s="118"/>
      <c r="S9" s="120"/>
      <c r="T9" s="119"/>
      <c r="V9" s="66"/>
      <c r="W9" s="120"/>
    </row>
    <row r="10" spans="1:31" s="66" customFormat="1" ht="24" customHeight="1">
      <c r="B10" s="68"/>
      <c r="C10" s="80"/>
      <c r="D10" s="119" t="s">
        <v>61</v>
      </c>
      <c r="F10" s="119"/>
      <c r="H10" s="119" t="s">
        <v>146</v>
      </c>
      <c r="J10" s="66" t="s">
        <v>170</v>
      </c>
      <c r="K10" s="118"/>
      <c r="L10" s="119" t="s">
        <v>96</v>
      </c>
      <c r="M10" s="118"/>
      <c r="N10" s="119" t="s">
        <v>173</v>
      </c>
      <c r="O10" s="118"/>
      <c r="P10" s="119" t="s">
        <v>97</v>
      </c>
      <c r="Q10" s="118"/>
      <c r="S10" s="119"/>
      <c r="T10" s="119" t="s">
        <v>115</v>
      </c>
      <c r="U10" s="119"/>
      <c r="V10" s="66" t="s">
        <v>39</v>
      </c>
      <c r="W10" s="119"/>
      <c r="X10" s="66" t="s">
        <v>115</v>
      </c>
    </row>
    <row r="11" spans="1:31" s="66" customFormat="1" ht="24" customHeight="1">
      <c r="B11" s="163" t="s">
        <v>3</v>
      </c>
      <c r="D11" s="119" t="s">
        <v>41</v>
      </c>
      <c r="F11" s="119" t="s">
        <v>87</v>
      </c>
      <c r="H11" s="119" t="s">
        <v>147</v>
      </c>
      <c r="J11" s="124" t="s">
        <v>94</v>
      </c>
      <c r="L11" s="119" t="s">
        <v>94</v>
      </c>
      <c r="N11" s="66" t="s">
        <v>174</v>
      </c>
      <c r="P11" s="66" t="s">
        <v>98</v>
      </c>
      <c r="R11" s="119" t="s">
        <v>42</v>
      </c>
      <c r="T11" s="66" t="s">
        <v>116</v>
      </c>
      <c r="V11" s="119" t="s">
        <v>40</v>
      </c>
      <c r="X11" s="119" t="s">
        <v>124</v>
      </c>
    </row>
    <row r="12" spans="1:31" ht="24" customHeight="1">
      <c r="B12" s="68"/>
      <c r="D12" s="180" t="s">
        <v>80</v>
      </c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</row>
    <row r="13" spans="1:31" ht="24" customHeight="1">
      <c r="A13" s="71" t="s">
        <v>154</v>
      </c>
      <c r="B13" s="68"/>
      <c r="K13" s="65"/>
      <c r="L13" s="118"/>
      <c r="O13" s="118"/>
      <c r="P13" s="118"/>
      <c r="Q13" s="118"/>
      <c r="R13" s="118"/>
    </row>
    <row r="14" spans="1:31" ht="24" customHeight="1">
      <c r="A14" s="71" t="s">
        <v>74</v>
      </c>
      <c r="B14" s="68"/>
      <c r="D14" s="72">
        <v>21183661</v>
      </c>
      <c r="E14" s="72"/>
      <c r="F14" s="72">
        <v>9627913</v>
      </c>
      <c r="G14" s="71"/>
      <c r="H14" s="72">
        <v>890</v>
      </c>
      <c r="I14" s="71"/>
      <c r="J14" s="72">
        <v>-414166</v>
      </c>
      <c r="K14" s="72"/>
      <c r="L14" s="72">
        <v>-6378973</v>
      </c>
      <c r="M14" s="72"/>
      <c r="N14" s="72">
        <f>SUM(J14,L14)</f>
        <v>-6793139</v>
      </c>
      <c r="O14" s="72"/>
      <c r="P14" s="72">
        <v>1751367</v>
      </c>
      <c r="Q14" s="72"/>
      <c r="R14" s="72">
        <v>11099891</v>
      </c>
      <c r="S14" s="71"/>
      <c r="T14" s="72">
        <f>SUM(D14:H14,N14:R14)</f>
        <v>36870583</v>
      </c>
      <c r="U14" s="72"/>
      <c r="V14" s="72">
        <v>2</v>
      </c>
      <c r="W14" s="71"/>
      <c r="X14" s="72">
        <f>SUM(T14:V14)</f>
        <v>36870585</v>
      </c>
    </row>
    <row r="15" spans="1:31" ht="24" customHeight="1">
      <c r="A15" s="71"/>
      <c r="B15" s="68"/>
      <c r="D15" s="72"/>
      <c r="E15" s="72"/>
      <c r="F15" s="72"/>
      <c r="G15" s="71"/>
      <c r="H15" s="72"/>
      <c r="I15" s="71"/>
      <c r="J15" s="72"/>
      <c r="K15" s="72"/>
      <c r="L15" s="72"/>
      <c r="M15" s="72"/>
      <c r="N15" s="72"/>
      <c r="O15" s="72"/>
      <c r="P15" s="72"/>
      <c r="Q15" s="72"/>
      <c r="R15" s="72"/>
      <c r="S15" s="71"/>
      <c r="T15" s="72"/>
      <c r="U15" s="72"/>
      <c r="V15" s="72"/>
      <c r="W15" s="71"/>
      <c r="X15" s="72"/>
    </row>
    <row r="16" spans="1:31" ht="24" customHeight="1">
      <c r="A16" s="137" t="s">
        <v>176</v>
      </c>
      <c r="B16" s="68"/>
      <c r="D16" s="72"/>
      <c r="E16" s="72"/>
      <c r="F16" s="72"/>
      <c r="G16" s="71"/>
      <c r="H16" s="72"/>
      <c r="I16" s="71"/>
      <c r="J16" s="72"/>
      <c r="K16" s="72"/>
      <c r="L16" s="72"/>
      <c r="M16" s="72"/>
      <c r="N16" s="72"/>
      <c r="O16" s="72"/>
      <c r="P16" s="72"/>
      <c r="Q16" s="72"/>
      <c r="R16" s="72"/>
      <c r="S16" s="71"/>
      <c r="T16" s="72"/>
      <c r="U16" s="72"/>
      <c r="V16" s="72"/>
      <c r="W16" s="71"/>
      <c r="X16" s="72"/>
    </row>
    <row r="17" spans="1:24" ht="24" customHeight="1">
      <c r="A17" s="138" t="s">
        <v>177</v>
      </c>
      <c r="B17" s="143">
        <v>16</v>
      </c>
      <c r="D17" s="17">
        <v>0</v>
      </c>
      <c r="E17" s="71"/>
      <c r="F17" s="17">
        <v>0</v>
      </c>
      <c r="G17" s="71"/>
      <c r="H17" s="17">
        <v>0</v>
      </c>
      <c r="I17" s="71"/>
      <c r="J17" s="17">
        <v>0</v>
      </c>
      <c r="K17" s="71"/>
      <c r="L17" s="17">
        <v>0</v>
      </c>
      <c r="M17" s="71"/>
      <c r="N17" s="17">
        <f>SUM(J17,L17)</f>
        <v>0</v>
      </c>
      <c r="O17" s="71"/>
      <c r="P17" s="17">
        <v>0</v>
      </c>
      <c r="Q17" s="71"/>
      <c r="R17" s="17">
        <v>-211836</v>
      </c>
      <c r="S17" s="71"/>
      <c r="T17" s="17">
        <f>SUM(D17:H17,N17:R17)</f>
        <v>-211836</v>
      </c>
      <c r="U17" s="71"/>
      <c r="V17" s="17">
        <v>-26</v>
      </c>
      <c r="W17" s="71"/>
      <c r="X17" s="17">
        <f>SUM(T17:W17)</f>
        <v>-211862</v>
      </c>
    </row>
    <row r="18" spans="1:24" ht="24" customHeight="1">
      <c r="A18" s="71" t="s">
        <v>178</v>
      </c>
      <c r="B18" s="143"/>
      <c r="D18" s="100">
        <f>SUM(D17)</f>
        <v>0</v>
      </c>
      <c r="E18" s="102"/>
      <c r="F18" s="100">
        <f>SUM(F17)</f>
        <v>0</v>
      </c>
      <c r="G18" s="102"/>
      <c r="H18" s="100">
        <f>SUM(H17)</f>
        <v>0</v>
      </c>
      <c r="I18" s="102"/>
      <c r="J18" s="100">
        <f>SUM(J17)</f>
        <v>0</v>
      </c>
      <c r="K18" s="72"/>
      <c r="L18" s="100">
        <f>SUM(L17)</f>
        <v>0</v>
      </c>
      <c r="M18" s="72"/>
      <c r="N18" s="100">
        <f>SUM(N17)</f>
        <v>0</v>
      </c>
      <c r="O18" s="72"/>
      <c r="P18" s="100">
        <f>SUM(P17)</f>
        <v>0</v>
      </c>
      <c r="Q18" s="72"/>
      <c r="R18" s="100">
        <f>SUM(R17)</f>
        <v>-211836</v>
      </c>
      <c r="S18" s="72"/>
      <c r="T18" s="100">
        <f>SUM(T17)</f>
        <v>-211836</v>
      </c>
      <c r="U18" s="72"/>
      <c r="V18" s="100">
        <f>SUM(V17)</f>
        <v>-26</v>
      </c>
      <c r="W18" s="72"/>
      <c r="X18" s="100">
        <f>SUM(X17)</f>
        <v>-211862</v>
      </c>
    </row>
    <row r="19" spans="1:24" ht="24" customHeight="1">
      <c r="A19" s="71"/>
      <c r="B19" s="143"/>
      <c r="D19" s="72"/>
      <c r="E19" s="72"/>
      <c r="F19" s="72"/>
      <c r="G19" s="71"/>
      <c r="H19" s="72"/>
      <c r="I19" s="71"/>
      <c r="J19" s="72"/>
      <c r="K19" s="72"/>
      <c r="L19" s="72"/>
      <c r="M19" s="72"/>
      <c r="N19" s="72"/>
      <c r="O19" s="72"/>
      <c r="P19" s="72"/>
      <c r="Q19" s="72"/>
      <c r="R19" s="72"/>
      <c r="S19" s="71"/>
      <c r="T19" s="72"/>
      <c r="U19" s="72"/>
      <c r="V19" s="72"/>
      <c r="W19" s="71"/>
      <c r="X19" s="72"/>
    </row>
    <row r="20" spans="1:24" ht="24" customHeight="1">
      <c r="A20" s="139" t="s">
        <v>179</v>
      </c>
      <c r="B20" s="143"/>
      <c r="D20" s="72"/>
      <c r="E20" s="72"/>
      <c r="F20" s="72"/>
      <c r="G20" s="71"/>
      <c r="H20" s="72"/>
      <c r="I20" s="71"/>
      <c r="J20" s="72"/>
      <c r="K20" s="72"/>
      <c r="L20" s="72"/>
      <c r="M20" s="72"/>
      <c r="N20" s="72"/>
      <c r="O20" s="72"/>
      <c r="P20" s="72"/>
      <c r="Q20" s="72"/>
      <c r="R20" s="72"/>
      <c r="S20" s="71"/>
      <c r="T20" s="72"/>
      <c r="U20" s="72"/>
      <c r="V20" s="72"/>
      <c r="W20" s="71"/>
      <c r="X20" s="72"/>
    </row>
    <row r="21" spans="1:24" ht="24" customHeight="1">
      <c r="A21" s="138" t="s">
        <v>99</v>
      </c>
      <c r="B21" s="143"/>
      <c r="D21" s="70">
        <v>0</v>
      </c>
      <c r="F21" s="70">
        <v>0</v>
      </c>
      <c r="H21" s="70">
        <v>0</v>
      </c>
      <c r="J21" s="70">
        <v>0</v>
      </c>
      <c r="K21" s="65"/>
      <c r="L21" s="70">
        <v>0</v>
      </c>
      <c r="N21" s="70">
        <f>SUM(J21,L21)</f>
        <v>0</v>
      </c>
      <c r="O21" s="118"/>
      <c r="P21" s="70">
        <v>0</v>
      </c>
      <c r="Q21" s="118"/>
      <c r="R21" s="10">
        <v>1744582</v>
      </c>
      <c r="S21" s="70"/>
      <c r="T21" s="70">
        <f>SUM(D21:I21,N21:R21)</f>
        <v>1744582</v>
      </c>
      <c r="U21" s="70"/>
      <c r="V21" s="70">
        <v>26</v>
      </c>
      <c r="W21" s="70"/>
      <c r="X21" s="70">
        <f>SUM(T21:V21)</f>
        <v>1744608</v>
      </c>
    </row>
    <row r="22" spans="1:24" ht="24" customHeight="1">
      <c r="A22" s="138" t="s">
        <v>64</v>
      </c>
      <c r="B22" s="143"/>
      <c r="D22" s="95">
        <v>0</v>
      </c>
      <c r="F22" s="95">
        <v>0</v>
      </c>
      <c r="H22" s="95">
        <v>0</v>
      </c>
      <c r="J22" s="95">
        <f>'PL 5-8'!F125</f>
        <v>-367806</v>
      </c>
      <c r="K22" s="65"/>
      <c r="L22" s="95">
        <f>'PL 5-8'!F132</f>
        <v>-2688213</v>
      </c>
      <c r="N22" s="95">
        <f>SUM(J22,L22)</f>
        <v>-3056019</v>
      </c>
      <c r="O22" s="70"/>
      <c r="P22" s="95">
        <v>0</v>
      </c>
      <c r="Q22" s="118"/>
      <c r="R22" s="95">
        <v>0</v>
      </c>
      <c r="S22" s="70"/>
      <c r="T22" s="95">
        <f>SUM(D22:I22,N22:R22)</f>
        <v>-3056019</v>
      </c>
      <c r="U22" s="70"/>
      <c r="V22" s="95">
        <v>0</v>
      </c>
      <c r="W22" s="70"/>
      <c r="X22" s="95">
        <f>SUM(T22:V22)</f>
        <v>-3056019</v>
      </c>
    </row>
    <row r="23" spans="1:24" ht="24" customHeight="1">
      <c r="A23" s="71" t="s">
        <v>180</v>
      </c>
      <c r="B23" s="121"/>
      <c r="C23" s="122"/>
      <c r="D23" s="100">
        <f>D22+D21</f>
        <v>0</v>
      </c>
      <c r="E23" s="102"/>
      <c r="F23" s="100">
        <f>F22+F21</f>
        <v>0</v>
      </c>
      <c r="G23" s="102"/>
      <c r="H23" s="100">
        <f>H22+H21</f>
        <v>0</v>
      </c>
      <c r="I23" s="102"/>
      <c r="J23" s="100">
        <f>J22+J21</f>
        <v>-367806</v>
      </c>
      <c r="K23" s="72"/>
      <c r="L23" s="100">
        <f>L22+L21</f>
        <v>-2688213</v>
      </c>
      <c r="M23" s="72"/>
      <c r="N23" s="100">
        <f>N22+N21</f>
        <v>-3056019</v>
      </c>
      <c r="O23" s="72"/>
      <c r="P23" s="100">
        <f>P22+P21</f>
        <v>0</v>
      </c>
      <c r="Q23" s="72"/>
      <c r="R23" s="100">
        <f>R22+R21</f>
        <v>1744582</v>
      </c>
      <c r="S23" s="72"/>
      <c r="T23" s="100">
        <f>SUM(D23:I23,N23:R23)</f>
        <v>-1311437</v>
      </c>
      <c r="U23" s="72"/>
      <c r="V23" s="100">
        <f>V22+V21</f>
        <v>26</v>
      </c>
      <c r="W23" s="72"/>
      <c r="X23" s="100">
        <f>X22+X21</f>
        <v>-1311411</v>
      </c>
    </row>
    <row r="24" spans="1:24" ht="24" customHeight="1">
      <c r="A24" s="71"/>
      <c r="B24" s="121"/>
      <c r="C24" s="122"/>
      <c r="D24" s="72"/>
      <c r="E24" s="102"/>
      <c r="F24" s="72"/>
      <c r="G24" s="102"/>
      <c r="H24" s="72"/>
      <c r="I24" s="10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</row>
    <row r="25" spans="1:24" ht="24" customHeight="1">
      <c r="A25" s="71" t="s">
        <v>181</v>
      </c>
      <c r="B25" s="143">
        <v>8.1</v>
      </c>
      <c r="C25" s="122"/>
      <c r="D25" s="140">
        <v>0</v>
      </c>
      <c r="E25" s="72"/>
      <c r="F25" s="140">
        <v>0</v>
      </c>
      <c r="G25" s="71"/>
      <c r="H25" s="140">
        <v>0</v>
      </c>
      <c r="I25" s="71"/>
      <c r="J25" s="140">
        <v>0</v>
      </c>
      <c r="K25" s="72"/>
      <c r="L25" s="140">
        <v>1308904</v>
      </c>
      <c r="M25" s="72"/>
      <c r="N25" s="140">
        <f>SUM(J25,L25)</f>
        <v>1308904</v>
      </c>
      <c r="O25" s="72"/>
      <c r="P25" s="140">
        <v>0</v>
      </c>
      <c r="Q25" s="72"/>
      <c r="R25" s="140">
        <f>-N25</f>
        <v>-1308904</v>
      </c>
      <c r="S25" s="71"/>
      <c r="T25" s="140">
        <f>SUM(D25:I25,N25:R25)</f>
        <v>0</v>
      </c>
      <c r="U25" s="72"/>
      <c r="V25" s="140">
        <v>0</v>
      </c>
      <c r="W25" s="71"/>
      <c r="X25" s="140">
        <f>SUM(T25:V25)</f>
        <v>0</v>
      </c>
    </row>
    <row r="26" spans="1:24" ht="24" customHeight="1">
      <c r="A26" s="71"/>
      <c r="B26" s="110"/>
      <c r="C26" s="122"/>
      <c r="D26" s="72"/>
      <c r="E26" s="72"/>
      <c r="F26" s="72"/>
      <c r="G26" s="71"/>
      <c r="H26" s="72"/>
      <c r="I26" s="71"/>
      <c r="J26" s="72"/>
      <c r="K26" s="72"/>
      <c r="L26" s="72"/>
      <c r="M26" s="72"/>
      <c r="N26" s="72"/>
      <c r="O26" s="72"/>
      <c r="P26" s="72"/>
      <c r="Q26" s="72"/>
      <c r="R26" s="72"/>
      <c r="S26" s="71"/>
      <c r="T26" s="72"/>
      <c r="U26" s="72"/>
      <c r="V26" s="72"/>
      <c r="W26" s="71"/>
      <c r="X26" s="72"/>
    </row>
    <row r="27" spans="1:24" ht="24" customHeight="1" thickBot="1">
      <c r="A27" s="71" t="s">
        <v>155</v>
      </c>
      <c r="B27" s="121"/>
      <c r="C27" s="122"/>
      <c r="D27" s="123">
        <f>SUM(D14:D14,D18,D23,D25)</f>
        <v>21183661</v>
      </c>
      <c r="E27" s="72"/>
      <c r="F27" s="123">
        <f>SUM(F14:F14,F18,F23,F25)</f>
        <v>9627913</v>
      </c>
      <c r="G27" s="102"/>
      <c r="H27" s="123">
        <f>SUM(H14:H14,H18,H23,H25)</f>
        <v>890</v>
      </c>
      <c r="I27" s="102"/>
      <c r="J27" s="123">
        <f>SUM(J14:J14,J18,J23,J25)</f>
        <v>-781972</v>
      </c>
      <c r="K27" s="72"/>
      <c r="L27" s="123">
        <f>SUM(L14:L14,L18,L23,L25)</f>
        <v>-7758282</v>
      </c>
      <c r="M27" s="72"/>
      <c r="N27" s="123">
        <f>SUM(N14:N14,N18,N23,N25)</f>
        <v>-8540254</v>
      </c>
      <c r="O27" s="72"/>
      <c r="P27" s="123">
        <f>SUM(P14:P14,P18,P23,P25)</f>
        <v>1751367</v>
      </c>
      <c r="Q27" s="72"/>
      <c r="R27" s="123">
        <f>SUM(R14:R14,R18,R23,R25)</f>
        <v>11323733</v>
      </c>
      <c r="S27" s="72"/>
      <c r="T27" s="123">
        <f>SUM(T14:T14,T18,T23,T25)</f>
        <v>35347310</v>
      </c>
      <c r="U27" s="72"/>
      <c r="V27" s="123">
        <f>SUM(V14:V14,V18,V23,V25)</f>
        <v>2</v>
      </c>
      <c r="W27" s="72"/>
      <c r="X27" s="123">
        <f>SUM(X14:X14,X18,X23,X25)</f>
        <v>35347312</v>
      </c>
    </row>
    <row r="28" spans="1:24" ht="24" customHeight="1" thickTop="1"/>
  </sheetData>
  <mergeCells count="5">
    <mergeCell ref="Y5:AA5"/>
    <mergeCell ref="D12:X12"/>
    <mergeCell ref="D4:X4"/>
    <mergeCell ref="J5:N5"/>
    <mergeCell ref="P5:R5"/>
  </mergeCells>
  <pageMargins left="0.7" right="0.7" top="0.48" bottom="0.5" header="0.5" footer="0.5"/>
  <pageSetup paperSize="9" scale="50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colBreaks count="2" manualBreakCount="2">
    <brk id="24" max="27" man="1"/>
    <brk id="25" max="1048575" man="1"/>
  </colBreaks>
  <ignoredErrors>
    <ignoredError sqref="T21:T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71779-95E4-41D7-B1A0-DE3D7EB9D8DA}">
  <dimension ref="A1:W29"/>
  <sheetViews>
    <sheetView showGridLines="0" view="pageBreakPreview" topLeftCell="A10" zoomScale="70" zoomScaleNormal="70" zoomScaleSheetLayoutView="70" workbookViewId="0">
      <selection activeCell="A14" sqref="A14"/>
    </sheetView>
  </sheetViews>
  <sheetFormatPr defaultColWidth="10.81640625" defaultRowHeight="24" customHeight="1"/>
  <cols>
    <col min="1" max="1" width="44.54296875" style="65" customWidth="1"/>
    <col min="2" max="2" width="8.453125" style="117" customWidth="1"/>
    <col min="3" max="3" width="1.453125" style="118" customWidth="1"/>
    <col min="4" max="4" width="14.1796875" style="118" customWidth="1"/>
    <col min="5" max="5" width="1.1796875" style="65" customWidth="1"/>
    <col min="6" max="6" width="14.81640625" style="118" customWidth="1"/>
    <col min="7" max="7" width="1.1796875" style="65" customWidth="1"/>
    <col min="8" max="8" width="19.453125" style="65" customWidth="1"/>
    <col min="9" max="9" width="1.1796875" style="65" customWidth="1"/>
    <col min="10" max="10" width="19.81640625" style="118" customWidth="1"/>
    <col min="11" max="11" width="1.1796875" style="118" customWidth="1"/>
    <col min="12" max="12" width="14.1796875" style="118" customWidth="1"/>
    <col min="13" max="13" width="1.1796875" style="118" customWidth="1"/>
    <col min="14" max="14" width="13.453125" style="118" customWidth="1"/>
    <col min="15" max="15" width="1.1796875" style="65" customWidth="1"/>
    <col min="16" max="16" width="14.1796875" style="65" customWidth="1"/>
    <col min="17" max="17" width="1" style="65" customWidth="1"/>
    <col min="18" max="16384" width="10.81640625" style="65"/>
  </cols>
  <sheetData>
    <row r="1" spans="1:23" s="57" customFormat="1" ht="24" customHeight="1">
      <c r="A1" s="71" t="s">
        <v>0</v>
      </c>
      <c r="B1" s="11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3" s="57" customFormat="1" ht="24" customHeight="1">
      <c r="A2" s="71" t="s">
        <v>175</v>
      </c>
      <c r="B2" s="110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23" s="57" customFormat="1" ht="15.65" customHeight="1">
      <c r="A3" s="59"/>
      <c r="B3" s="110"/>
      <c r="C3" s="71"/>
      <c r="D3" s="71"/>
      <c r="E3" s="71"/>
      <c r="F3" s="71"/>
      <c r="G3" s="71"/>
      <c r="H3" s="71"/>
      <c r="I3" s="71"/>
      <c r="O3" s="71"/>
      <c r="P3" s="71"/>
    </row>
    <row r="4" spans="1:23" s="113" customFormat="1" ht="25.5" customHeight="1">
      <c r="A4" s="111"/>
      <c r="B4" s="111"/>
      <c r="C4" s="111"/>
      <c r="D4" s="181" t="s">
        <v>2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12"/>
      <c r="R4" s="112"/>
      <c r="S4" s="112"/>
      <c r="T4" s="112"/>
      <c r="U4" s="112"/>
      <c r="V4" s="112"/>
      <c r="W4" s="112"/>
    </row>
    <row r="5" spans="1:23" s="113" customFormat="1" ht="22">
      <c r="A5" s="111"/>
      <c r="B5" s="111"/>
      <c r="C5" s="111"/>
      <c r="D5" s="135"/>
      <c r="E5" s="135"/>
      <c r="F5" s="135"/>
      <c r="G5" s="135"/>
      <c r="H5" s="135"/>
      <c r="I5" s="135"/>
      <c r="J5" s="114" t="s">
        <v>68</v>
      </c>
      <c r="K5" s="135"/>
      <c r="L5" s="135"/>
      <c r="M5" s="135"/>
      <c r="N5" s="135"/>
      <c r="O5" s="135"/>
      <c r="P5" s="135"/>
      <c r="Q5" s="112"/>
      <c r="R5" s="112"/>
      <c r="S5" s="112"/>
      <c r="T5" s="112"/>
      <c r="U5" s="112"/>
      <c r="V5" s="112"/>
      <c r="W5" s="112"/>
    </row>
    <row r="6" spans="1:23" s="113" customFormat="1" ht="21.5">
      <c r="D6" s="115"/>
      <c r="J6" s="136" t="s">
        <v>21</v>
      </c>
      <c r="L6" s="178" t="s">
        <v>25</v>
      </c>
      <c r="M6" s="178"/>
      <c r="N6" s="178"/>
      <c r="P6" s="114"/>
      <c r="Q6" s="179"/>
      <c r="R6" s="179"/>
      <c r="S6" s="179"/>
      <c r="U6" s="116"/>
    </row>
    <row r="7" spans="1:23" ht="24" customHeight="1">
      <c r="D7" s="119"/>
      <c r="E7" s="119"/>
      <c r="F7" s="119"/>
      <c r="G7" s="119"/>
      <c r="H7" s="119"/>
      <c r="I7" s="119"/>
      <c r="J7" s="66" t="s">
        <v>168</v>
      </c>
      <c r="K7" s="119"/>
      <c r="L7" s="119"/>
      <c r="M7" s="119"/>
      <c r="N7" s="119"/>
      <c r="O7" s="119"/>
      <c r="P7" s="119"/>
    </row>
    <row r="8" spans="1:23" ht="24" customHeight="1">
      <c r="B8" s="68"/>
      <c r="C8" s="65"/>
      <c r="D8" s="65"/>
      <c r="F8" s="65"/>
      <c r="J8" s="119" t="s">
        <v>171</v>
      </c>
      <c r="K8" s="119"/>
      <c r="L8" s="119"/>
      <c r="M8" s="119"/>
      <c r="N8" s="119"/>
      <c r="O8" s="120"/>
    </row>
    <row r="9" spans="1:23" ht="24" customHeight="1">
      <c r="B9" s="68"/>
      <c r="C9" s="65"/>
      <c r="D9" s="65"/>
      <c r="F9" s="65"/>
      <c r="J9" s="119" t="s">
        <v>172</v>
      </c>
      <c r="K9" s="119"/>
      <c r="L9" s="119"/>
      <c r="M9" s="119"/>
      <c r="N9" s="119"/>
      <c r="O9" s="120"/>
    </row>
    <row r="10" spans="1:23" ht="24" customHeight="1">
      <c r="B10" s="68"/>
      <c r="C10" s="65"/>
      <c r="D10" s="65"/>
      <c r="F10" s="65"/>
      <c r="J10" s="119" t="s">
        <v>95</v>
      </c>
      <c r="O10" s="120"/>
    </row>
    <row r="11" spans="1:23" s="66" customFormat="1" ht="24" customHeight="1">
      <c r="B11" s="68"/>
      <c r="C11" s="80"/>
      <c r="D11" s="119" t="s">
        <v>61</v>
      </c>
      <c r="F11" s="119"/>
      <c r="H11" s="119" t="s">
        <v>121</v>
      </c>
      <c r="J11" s="119" t="s">
        <v>96</v>
      </c>
      <c r="K11" s="118"/>
      <c r="L11" s="119" t="s">
        <v>97</v>
      </c>
      <c r="M11" s="118"/>
      <c r="O11" s="119"/>
      <c r="P11" s="66" t="s">
        <v>115</v>
      </c>
    </row>
    <row r="12" spans="1:23" s="66" customFormat="1" ht="24" customHeight="1">
      <c r="B12" s="163" t="s">
        <v>3</v>
      </c>
      <c r="D12" s="119" t="s">
        <v>41</v>
      </c>
      <c r="F12" s="119" t="s">
        <v>87</v>
      </c>
      <c r="H12" s="119" t="s">
        <v>70</v>
      </c>
      <c r="J12" s="119" t="s">
        <v>94</v>
      </c>
      <c r="L12" s="66" t="s">
        <v>98</v>
      </c>
      <c r="N12" s="119" t="s">
        <v>42</v>
      </c>
      <c r="P12" s="119" t="s">
        <v>124</v>
      </c>
    </row>
    <row r="13" spans="1:23" ht="24" customHeight="1">
      <c r="B13" s="68"/>
      <c r="D13" s="180" t="s">
        <v>80</v>
      </c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</row>
    <row r="14" spans="1:23" ht="24" customHeight="1">
      <c r="A14" s="71" t="s">
        <v>156</v>
      </c>
      <c r="B14" s="68"/>
    </row>
    <row r="15" spans="1:23" ht="24" customHeight="1">
      <c r="A15" s="71" t="s">
        <v>78</v>
      </c>
      <c r="B15" s="68"/>
      <c r="D15" s="72">
        <v>21183661</v>
      </c>
      <c r="E15" s="72"/>
      <c r="F15" s="72">
        <v>9627913</v>
      </c>
      <c r="G15" s="71"/>
      <c r="H15" s="72">
        <v>890</v>
      </c>
      <c r="I15" s="71"/>
      <c r="J15" s="72">
        <v>-2887029</v>
      </c>
      <c r="K15" s="72"/>
      <c r="L15" s="72">
        <v>719900</v>
      </c>
      <c r="M15" s="72"/>
      <c r="N15" s="72">
        <v>3211128</v>
      </c>
      <c r="O15" s="71"/>
      <c r="P15" s="72">
        <f>SUM(D15:O15)</f>
        <v>31856463</v>
      </c>
    </row>
    <row r="16" spans="1:23" ht="9.65" customHeight="1">
      <c r="A16" s="71"/>
      <c r="B16" s="68"/>
      <c r="D16" s="72"/>
      <c r="E16" s="72"/>
      <c r="F16" s="72"/>
      <c r="G16" s="71"/>
      <c r="H16" s="72"/>
      <c r="I16" s="71"/>
      <c r="J16" s="72"/>
      <c r="K16" s="72"/>
      <c r="L16" s="72"/>
      <c r="M16" s="72"/>
      <c r="N16" s="72"/>
      <c r="O16" s="71"/>
      <c r="P16" s="72"/>
    </row>
    <row r="17" spans="1:17" ht="24" customHeight="1">
      <c r="A17" s="137" t="s">
        <v>176</v>
      </c>
      <c r="B17" s="68"/>
      <c r="D17" s="72"/>
      <c r="E17" s="72"/>
      <c r="F17" s="72"/>
      <c r="G17" s="71"/>
      <c r="H17" s="72"/>
      <c r="I17" s="71"/>
      <c r="J17" s="72"/>
      <c r="K17" s="72"/>
      <c r="L17" s="72"/>
      <c r="M17" s="72"/>
      <c r="N17" s="72"/>
      <c r="O17" s="71"/>
      <c r="P17" s="72"/>
    </row>
    <row r="18" spans="1:17" ht="24" customHeight="1">
      <c r="A18" s="138" t="s">
        <v>177</v>
      </c>
      <c r="B18" s="143">
        <v>16</v>
      </c>
      <c r="D18" s="17">
        <v>0</v>
      </c>
      <c r="E18" s="71"/>
      <c r="F18" s="17">
        <v>0</v>
      </c>
      <c r="G18" s="71"/>
      <c r="H18" s="17">
        <v>0</v>
      </c>
      <c r="I18" s="71"/>
      <c r="J18" s="17">
        <v>0</v>
      </c>
      <c r="K18" s="71"/>
      <c r="L18" s="17">
        <v>0</v>
      </c>
      <c r="M18" s="71"/>
      <c r="N18" s="17">
        <v>-635508</v>
      </c>
      <c r="O18" s="71"/>
      <c r="P18" s="17">
        <f>SUM(D18:O18)</f>
        <v>-635508</v>
      </c>
    </row>
    <row r="19" spans="1:17" ht="24" customHeight="1">
      <c r="A19" s="71" t="s">
        <v>178</v>
      </c>
      <c r="B19" s="143"/>
      <c r="D19" s="100">
        <f>SUM(D18)</f>
        <v>0</v>
      </c>
      <c r="E19" s="102"/>
      <c r="F19" s="100">
        <f>SUM(F18)</f>
        <v>0</v>
      </c>
      <c r="G19" s="102"/>
      <c r="H19" s="100">
        <f>SUM(H18)</f>
        <v>0</v>
      </c>
      <c r="I19" s="102"/>
      <c r="J19" s="100">
        <f>SUM(J18)</f>
        <v>0</v>
      </c>
      <c r="K19" s="72"/>
      <c r="L19" s="100">
        <f>SUM(L18)</f>
        <v>0</v>
      </c>
      <c r="M19" s="72"/>
      <c r="N19" s="100">
        <f>SUM(N18)</f>
        <v>-635508</v>
      </c>
      <c r="O19" s="72"/>
      <c r="P19" s="100">
        <f>SUM(P18)</f>
        <v>-635508</v>
      </c>
    </row>
    <row r="20" spans="1:17" ht="9.65" customHeight="1">
      <c r="A20" s="71"/>
      <c r="B20" s="143"/>
      <c r="D20" s="72"/>
      <c r="E20" s="72"/>
      <c r="F20" s="72"/>
      <c r="G20" s="71"/>
      <c r="H20" s="72"/>
      <c r="I20" s="71"/>
      <c r="J20" s="72"/>
      <c r="K20" s="72"/>
      <c r="L20" s="72"/>
      <c r="M20" s="72"/>
      <c r="N20" s="72"/>
      <c r="O20" s="71"/>
      <c r="P20" s="72"/>
    </row>
    <row r="21" spans="1:17" ht="24" customHeight="1">
      <c r="A21" s="139" t="s">
        <v>179</v>
      </c>
      <c r="B21" s="143"/>
      <c r="D21" s="72"/>
      <c r="E21" s="72"/>
      <c r="F21" s="72"/>
      <c r="G21" s="71"/>
      <c r="H21" s="72"/>
      <c r="I21" s="71"/>
      <c r="J21" s="72"/>
      <c r="K21" s="72"/>
      <c r="L21" s="72"/>
      <c r="M21" s="72"/>
      <c r="N21" s="72"/>
      <c r="O21" s="71"/>
      <c r="P21" s="72"/>
    </row>
    <row r="22" spans="1:17" ht="24" customHeight="1">
      <c r="A22" s="138" t="s">
        <v>99</v>
      </c>
      <c r="B22" s="143"/>
      <c r="D22" s="10">
        <v>0</v>
      </c>
      <c r="E22" s="70"/>
      <c r="F22" s="70">
        <v>0</v>
      </c>
      <c r="H22" s="10">
        <v>0</v>
      </c>
      <c r="I22" s="70"/>
      <c r="J22" s="70">
        <v>0</v>
      </c>
      <c r="L22" s="70">
        <v>0</v>
      </c>
      <c r="N22" s="10">
        <v>143828</v>
      </c>
      <c r="O22" s="70"/>
      <c r="P22" s="70">
        <f>SUM(D22:O22)</f>
        <v>143828</v>
      </c>
      <c r="Q22" s="83"/>
    </row>
    <row r="23" spans="1:17" ht="24" customHeight="1">
      <c r="A23" s="138" t="s">
        <v>64</v>
      </c>
      <c r="B23" s="143"/>
      <c r="D23" s="17">
        <v>0</v>
      </c>
      <c r="E23" s="70"/>
      <c r="F23" s="95">
        <v>0</v>
      </c>
      <c r="H23" s="17">
        <v>0</v>
      </c>
      <c r="I23" s="70"/>
      <c r="J23" s="95">
        <v>389773</v>
      </c>
      <c r="L23" s="95">
        <v>0</v>
      </c>
      <c r="N23" s="17">
        <v>0</v>
      </c>
      <c r="O23" s="70"/>
      <c r="P23" s="95">
        <f>SUM(D23:O23)</f>
        <v>389773</v>
      </c>
      <c r="Q23" s="83"/>
    </row>
    <row r="24" spans="1:17" ht="24" customHeight="1">
      <c r="A24" s="71" t="s">
        <v>180</v>
      </c>
      <c r="B24" s="121"/>
      <c r="C24" s="122"/>
      <c r="D24" s="100">
        <f>D23+D22</f>
        <v>0</v>
      </c>
      <c r="E24" s="72"/>
      <c r="F24" s="100">
        <f>F23+F22</f>
        <v>0</v>
      </c>
      <c r="G24" s="102"/>
      <c r="H24" s="100">
        <f>H23+H22</f>
        <v>0</v>
      </c>
      <c r="I24" s="72"/>
      <c r="J24" s="100">
        <f>J23+J22</f>
        <v>389773</v>
      </c>
      <c r="K24" s="72"/>
      <c r="L24" s="100">
        <f>L23+L22</f>
        <v>0</v>
      </c>
      <c r="M24" s="72"/>
      <c r="N24" s="100">
        <f>N23+N22</f>
        <v>143828</v>
      </c>
      <c r="O24" s="72"/>
      <c r="P24" s="100">
        <f>P23+P22</f>
        <v>533601</v>
      </c>
    </row>
    <row r="25" spans="1:17" ht="9.65" customHeight="1">
      <c r="A25" s="71"/>
      <c r="B25" s="121"/>
      <c r="D25" s="72"/>
      <c r="E25" s="72"/>
      <c r="F25" s="72"/>
      <c r="G25" s="71"/>
      <c r="H25" s="10"/>
      <c r="I25" s="70"/>
      <c r="J25" s="70"/>
      <c r="K25" s="72"/>
      <c r="L25" s="72"/>
      <c r="M25" s="72"/>
      <c r="N25" s="72"/>
      <c r="O25" s="71"/>
      <c r="P25" s="72"/>
    </row>
    <row r="26" spans="1:17" s="71" customFormat="1" ht="24" customHeight="1">
      <c r="A26" s="71" t="s">
        <v>181</v>
      </c>
      <c r="B26" s="143">
        <v>8.1</v>
      </c>
      <c r="C26" s="122"/>
      <c r="D26" s="17">
        <v>0</v>
      </c>
      <c r="E26" s="72"/>
      <c r="F26" s="17">
        <v>0</v>
      </c>
      <c r="H26" s="17">
        <v>0</v>
      </c>
      <c r="J26" s="140">
        <v>760778</v>
      </c>
      <c r="K26" s="72"/>
      <c r="L26" s="17">
        <v>0</v>
      </c>
      <c r="M26" s="72"/>
      <c r="N26" s="140">
        <f>-J26</f>
        <v>-760778</v>
      </c>
      <c r="P26" s="140">
        <f>SUM(D26:N26)</f>
        <v>0</v>
      </c>
    </row>
    <row r="27" spans="1:17" ht="9.65" customHeight="1">
      <c r="A27" s="71"/>
      <c r="B27" s="68"/>
      <c r="D27" s="72"/>
      <c r="E27" s="72"/>
      <c r="F27" s="72"/>
      <c r="G27" s="71"/>
      <c r="H27" s="72"/>
      <c r="I27" s="71"/>
      <c r="J27" s="72"/>
      <c r="K27" s="72"/>
      <c r="L27" s="72"/>
      <c r="M27" s="72"/>
      <c r="N27" s="72"/>
      <c r="O27" s="71"/>
      <c r="P27" s="72"/>
    </row>
    <row r="28" spans="1:17" ht="24" customHeight="1" thickBot="1">
      <c r="A28" s="71" t="s">
        <v>157</v>
      </c>
      <c r="B28" s="121"/>
      <c r="C28" s="122"/>
      <c r="D28" s="123">
        <f>SUM(D15,D19,D24,D26)</f>
        <v>21183661</v>
      </c>
      <c r="E28" s="72"/>
      <c r="F28" s="123">
        <f>SUM(F15,F19,F24,F26)</f>
        <v>9627913</v>
      </c>
      <c r="G28" s="72"/>
      <c r="H28" s="123">
        <f>SUM(H15,H19,H24,H26)</f>
        <v>890</v>
      </c>
      <c r="I28" s="72"/>
      <c r="J28" s="123">
        <f>SUM(J15,J19,J24,J26)</f>
        <v>-1736478</v>
      </c>
      <c r="K28" s="72"/>
      <c r="L28" s="123">
        <f>SUM(L15,L19,L24,L26)</f>
        <v>719900</v>
      </c>
      <c r="M28" s="72"/>
      <c r="N28" s="123">
        <f>SUM(N15,N19,N24,N26)</f>
        <v>1958670</v>
      </c>
      <c r="O28" s="72"/>
      <c r="P28" s="123">
        <f>SUM(P15,P19,P24,P26)</f>
        <v>31754556</v>
      </c>
      <c r="Q28" s="72"/>
    </row>
    <row r="29" spans="1:17" ht="24" customHeight="1" thickTop="1">
      <c r="A29" s="71"/>
      <c r="B29" s="68"/>
      <c r="D29" s="70"/>
      <c r="E29" s="70"/>
      <c r="F29" s="70"/>
      <c r="G29" s="83"/>
      <c r="H29" s="70"/>
      <c r="I29" s="83"/>
      <c r="J29" s="70"/>
      <c r="K29" s="70"/>
      <c r="L29" s="70"/>
      <c r="M29" s="70"/>
      <c r="N29" s="70"/>
      <c r="O29" s="70"/>
      <c r="P29" s="70"/>
      <c r="Q29" s="74"/>
    </row>
  </sheetData>
  <mergeCells count="4">
    <mergeCell ref="D13:P13"/>
    <mergeCell ref="D4:P4"/>
    <mergeCell ref="L6:N6"/>
    <mergeCell ref="Q6:S6"/>
  </mergeCells>
  <pageMargins left="0.8" right="0.8" top="0.48" bottom="0.5" header="0.5" footer="0.5"/>
  <pageSetup paperSize="9" scale="76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708C-D3FB-4224-B4F1-C6B7C9859201}">
  <dimension ref="A1:W29"/>
  <sheetViews>
    <sheetView showGridLines="0" view="pageBreakPreview" topLeftCell="A14" zoomScale="70" zoomScaleNormal="80" zoomScaleSheetLayoutView="70" workbookViewId="0">
      <selection activeCell="A15" sqref="A15"/>
    </sheetView>
  </sheetViews>
  <sheetFormatPr defaultColWidth="10.81640625" defaultRowHeight="21.5"/>
  <cols>
    <col min="1" max="1" width="42.54296875" style="65" customWidth="1"/>
    <col min="2" max="2" width="8.453125" style="117" customWidth="1"/>
    <col min="3" max="3" width="1.453125" style="118" customWidth="1"/>
    <col min="4" max="4" width="14.81640625" style="118" customWidth="1"/>
    <col min="5" max="5" width="1.1796875" style="65" customWidth="1"/>
    <col min="6" max="6" width="14.81640625" style="118" customWidth="1"/>
    <col min="7" max="7" width="1.1796875" style="65" customWidth="1"/>
    <col min="8" max="8" width="19.453125" style="65" customWidth="1"/>
    <col min="9" max="9" width="1.1796875" style="65" customWidth="1"/>
    <col min="10" max="10" width="19.81640625" style="118" customWidth="1"/>
    <col min="11" max="11" width="1.1796875" style="118" customWidth="1"/>
    <col min="12" max="12" width="14.1796875" style="118" customWidth="1"/>
    <col min="13" max="13" width="1.1796875" style="118" customWidth="1"/>
    <col min="14" max="14" width="14.1796875" style="118" customWidth="1"/>
    <col min="15" max="15" width="1.1796875" style="65" customWidth="1"/>
    <col min="16" max="16" width="14.1796875" style="65" customWidth="1"/>
    <col min="17" max="17" width="1" style="65" customWidth="1"/>
    <col min="18" max="16384" width="10.81640625" style="65"/>
  </cols>
  <sheetData>
    <row r="1" spans="1:23" s="57" customFormat="1" ht="24" customHeight="1">
      <c r="A1" s="71" t="s">
        <v>0</v>
      </c>
      <c r="B1" s="11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3" s="57" customFormat="1" ht="24" customHeight="1">
      <c r="A2" s="71" t="s">
        <v>175</v>
      </c>
      <c r="B2" s="110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23" s="57" customFormat="1" ht="15" customHeight="1">
      <c r="A3" s="59"/>
      <c r="B3" s="110"/>
      <c r="C3" s="71"/>
      <c r="D3" s="71"/>
      <c r="E3" s="71"/>
      <c r="F3" s="71"/>
      <c r="G3" s="71"/>
      <c r="H3" s="71"/>
      <c r="I3" s="71"/>
      <c r="O3" s="71"/>
      <c r="P3" s="71"/>
    </row>
    <row r="4" spans="1:23" s="113" customFormat="1" ht="25.5" customHeight="1">
      <c r="A4" s="111"/>
      <c r="B4" s="111"/>
      <c r="C4" s="111"/>
      <c r="D4" s="181" t="s">
        <v>2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12"/>
      <c r="R4" s="112"/>
      <c r="S4" s="112"/>
      <c r="T4" s="112"/>
      <c r="U4" s="112"/>
      <c r="V4" s="112"/>
      <c r="W4" s="112"/>
    </row>
    <row r="5" spans="1:23" s="113" customFormat="1" ht="22">
      <c r="A5" s="111"/>
      <c r="B5" s="111"/>
      <c r="C5" s="111"/>
      <c r="D5" s="135"/>
      <c r="E5" s="135"/>
      <c r="F5" s="135"/>
      <c r="G5" s="135"/>
      <c r="H5" s="135"/>
      <c r="I5" s="135"/>
      <c r="J5" s="114" t="s">
        <v>68</v>
      </c>
      <c r="K5" s="135"/>
      <c r="L5" s="135"/>
      <c r="M5" s="135"/>
      <c r="N5" s="135"/>
      <c r="O5" s="135"/>
      <c r="P5" s="135"/>
      <c r="Q5" s="112"/>
      <c r="R5" s="112"/>
      <c r="S5" s="112"/>
      <c r="T5" s="112"/>
      <c r="U5" s="112"/>
      <c r="V5" s="112"/>
      <c r="W5" s="112"/>
    </row>
    <row r="6" spans="1:23" s="113" customFormat="1">
      <c r="D6" s="115"/>
      <c r="J6" s="136" t="s">
        <v>21</v>
      </c>
      <c r="L6" s="178" t="s">
        <v>25</v>
      </c>
      <c r="M6" s="178"/>
      <c r="N6" s="178"/>
      <c r="P6" s="114"/>
      <c r="Q6" s="179"/>
      <c r="R6" s="179"/>
      <c r="S6" s="179"/>
      <c r="U6" s="116"/>
    </row>
    <row r="7" spans="1:23" ht="24" customHeight="1">
      <c r="D7" s="119"/>
      <c r="E7" s="119"/>
      <c r="F7" s="119"/>
      <c r="G7" s="119"/>
      <c r="H7" s="119"/>
      <c r="I7" s="119"/>
      <c r="J7" s="66" t="s">
        <v>168</v>
      </c>
      <c r="K7" s="119"/>
      <c r="L7" s="119"/>
      <c r="M7" s="119"/>
      <c r="N7" s="119"/>
      <c r="O7" s="119"/>
      <c r="P7" s="119"/>
    </row>
    <row r="8" spans="1:23" ht="24" customHeight="1">
      <c r="B8" s="68"/>
      <c r="C8" s="65"/>
      <c r="D8" s="65"/>
      <c r="F8" s="65"/>
      <c r="J8" s="119" t="s">
        <v>171</v>
      </c>
      <c r="K8" s="119"/>
      <c r="L8" s="119"/>
      <c r="M8" s="119"/>
      <c r="N8" s="119"/>
      <c r="O8" s="120"/>
    </row>
    <row r="9" spans="1:23" ht="24" customHeight="1">
      <c r="B9" s="68"/>
      <c r="C9" s="65"/>
      <c r="D9" s="65"/>
      <c r="F9" s="65"/>
      <c r="J9" s="119" t="s">
        <v>172</v>
      </c>
      <c r="K9" s="119"/>
      <c r="L9" s="119"/>
      <c r="M9" s="119"/>
      <c r="N9" s="119"/>
      <c r="O9" s="120"/>
    </row>
    <row r="10" spans="1:23" ht="24" customHeight="1">
      <c r="B10" s="68"/>
      <c r="C10" s="65"/>
      <c r="D10" s="65"/>
      <c r="F10" s="65"/>
      <c r="J10" s="119" t="s">
        <v>95</v>
      </c>
      <c r="O10" s="120"/>
    </row>
    <row r="11" spans="1:23" s="66" customFormat="1" ht="24" customHeight="1">
      <c r="B11" s="68"/>
      <c r="C11" s="80"/>
      <c r="D11" s="119" t="s">
        <v>61</v>
      </c>
      <c r="F11" s="119"/>
      <c r="H11" s="119" t="s">
        <v>121</v>
      </c>
      <c r="J11" s="119" t="s">
        <v>96</v>
      </c>
      <c r="K11" s="118"/>
      <c r="L11" s="119" t="s">
        <v>97</v>
      </c>
      <c r="M11" s="118"/>
      <c r="O11" s="119"/>
      <c r="P11" s="66" t="s">
        <v>115</v>
      </c>
    </row>
    <row r="12" spans="1:23" s="66" customFormat="1" ht="24" customHeight="1">
      <c r="B12" s="163" t="s">
        <v>3</v>
      </c>
      <c r="D12" s="119" t="s">
        <v>41</v>
      </c>
      <c r="F12" s="119" t="s">
        <v>87</v>
      </c>
      <c r="H12" s="119" t="s">
        <v>70</v>
      </c>
      <c r="J12" s="119" t="s">
        <v>94</v>
      </c>
      <c r="L12" s="66" t="s">
        <v>98</v>
      </c>
      <c r="N12" s="119" t="s">
        <v>42</v>
      </c>
      <c r="P12" s="119" t="s">
        <v>124</v>
      </c>
    </row>
    <row r="13" spans="1:23" ht="24" customHeight="1">
      <c r="B13" s="68"/>
      <c r="D13" s="180" t="s">
        <v>80</v>
      </c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</row>
    <row r="14" spans="1:23" ht="24" customHeight="1">
      <c r="A14" s="71" t="s">
        <v>154</v>
      </c>
      <c r="B14" s="68"/>
    </row>
    <row r="15" spans="1:23" ht="24" customHeight="1">
      <c r="A15" s="71" t="s">
        <v>74</v>
      </c>
      <c r="B15" s="68"/>
      <c r="D15" s="72">
        <v>21183661</v>
      </c>
      <c r="E15" s="72"/>
      <c r="F15" s="72">
        <v>9627913</v>
      </c>
      <c r="G15" s="71"/>
      <c r="H15" s="72">
        <v>890</v>
      </c>
      <c r="I15" s="71"/>
      <c r="J15" s="72">
        <v>-2539945</v>
      </c>
      <c r="K15" s="72"/>
      <c r="L15" s="72">
        <v>682400</v>
      </c>
      <c r="M15" s="72"/>
      <c r="N15" s="72">
        <v>3510536</v>
      </c>
      <c r="O15" s="71"/>
      <c r="P15" s="72">
        <f>SUM(D15:O15)</f>
        <v>32465455</v>
      </c>
    </row>
    <row r="16" spans="1:23" ht="10" customHeight="1">
      <c r="A16" s="71"/>
      <c r="B16" s="68"/>
      <c r="D16" s="72"/>
      <c r="E16" s="72"/>
      <c r="F16" s="72"/>
      <c r="G16" s="71"/>
      <c r="H16" s="72"/>
      <c r="I16" s="71"/>
      <c r="J16" s="72"/>
      <c r="K16" s="72"/>
      <c r="L16" s="72"/>
      <c r="M16" s="72"/>
      <c r="N16" s="72"/>
      <c r="O16" s="71"/>
      <c r="P16" s="72"/>
    </row>
    <row r="17" spans="1:17" ht="24" customHeight="1">
      <c r="A17" s="137" t="s">
        <v>176</v>
      </c>
      <c r="B17" s="68"/>
      <c r="D17" s="72"/>
      <c r="E17" s="72"/>
      <c r="F17" s="72"/>
      <c r="G17" s="71"/>
      <c r="H17" s="72"/>
      <c r="I17" s="71"/>
      <c r="J17" s="72"/>
      <c r="K17" s="72"/>
      <c r="L17" s="72"/>
      <c r="M17" s="72"/>
      <c r="N17" s="72"/>
      <c r="O17" s="71"/>
      <c r="P17" s="72"/>
    </row>
    <row r="18" spans="1:17" ht="24" customHeight="1">
      <c r="A18" s="138" t="s">
        <v>177</v>
      </c>
      <c r="B18" s="143">
        <v>16</v>
      </c>
      <c r="D18" s="17">
        <v>0</v>
      </c>
      <c r="E18" s="71"/>
      <c r="F18" s="17">
        <v>0</v>
      </c>
      <c r="G18" s="71"/>
      <c r="H18" s="17">
        <v>0</v>
      </c>
      <c r="I18" s="71"/>
      <c r="J18" s="17">
        <v>0</v>
      </c>
      <c r="K18" s="71"/>
      <c r="L18" s="17">
        <v>0</v>
      </c>
      <c r="M18" s="71"/>
      <c r="N18" s="17">
        <v>-211836</v>
      </c>
      <c r="O18" s="71"/>
      <c r="P18" s="17">
        <f>SUM(D18:O18)</f>
        <v>-211836</v>
      </c>
    </row>
    <row r="19" spans="1:17" ht="24" customHeight="1">
      <c r="A19" s="71" t="s">
        <v>178</v>
      </c>
      <c r="B19" s="143"/>
      <c r="D19" s="100">
        <f>SUM(D18)</f>
        <v>0</v>
      </c>
      <c r="E19" s="102"/>
      <c r="F19" s="100">
        <f>SUM(F18)</f>
        <v>0</v>
      </c>
      <c r="G19" s="102"/>
      <c r="H19" s="100">
        <f>SUM(H18)</f>
        <v>0</v>
      </c>
      <c r="I19" s="102"/>
      <c r="J19" s="100">
        <f>SUM(J18)</f>
        <v>0</v>
      </c>
      <c r="K19" s="72"/>
      <c r="L19" s="100">
        <f>SUM(L18)</f>
        <v>0</v>
      </c>
      <c r="M19" s="72"/>
      <c r="N19" s="100">
        <f>SUM(N18)</f>
        <v>-211836</v>
      </c>
      <c r="O19" s="72"/>
      <c r="P19" s="100">
        <f>SUM(P18)</f>
        <v>-211836</v>
      </c>
    </row>
    <row r="20" spans="1:17" ht="10" customHeight="1">
      <c r="A20" s="71"/>
      <c r="B20" s="143"/>
      <c r="D20" s="72"/>
      <c r="E20" s="72"/>
      <c r="F20" s="72"/>
      <c r="G20" s="71"/>
      <c r="H20" s="72"/>
      <c r="I20" s="71"/>
      <c r="J20" s="72"/>
      <c r="K20" s="72"/>
      <c r="L20" s="72"/>
      <c r="M20" s="72"/>
      <c r="N20" s="72"/>
      <c r="O20" s="71"/>
      <c r="P20" s="72"/>
    </row>
    <row r="21" spans="1:17" ht="24" customHeight="1">
      <c r="A21" s="139" t="s">
        <v>179</v>
      </c>
      <c r="B21" s="143"/>
      <c r="D21" s="72"/>
      <c r="E21" s="72"/>
      <c r="F21" s="72"/>
      <c r="G21" s="71"/>
      <c r="H21" s="72"/>
      <c r="I21" s="71"/>
      <c r="J21" s="72"/>
      <c r="K21" s="72"/>
      <c r="L21" s="72"/>
      <c r="M21" s="72"/>
      <c r="N21" s="72"/>
      <c r="O21" s="71"/>
      <c r="P21" s="72"/>
    </row>
    <row r="22" spans="1:17" ht="24" customHeight="1">
      <c r="A22" s="138" t="s">
        <v>99</v>
      </c>
      <c r="B22" s="143"/>
      <c r="D22" s="83">
        <v>0</v>
      </c>
      <c r="E22" s="70"/>
      <c r="F22" s="83">
        <v>0</v>
      </c>
      <c r="G22" s="83"/>
      <c r="H22" s="83">
        <v>0</v>
      </c>
      <c r="I22" s="70"/>
      <c r="J22" s="83">
        <v>0</v>
      </c>
      <c r="K22" s="70"/>
      <c r="L22" s="83">
        <v>0</v>
      </c>
      <c r="M22" s="70"/>
      <c r="N22" s="83">
        <f>'PL 5-8'!J139</f>
        <v>243129</v>
      </c>
      <c r="O22" s="70"/>
      <c r="P22" s="83">
        <f>SUM(D22:O22)</f>
        <v>243129</v>
      </c>
      <c r="Q22" s="83"/>
    </row>
    <row r="23" spans="1:17" ht="24" customHeight="1">
      <c r="A23" s="138" t="s">
        <v>64</v>
      </c>
      <c r="B23" s="143"/>
      <c r="D23" s="141">
        <v>0</v>
      </c>
      <c r="E23" s="70"/>
      <c r="F23" s="141">
        <v>0</v>
      </c>
      <c r="G23" s="83"/>
      <c r="H23" s="141">
        <v>0</v>
      </c>
      <c r="I23" s="70"/>
      <c r="J23" s="141">
        <f>'PL 5-8'!J133</f>
        <v>-1061852</v>
      </c>
      <c r="K23" s="70"/>
      <c r="L23" s="141">
        <v>0</v>
      </c>
      <c r="M23" s="70"/>
      <c r="N23" s="141">
        <v>0</v>
      </c>
      <c r="O23" s="70"/>
      <c r="P23" s="141">
        <f>SUM(D23:O23)</f>
        <v>-1061852</v>
      </c>
      <c r="Q23" s="83"/>
    </row>
    <row r="24" spans="1:17" ht="24" customHeight="1">
      <c r="A24" s="71" t="s">
        <v>180</v>
      </c>
      <c r="B24" s="121"/>
      <c r="C24" s="122"/>
      <c r="D24" s="100">
        <f>D23+D22</f>
        <v>0</v>
      </c>
      <c r="E24" s="102"/>
      <c r="F24" s="100">
        <f>F23+F22</f>
        <v>0</v>
      </c>
      <c r="G24" s="102"/>
      <c r="H24" s="100">
        <f>H23+H22</f>
        <v>0</v>
      </c>
      <c r="I24" s="102"/>
      <c r="J24" s="100">
        <f>J23+J22</f>
        <v>-1061852</v>
      </c>
      <c r="K24" s="72"/>
      <c r="L24" s="100">
        <f>L23+L22</f>
        <v>0</v>
      </c>
      <c r="M24" s="72"/>
      <c r="N24" s="100">
        <f>N23+N22</f>
        <v>243129</v>
      </c>
      <c r="O24" s="72"/>
      <c r="P24" s="100">
        <f>P23+P22</f>
        <v>-818723</v>
      </c>
    </row>
    <row r="25" spans="1:17" ht="10" customHeight="1">
      <c r="A25" s="71"/>
      <c r="B25" s="121"/>
      <c r="D25" s="72"/>
      <c r="E25" s="72"/>
      <c r="F25" s="72"/>
      <c r="G25" s="71"/>
      <c r="H25" s="72"/>
      <c r="I25" s="71"/>
      <c r="J25" s="72"/>
      <c r="K25" s="72"/>
      <c r="L25" s="72"/>
      <c r="M25" s="72"/>
      <c r="N25" s="72"/>
      <c r="O25" s="71"/>
      <c r="P25" s="72"/>
    </row>
    <row r="26" spans="1:17" s="71" customFormat="1" ht="24" customHeight="1">
      <c r="A26" s="71" t="s">
        <v>181</v>
      </c>
      <c r="B26" s="143">
        <v>8.1</v>
      </c>
      <c r="C26" s="122"/>
      <c r="D26" s="140">
        <v>0</v>
      </c>
      <c r="E26" s="72"/>
      <c r="F26" s="140">
        <v>0</v>
      </c>
      <c r="H26" s="140">
        <v>0</v>
      </c>
      <c r="J26" s="140">
        <v>676008</v>
      </c>
      <c r="K26" s="72"/>
      <c r="L26" s="140">
        <v>0</v>
      </c>
      <c r="M26" s="72"/>
      <c r="N26" s="140">
        <f>-J26</f>
        <v>-676008</v>
      </c>
      <c r="P26" s="140">
        <f>SUM(D26:N26)</f>
        <v>0</v>
      </c>
    </row>
    <row r="27" spans="1:17" ht="10" customHeight="1">
      <c r="A27" s="71"/>
      <c r="B27" s="68"/>
      <c r="D27" s="72"/>
      <c r="E27" s="72"/>
      <c r="F27" s="72"/>
      <c r="G27" s="71"/>
      <c r="H27" s="72"/>
      <c r="I27" s="71"/>
      <c r="J27" s="72"/>
      <c r="K27" s="72"/>
      <c r="L27" s="72"/>
      <c r="M27" s="72"/>
      <c r="N27" s="72"/>
      <c r="O27" s="71"/>
      <c r="P27" s="72"/>
    </row>
    <row r="28" spans="1:17" ht="24" customHeight="1" thickBot="1">
      <c r="A28" s="71" t="s">
        <v>155</v>
      </c>
      <c r="B28" s="121"/>
      <c r="C28" s="122"/>
      <c r="D28" s="123">
        <f>SUM(D15,D19,D24,D26)</f>
        <v>21183661</v>
      </c>
      <c r="E28" s="72"/>
      <c r="F28" s="123">
        <f>SUM(F15,F19,F24,F26)</f>
        <v>9627913</v>
      </c>
      <c r="G28" s="72"/>
      <c r="H28" s="123">
        <f>SUM(H15,H19,H24,H26)</f>
        <v>890</v>
      </c>
      <c r="I28" s="72"/>
      <c r="J28" s="123">
        <f>SUM(J15,J19,J24,J26)</f>
        <v>-2925789</v>
      </c>
      <c r="K28" s="72"/>
      <c r="L28" s="123">
        <f>SUM(L15,L19,L24,L26)</f>
        <v>682400</v>
      </c>
      <c r="M28" s="72"/>
      <c r="N28" s="123">
        <f>SUM(N15,N19,N24,N26)</f>
        <v>2865821</v>
      </c>
      <c r="O28" s="72"/>
      <c r="P28" s="123">
        <f>SUM(P15,P19,P24,P26)</f>
        <v>31434896</v>
      </c>
      <c r="Q28" s="72"/>
    </row>
    <row r="29" spans="1:17" ht="24" customHeight="1" thickTop="1">
      <c r="A29" s="71"/>
      <c r="B29" s="68"/>
      <c r="D29" s="70"/>
      <c r="E29" s="70"/>
      <c r="F29" s="70"/>
      <c r="G29" s="83"/>
      <c r="H29" s="70"/>
      <c r="I29" s="83"/>
      <c r="J29" s="70"/>
      <c r="K29" s="70"/>
      <c r="L29" s="70"/>
      <c r="M29" s="70"/>
      <c r="N29" s="70"/>
      <c r="O29" s="70"/>
      <c r="P29" s="70"/>
      <c r="Q29" s="74"/>
    </row>
  </sheetData>
  <mergeCells count="4">
    <mergeCell ref="D13:P13"/>
    <mergeCell ref="D4:P4"/>
    <mergeCell ref="L6:N6"/>
    <mergeCell ref="Q6:S6"/>
  </mergeCells>
  <pageMargins left="0.8" right="0.8" top="0.48" bottom="0.5" header="0.5" footer="0.5"/>
  <pageSetup paperSize="9" scale="76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958B-5AA7-4AA8-9F82-2DB276FB90B6}">
  <dimension ref="A1:N92"/>
  <sheetViews>
    <sheetView showGridLines="0" tabSelected="1" view="pageBreakPreview" topLeftCell="A25" zoomScale="70" zoomScaleNormal="55" zoomScaleSheetLayoutView="70" zoomScalePageLayoutView="70" workbookViewId="0">
      <selection activeCell="E43" sqref="E43"/>
    </sheetView>
  </sheetViews>
  <sheetFormatPr defaultColWidth="10.81640625" defaultRowHeight="22" customHeight="1"/>
  <cols>
    <col min="1" max="1" width="64.81640625" style="65" customWidth="1"/>
    <col min="2" max="2" width="9" style="65" customWidth="1"/>
    <col min="3" max="3" width="11.453125" style="39" customWidth="1"/>
    <col min="4" max="4" width="1.1796875" style="88" customWidth="1"/>
    <col min="5" max="5" width="11.453125" style="9" customWidth="1"/>
    <col min="6" max="6" width="1.1796875" style="8" customWidth="1"/>
    <col min="7" max="7" width="11.453125" style="8" customWidth="1"/>
    <col min="8" max="8" width="1.1796875" style="8" customWidth="1"/>
    <col min="9" max="9" width="11.453125" style="9" customWidth="1"/>
    <col min="10" max="16384" width="10.81640625" style="65"/>
  </cols>
  <sheetData>
    <row r="1" spans="1:14" s="57" customFormat="1" ht="22" customHeight="1">
      <c r="A1" s="54" t="s">
        <v>0</v>
      </c>
      <c r="B1" s="55"/>
      <c r="C1" s="36"/>
      <c r="D1" s="36"/>
      <c r="E1" s="36"/>
      <c r="F1" s="36"/>
    </row>
    <row r="2" spans="1:14" ht="22" customHeight="1">
      <c r="A2" s="58" t="s">
        <v>196</v>
      </c>
      <c r="B2" s="55"/>
      <c r="C2" s="37"/>
      <c r="D2" s="36"/>
      <c r="E2" s="36"/>
      <c r="F2" s="36"/>
      <c r="G2" s="38"/>
      <c r="H2" s="7"/>
      <c r="I2" s="89"/>
    </row>
    <row r="3" spans="1:14" ht="15.65" customHeight="1">
      <c r="A3" s="58"/>
      <c r="B3" s="55"/>
      <c r="C3" s="37"/>
      <c r="D3" s="36"/>
      <c r="E3" s="36"/>
      <c r="F3" s="36"/>
      <c r="G3" s="38"/>
      <c r="H3" s="7"/>
      <c r="I3" s="89"/>
    </row>
    <row r="4" spans="1:14" ht="22" customHeight="1">
      <c r="A4" s="59"/>
      <c r="B4" s="71"/>
      <c r="C4" s="183" t="s">
        <v>1</v>
      </c>
      <c r="D4" s="183"/>
      <c r="E4" s="183"/>
      <c r="F4" s="71"/>
      <c r="G4" s="183" t="s">
        <v>2</v>
      </c>
      <c r="H4" s="183"/>
      <c r="I4" s="183"/>
      <c r="J4" s="71"/>
      <c r="K4" s="71"/>
    </row>
    <row r="5" spans="1:14" ht="22" customHeight="1">
      <c r="C5" s="184" t="s">
        <v>158</v>
      </c>
      <c r="D5" s="184"/>
      <c r="E5" s="184"/>
      <c r="F5" s="39"/>
      <c r="G5" s="184" t="s">
        <v>158</v>
      </c>
      <c r="H5" s="184"/>
      <c r="I5" s="184"/>
    </row>
    <row r="6" spans="1:14" ht="22" customHeight="1">
      <c r="C6" s="184" t="s">
        <v>152</v>
      </c>
      <c r="D6" s="184"/>
      <c r="E6" s="184"/>
      <c r="F6" s="39"/>
      <c r="G6" s="184" t="s">
        <v>152</v>
      </c>
      <c r="H6" s="184"/>
      <c r="I6" s="184"/>
    </row>
    <row r="7" spans="1:14" ht="20.149999999999999" customHeight="1">
      <c r="B7" s="68"/>
      <c r="C7" s="90">
        <v>2567</v>
      </c>
      <c r="D7" s="90"/>
      <c r="E7" s="90">
        <v>2566</v>
      </c>
      <c r="F7" s="27"/>
      <c r="G7" s="90">
        <v>2567</v>
      </c>
      <c r="H7" s="90"/>
      <c r="I7" s="90">
        <v>2566</v>
      </c>
    </row>
    <row r="8" spans="1:14" ht="20.149999999999999" customHeight="1">
      <c r="C8" s="182" t="s">
        <v>80</v>
      </c>
      <c r="D8" s="182"/>
      <c r="E8" s="182"/>
      <c r="F8" s="182"/>
      <c r="G8" s="182"/>
      <c r="H8" s="182"/>
      <c r="I8" s="182"/>
    </row>
    <row r="9" spans="1:14" ht="20.5" customHeight="1">
      <c r="A9" s="86" t="s">
        <v>43</v>
      </c>
      <c r="C9" s="91"/>
      <c r="D9" s="91"/>
      <c r="E9" s="91"/>
      <c r="F9" s="91"/>
      <c r="G9" s="91"/>
      <c r="H9" s="65"/>
      <c r="I9" s="91"/>
      <c r="L9" s="88"/>
      <c r="M9" s="88"/>
      <c r="N9" s="88"/>
    </row>
    <row r="10" spans="1:14" ht="20.5" customHeight="1">
      <c r="A10" s="65" t="s">
        <v>117</v>
      </c>
      <c r="C10" s="81">
        <f>+'PL 5-8'!D106</f>
        <v>1823315</v>
      </c>
      <c r="D10" s="81"/>
      <c r="E10" s="81">
        <f>+'PL 5-8'!F106</f>
        <v>2086932</v>
      </c>
      <c r="F10" s="78"/>
      <c r="G10" s="81">
        <f>+'PL 5-8'!H106</f>
        <v>143828</v>
      </c>
      <c r="H10" s="81"/>
      <c r="I10" s="81">
        <f>+'PL 5-8'!J106</f>
        <v>243129</v>
      </c>
      <c r="L10" s="88"/>
      <c r="M10" s="83"/>
      <c r="N10" s="88"/>
    </row>
    <row r="11" spans="1:14" ht="20.5" customHeight="1">
      <c r="A11" s="92" t="s">
        <v>118</v>
      </c>
      <c r="C11" s="81"/>
      <c r="D11" s="81"/>
      <c r="E11" s="81"/>
      <c r="F11" s="78"/>
      <c r="G11" s="81"/>
      <c r="H11" s="81"/>
      <c r="I11" s="81"/>
      <c r="M11" s="83"/>
      <c r="N11" s="88"/>
    </row>
    <row r="12" spans="1:14" ht="20.5" customHeight="1">
      <c r="A12" s="93" t="s">
        <v>130</v>
      </c>
      <c r="C12" s="81"/>
      <c r="D12" s="81"/>
      <c r="E12" s="81"/>
      <c r="F12" s="78"/>
      <c r="G12" s="81"/>
      <c r="H12" s="81"/>
      <c r="I12" s="81"/>
      <c r="M12" s="83"/>
    </row>
    <row r="13" spans="1:14" ht="22" customHeight="1">
      <c r="A13" s="94" t="s">
        <v>131</v>
      </c>
      <c r="C13" s="81">
        <v>367340</v>
      </c>
      <c r="D13" s="81"/>
      <c r="E13" s="81">
        <v>359011</v>
      </c>
      <c r="F13" s="81"/>
      <c r="G13" s="81">
        <v>7636</v>
      </c>
      <c r="H13" s="78"/>
      <c r="I13" s="81">
        <v>7000</v>
      </c>
      <c r="M13" s="83"/>
    </row>
    <row r="14" spans="1:14" ht="22" customHeight="1">
      <c r="A14" s="94" t="s">
        <v>132</v>
      </c>
      <c r="C14" s="81">
        <v>1150139</v>
      </c>
      <c r="D14" s="81"/>
      <c r="E14" s="81">
        <v>1586830</v>
      </c>
      <c r="F14" s="81"/>
      <c r="G14" s="81">
        <v>0</v>
      </c>
      <c r="H14" s="78"/>
      <c r="I14" s="81">
        <v>0</v>
      </c>
      <c r="M14" s="83"/>
    </row>
    <row r="15" spans="1:14" ht="22" customHeight="1">
      <c r="A15" s="94" t="s">
        <v>133</v>
      </c>
      <c r="C15" s="81">
        <v>47097</v>
      </c>
      <c r="D15" s="81"/>
      <c r="E15" s="81">
        <v>44001</v>
      </c>
      <c r="F15" s="81"/>
      <c r="G15" s="81">
        <v>6897</v>
      </c>
      <c r="H15" s="78"/>
      <c r="I15" s="81">
        <v>5875</v>
      </c>
      <c r="K15" s="88"/>
      <c r="L15" s="88"/>
      <c r="M15" s="83"/>
    </row>
    <row r="16" spans="1:14" ht="22" customHeight="1">
      <c r="A16" s="94" t="s">
        <v>134</v>
      </c>
      <c r="C16" s="81">
        <v>64971</v>
      </c>
      <c r="D16" s="81"/>
      <c r="E16" s="81">
        <v>633</v>
      </c>
      <c r="F16" s="81"/>
      <c r="G16" s="81">
        <v>0</v>
      </c>
      <c r="H16" s="78"/>
      <c r="I16" s="81">
        <v>0</v>
      </c>
      <c r="K16" s="88"/>
      <c r="L16" s="88"/>
      <c r="M16" s="83"/>
    </row>
    <row r="17" spans="1:13" ht="22" customHeight="1">
      <c r="A17" s="94" t="s">
        <v>159</v>
      </c>
      <c r="C17" s="81">
        <v>420516</v>
      </c>
      <c r="D17" s="81"/>
      <c r="E17" s="81">
        <v>403042</v>
      </c>
      <c r="F17" s="81"/>
      <c r="G17" s="81">
        <v>0</v>
      </c>
      <c r="H17" s="78"/>
      <c r="I17" s="81">
        <v>0</v>
      </c>
      <c r="M17" s="83"/>
    </row>
    <row r="18" spans="1:13" ht="20.5" customHeight="1">
      <c r="A18" s="94" t="s">
        <v>208</v>
      </c>
      <c r="C18" s="81">
        <v>-1420</v>
      </c>
      <c r="D18" s="81"/>
      <c r="E18" s="164">
        <v>-592</v>
      </c>
      <c r="F18" s="81"/>
      <c r="G18" s="81">
        <v>21</v>
      </c>
      <c r="H18" s="78"/>
      <c r="I18" s="81">
        <v>-15</v>
      </c>
      <c r="M18" s="83"/>
    </row>
    <row r="19" spans="1:13" ht="22" customHeight="1">
      <c r="A19" s="94" t="s">
        <v>209</v>
      </c>
      <c r="C19" s="81">
        <v>-1626</v>
      </c>
      <c r="D19" s="81"/>
      <c r="E19" s="164">
        <v>-379</v>
      </c>
      <c r="F19" s="81"/>
      <c r="G19" s="81">
        <v>-1663</v>
      </c>
      <c r="H19" s="78"/>
      <c r="I19" s="81">
        <v>0</v>
      </c>
      <c r="M19" s="83"/>
    </row>
    <row r="20" spans="1:13" ht="20.5" customHeight="1">
      <c r="A20" s="94" t="s">
        <v>210</v>
      </c>
      <c r="C20" s="81">
        <v>25619</v>
      </c>
      <c r="D20" s="81"/>
      <c r="E20" s="164">
        <v>-10856</v>
      </c>
      <c r="F20" s="81"/>
      <c r="G20" s="81">
        <v>0</v>
      </c>
      <c r="H20" s="81"/>
      <c r="I20" s="164">
        <v>0</v>
      </c>
      <c r="M20" s="83"/>
    </row>
    <row r="21" spans="1:13" ht="22" customHeight="1">
      <c r="A21" s="94" t="s">
        <v>135</v>
      </c>
      <c r="C21" s="70">
        <v>-5148274</v>
      </c>
      <c r="D21" s="70"/>
      <c r="E21" s="165">
        <v>-5127222</v>
      </c>
      <c r="F21" s="70"/>
      <c r="G21" s="70">
        <v>105809</v>
      </c>
      <c r="H21" s="73"/>
      <c r="I21" s="165">
        <v>123475</v>
      </c>
      <c r="J21" s="88"/>
      <c r="M21" s="83"/>
    </row>
    <row r="22" spans="1:13" ht="20.5" customHeight="1">
      <c r="A22" s="94" t="s">
        <v>136</v>
      </c>
      <c r="C22" s="70">
        <v>-377786</v>
      </c>
      <c r="D22" s="70"/>
      <c r="E22" s="165">
        <v>-905250</v>
      </c>
      <c r="F22" s="70"/>
      <c r="G22" s="70">
        <v>-275867</v>
      </c>
      <c r="H22" s="73"/>
      <c r="I22" s="165">
        <v>-398680</v>
      </c>
      <c r="M22" s="83"/>
    </row>
    <row r="23" spans="1:13" ht="22" customHeight="1">
      <c r="A23" s="94" t="s">
        <v>127</v>
      </c>
      <c r="C23" s="70">
        <v>8675658</v>
      </c>
      <c r="D23" s="70"/>
      <c r="E23" s="165">
        <v>6903983</v>
      </c>
      <c r="F23" s="70"/>
      <c r="G23" s="70">
        <v>0</v>
      </c>
      <c r="H23" s="73"/>
      <c r="I23" s="165">
        <v>0</v>
      </c>
      <c r="M23" s="83"/>
    </row>
    <row r="24" spans="1:13" ht="22" customHeight="1">
      <c r="A24" s="94" t="s">
        <v>137</v>
      </c>
      <c r="C24" s="70">
        <v>-4381191</v>
      </c>
      <c r="D24" s="70"/>
      <c r="E24" s="165">
        <v>-2949709</v>
      </c>
      <c r="F24" s="70"/>
      <c r="G24" s="70">
        <v>-98661</v>
      </c>
      <c r="H24" s="73"/>
      <c r="I24" s="165">
        <v>-126065</v>
      </c>
      <c r="M24" s="83"/>
    </row>
    <row r="25" spans="1:13" ht="20.5" customHeight="1">
      <c r="A25" s="94" t="s">
        <v>138</v>
      </c>
      <c r="C25" s="70">
        <v>11591</v>
      </c>
      <c r="D25" s="70"/>
      <c r="E25" s="165">
        <v>29917</v>
      </c>
      <c r="F25" s="70"/>
      <c r="G25" s="70">
        <v>11591</v>
      </c>
      <c r="H25" s="73"/>
      <c r="I25" s="165">
        <v>0</v>
      </c>
      <c r="M25" s="83"/>
    </row>
    <row r="26" spans="1:13" ht="20.5" customHeight="1">
      <c r="A26" s="94" t="s">
        <v>139</v>
      </c>
      <c r="C26" s="95">
        <v>-608578</v>
      </c>
      <c r="D26" s="70"/>
      <c r="E26" s="166">
        <v>-729810</v>
      </c>
      <c r="F26" s="70"/>
      <c r="G26" s="95">
        <v>-4707</v>
      </c>
      <c r="H26" s="73"/>
      <c r="I26" s="166">
        <v>-5132</v>
      </c>
      <c r="M26" s="83"/>
    </row>
    <row r="27" spans="1:13" ht="22" customHeight="1">
      <c r="A27" s="69" t="s">
        <v>140</v>
      </c>
      <c r="C27" s="81">
        <f>SUM(C10:C26)</f>
        <v>2067371</v>
      </c>
      <c r="D27" s="81"/>
      <c r="E27" s="164">
        <f>SUM(E10:E26)</f>
        <v>1690531</v>
      </c>
      <c r="F27" s="78"/>
      <c r="G27" s="81">
        <f>SUM(G10:G26)</f>
        <v>-105116</v>
      </c>
      <c r="H27" s="81"/>
      <c r="I27" s="164">
        <f>SUM(I10:I26)</f>
        <v>-150413</v>
      </c>
      <c r="M27" s="83"/>
    </row>
    <row r="28" spans="1:13" ht="22" customHeight="1">
      <c r="A28" s="69"/>
      <c r="C28" s="81"/>
      <c r="D28" s="81"/>
      <c r="E28" s="81"/>
      <c r="F28" s="78"/>
      <c r="G28" s="81"/>
      <c r="H28" s="81"/>
      <c r="I28" s="164"/>
      <c r="M28" s="83"/>
    </row>
    <row r="29" spans="1:13" ht="22" customHeight="1">
      <c r="A29" s="97" t="s">
        <v>125</v>
      </c>
      <c r="C29" s="81"/>
      <c r="D29" s="81"/>
      <c r="E29" s="81"/>
      <c r="F29" s="78"/>
      <c r="G29" s="81"/>
      <c r="H29" s="81"/>
      <c r="I29" s="164"/>
      <c r="M29" s="83"/>
    </row>
    <row r="30" spans="1:13" ht="20.5" customHeight="1">
      <c r="A30" s="96" t="s">
        <v>12</v>
      </c>
      <c r="C30" s="81">
        <v>11348905</v>
      </c>
      <c r="D30" s="81"/>
      <c r="E30" s="81">
        <v>19568968</v>
      </c>
      <c r="F30" s="81"/>
      <c r="G30" s="81">
        <v>5843</v>
      </c>
      <c r="H30" s="70"/>
      <c r="I30" s="164">
        <v>-92383</v>
      </c>
      <c r="M30" s="83"/>
    </row>
    <row r="31" spans="1:13" ht="22" customHeight="1">
      <c r="A31" s="98" t="s">
        <v>141</v>
      </c>
      <c r="C31" s="81">
        <v>38486</v>
      </c>
      <c r="D31" s="81"/>
      <c r="E31" s="81">
        <v>43448</v>
      </c>
      <c r="F31" s="81"/>
      <c r="G31" s="70">
        <v>0</v>
      </c>
      <c r="H31" s="70"/>
      <c r="I31" s="165">
        <v>0</v>
      </c>
      <c r="M31" s="83"/>
    </row>
    <row r="32" spans="1:13" ht="22" customHeight="1">
      <c r="A32" s="96" t="s">
        <v>142</v>
      </c>
      <c r="C32" s="81">
        <v>-7860676</v>
      </c>
      <c r="D32" s="81"/>
      <c r="E32" s="81">
        <v>-15967461</v>
      </c>
      <c r="F32" s="81"/>
      <c r="G32" s="70">
        <v>0</v>
      </c>
      <c r="H32" s="70"/>
      <c r="I32" s="70">
        <v>0</v>
      </c>
      <c r="M32" s="83"/>
    </row>
    <row r="33" spans="1:13" ht="20.5" customHeight="1">
      <c r="A33" s="96" t="s">
        <v>143</v>
      </c>
      <c r="C33" s="81">
        <v>179839</v>
      </c>
      <c r="D33" s="81"/>
      <c r="E33" s="81">
        <v>16834</v>
      </c>
      <c r="F33" s="81"/>
      <c r="G33" s="70">
        <v>0</v>
      </c>
      <c r="H33" s="70"/>
      <c r="I33" s="70">
        <v>0</v>
      </c>
      <c r="M33" s="83"/>
    </row>
    <row r="34" spans="1:13" ht="20.5" customHeight="1">
      <c r="A34" s="96" t="s">
        <v>75</v>
      </c>
      <c r="C34" s="88">
        <v>70298</v>
      </c>
      <c r="D34" s="81"/>
      <c r="E34" s="81">
        <v>653962</v>
      </c>
      <c r="F34" s="81"/>
      <c r="G34" s="70">
        <v>0</v>
      </c>
      <c r="H34" s="70"/>
      <c r="I34" s="70">
        <v>0</v>
      </c>
      <c r="M34" s="83"/>
    </row>
    <row r="35" spans="1:13" ht="22" customHeight="1">
      <c r="A35" s="96" t="s">
        <v>8</v>
      </c>
      <c r="C35" s="81">
        <v>-132758</v>
      </c>
      <c r="D35" s="81"/>
      <c r="E35" s="81">
        <v>-18418</v>
      </c>
      <c r="F35" s="81"/>
      <c r="G35" s="70">
        <v>0</v>
      </c>
      <c r="H35" s="70"/>
      <c r="I35" s="70">
        <v>0</v>
      </c>
      <c r="M35" s="83"/>
    </row>
    <row r="36" spans="1:13" ht="22" customHeight="1">
      <c r="A36" s="96" t="s">
        <v>144</v>
      </c>
      <c r="C36" s="81">
        <v>-695827</v>
      </c>
      <c r="D36" s="81"/>
      <c r="E36" s="81">
        <v>-147487</v>
      </c>
      <c r="F36" s="81"/>
      <c r="G36" s="70">
        <v>-3655</v>
      </c>
      <c r="H36" s="70"/>
      <c r="I36" s="70">
        <v>-5178</v>
      </c>
      <c r="M36" s="83"/>
    </row>
    <row r="37" spans="1:13" ht="8.15" customHeight="1">
      <c r="A37" s="84"/>
      <c r="C37" s="81"/>
      <c r="D37" s="81"/>
      <c r="E37" s="81"/>
      <c r="F37" s="81"/>
      <c r="G37" s="81"/>
      <c r="H37" s="70"/>
      <c r="I37" s="81"/>
      <c r="M37" s="83"/>
    </row>
    <row r="38" spans="1:13" ht="22" customHeight="1">
      <c r="A38" s="99" t="s">
        <v>126</v>
      </c>
      <c r="C38" s="81"/>
      <c r="D38" s="81"/>
      <c r="E38" s="164"/>
      <c r="F38" s="81"/>
      <c r="G38" s="81"/>
      <c r="H38" s="83"/>
      <c r="I38" s="81"/>
      <c r="M38" s="83"/>
    </row>
    <row r="39" spans="1:13" ht="20.5" customHeight="1">
      <c r="A39" s="96" t="s">
        <v>11</v>
      </c>
      <c r="C39" s="81">
        <v>-3330343</v>
      </c>
      <c r="D39" s="81"/>
      <c r="E39" s="164">
        <v>446633</v>
      </c>
      <c r="F39" s="83"/>
      <c r="G39" s="70">
        <v>0</v>
      </c>
      <c r="H39" s="74"/>
      <c r="I39" s="70">
        <v>0</v>
      </c>
      <c r="M39" s="83"/>
    </row>
    <row r="40" spans="1:13" ht="20.5" customHeight="1">
      <c r="A40" s="96" t="s">
        <v>12</v>
      </c>
      <c r="C40" s="81">
        <v>-933684</v>
      </c>
      <c r="D40" s="81"/>
      <c r="E40" s="164">
        <v>-1635780</v>
      </c>
      <c r="F40" s="70"/>
      <c r="G40" s="142">
        <v>-80000</v>
      </c>
      <c r="H40" s="73"/>
      <c r="I40" s="164">
        <v>-1193699</v>
      </c>
      <c r="M40" s="83"/>
    </row>
    <row r="41" spans="1:13" ht="22" customHeight="1">
      <c r="A41" s="96" t="s">
        <v>13</v>
      </c>
      <c r="C41" s="81">
        <v>203656</v>
      </c>
      <c r="D41" s="81"/>
      <c r="E41" s="164">
        <v>441283</v>
      </c>
      <c r="F41" s="81"/>
      <c r="G41" s="70">
        <v>0</v>
      </c>
      <c r="H41" s="78"/>
      <c r="I41" s="165">
        <v>0</v>
      </c>
      <c r="M41" s="83"/>
    </row>
    <row r="42" spans="1:13" ht="22" customHeight="1">
      <c r="A42" s="96" t="s">
        <v>145</v>
      </c>
      <c r="C42" s="81">
        <v>-4772000</v>
      </c>
      <c r="D42" s="81"/>
      <c r="E42" s="164">
        <v>-5698000</v>
      </c>
      <c r="F42" s="83"/>
      <c r="G42" s="83">
        <v>-530000</v>
      </c>
      <c r="H42" s="74"/>
      <c r="I42" s="168">
        <v>500000</v>
      </c>
      <c r="M42" s="83"/>
    </row>
    <row r="43" spans="1:13" ht="20.5" customHeight="1">
      <c r="A43" s="96" t="s">
        <v>15</v>
      </c>
      <c r="C43" s="81">
        <v>-17582</v>
      </c>
      <c r="D43" s="81"/>
      <c r="E43" s="164">
        <v>-49996</v>
      </c>
      <c r="F43" s="81"/>
      <c r="G43" s="81">
        <v>-22223</v>
      </c>
      <c r="H43" s="78"/>
      <c r="I43" s="164">
        <v>-7548</v>
      </c>
      <c r="M43" s="83"/>
    </row>
    <row r="44" spans="1:13" ht="22" customHeight="1">
      <c r="A44" s="96" t="s">
        <v>16</v>
      </c>
      <c r="C44" s="81">
        <v>-23193</v>
      </c>
      <c r="D44" s="81"/>
      <c r="E44" s="164">
        <v>-1100</v>
      </c>
      <c r="F44" s="83"/>
      <c r="G44" s="70">
        <v>-1918</v>
      </c>
      <c r="H44" s="74"/>
      <c r="I44" s="165">
        <v>-174</v>
      </c>
      <c r="M44" s="83"/>
    </row>
    <row r="45" spans="1:13" ht="20.5" customHeight="1">
      <c r="A45" s="96" t="s">
        <v>17</v>
      </c>
      <c r="C45" s="81">
        <v>76041</v>
      </c>
      <c r="D45" s="81"/>
      <c r="E45" s="164">
        <v>61067</v>
      </c>
      <c r="F45" s="83"/>
      <c r="G45" s="70">
        <v>0</v>
      </c>
      <c r="H45" s="74"/>
      <c r="I45" s="165">
        <v>0</v>
      </c>
      <c r="M45" s="83"/>
    </row>
    <row r="46" spans="1:13" ht="22" customHeight="1">
      <c r="A46" s="96" t="s">
        <v>122</v>
      </c>
      <c r="C46" s="81">
        <v>83332</v>
      </c>
      <c r="D46" s="81"/>
      <c r="E46" s="164">
        <v>136390</v>
      </c>
      <c r="F46" s="83"/>
      <c r="G46" s="70">
        <v>0</v>
      </c>
      <c r="H46" s="74"/>
      <c r="I46" s="165">
        <v>0</v>
      </c>
      <c r="M46" s="83"/>
    </row>
    <row r="47" spans="1:13" ht="22" customHeight="1">
      <c r="A47" s="96" t="s">
        <v>18</v>
      </c>
      <c r="C47" s="81">
        <v>-12250</v>
      </c>
      <c r="D47" s="81"/>
      <c r="E47" s="164">
        <v>-578120</v>
      </c>
      <c r="F47" s="83"/>
      <c r="G47" s="70">
        <v>0</v>
      </c>
      <c r="H47" s="74"/>
      <c r="I47" s="165">
        <v>0</v>
      </c>
      <c r="M47" s="83"/>
    </row>
    <row r="48" spans="1:13" ht="22" customHeight="1">
      <c r="A48" s="96" t="s">
        <v>19</v>
      </c>
      <c r="C48" s="81">
        <v>317213</v>
      </c>
      <c r="D48" s="81"/>
      <c r="E48" s="164">
        <v>-152749</v>
      </c>
      <c r="F48" s="83"/>
      <c r="G48" s="81">
        <v>340</v>
      </c>
      <c r="H48" s="74"/>
      <c r="I48" s="164">
        <v>-263</v>
      </c>
      <c r="M48" s="83"/>
    </row>
    <row r="49" spans="1:14" s="71" customFormat="1" ht="20.5" customHeight="1">
      <c r="A49" s="67" t="s">
        <v>202</v>
      </c>
      <c r="C49" s="100">
        <f>SUM(C27:C48)</f>
        <v>-3393172</v>
      </c>
      <c r="D49" s="72"/>
      <c r="E49" s="167">
        <f>SUM(E27:E48)</f>
        <v>-1189995</v>
      </c>
      <c r="F49" s="101"/>
      <c r="G49" s="100">
        <f>SUM(G27:G48)</f>
        <v>-736729</v>
      </c>
      <c r="H49" s="102"/>
      <c r="I49" s="167">
        <f>SUM(I27:I48)</f>
        <v>-949658</v>
      </c>
      <c r="M49" s="102"/>
    </row>
    <row r="50" spans="1:14" ht="22" customHeight="1">
      <c r="A50" s="69"/>
      <c r="C50" s="40"/>
      <c r="D50" s="40"/>
      <c r="E50" s="40"/>
      <c r="F50" s="40"/>
      <c r="G50" s="40"/>
      <c r="H50" s="40"/>
      <c r="I50" s="169"/>
      <c r="M50" s="83"/>
    </row>
    <row r="51" spans="1:14" s="57" customFormat="1" ht="22" customHeight="1">
      <c r="A51" s="54" t="s">
        <v>0</v>
      </c>
      <c r="B51" s="55"/>
      <c r="C51" s="36"/>
      <c r="D51" s="36"/>
      <c r="E51" s="36"/>
      <c r="F51" s="36"/>
      <c r="M51" s="83"/>
    </row>
    <row r="52" spans="1:14" s="57" customFormat="1" ht="22" customHeight="1">
      <c r="A52" s="58" t="s">
        <v>196</v>
      </c>
      <c r="B52" s="55"/>
      <c r="C52" s="37"/>
      <c r="D52" s="36"/>
      <c r="E52" s="36"/>
      <c r="F52" s="36"/>
      <c r="G52" s="38"/>
      <c r="H52" s="7"/>
      <c r="I52" s="89"/>
      <c r="M52" s="83"/>
    </row>
    <row r="53" spans="1:14" s="57" customFormat="1" ht="22" customHeight="1">
      <c r="A53" s="58"/>
      <c r="B53" s="55"/>
      <c r="C53" s="37"/>
      <c r="D53" s="36"/>
      <c r="E53" s="36"/>
      <c r="F53" s="36"/>
      <c r="G53" s="38"/>
      <c r="H53" s="7"/>
      <c r="I53" s="89"/>
      <c r="M53" s="83"/>
    </row>
    <row r="54" spans="1:14" ht="22" customHeight="1">
      <c r="A54" s="59"/>
      <c r="B54" s="71"/>
      <c r="C54" s="183" t="s">
        <v>1</v>
      </c>
      <c r="D54" s="183"/>
      <c r="E54" s="183"/>
      <c r="F54" s="71"/>
      <c r="G54" s="183" t="s">
        <v>2</v>
      </c>
      <c r="H54" s="183"/>
      <c r="I54" s="183"/>
      <c r="M54" s="83"/>
    </row>
    <row r="55" spans="1:14" ht="22" customHeight="1">
      <c r="C55" s="184" t="s">
        <v>158</v>
      </c>
      <c r="D55" s="184"/>
      <c r="E55" s="184"/>
      <c r="F55" s="39"/>
      <c r="G55" s="184" t="s">
        <v>158</v>
      </c>
      <c r="H55" s="184"/>
      <c r="I55" s="184"/>
      <c r="J55" s="71"/>
      <c r="K55" s="71"/>
      <c r="M55" s="83"/>
    </row>
    <row r="56" spans="1:14" ht="22" customHeight="1">
      <c r="C56" s="184" t="s">
        <v>152</v>
      </c>
      <c r="D56" s="184"/>
      <c r="E56" s="184"/>
      <c r="F56" s="39"/>
      <c r="G56" s="184" t="s">
        <v>152</v>
      </c>
      <c r="H56" s="184"/>
      <c r="I56" s="184"/>
      <c r="M56" s="83"/>
    </row>
    <row r="57" spans="1:14" ht="22" customHeight="1">
      <c r="B57" s="68" t="s">
        <v>3</v>
      </c>
      <c r="C57" s="90">
        <v>2567</v>
      </c>
      <c r="D57" s="90"/>
      <c r="E57" s="90">
        <v>2566</v>
      </c>
      <c r="F57" s="27"/>
      <c r="G57" s="90">
        <v>2567</v>
      </c>
      <c r="H57" s="90"/>
      <c r="I57" s="90">
        <v>2566</v>
      </c>
      <c r="M57" s="83"/>
    </row>
    <row r="58" spans="1:14" ht="22" customHeight="1">
      <c r="C58" s="176" t="s">
        <v>80</v>
      </c>
      <c r="D58" s="176"/>
      <c r="E58" s="176"/>
      <c r="F58" s="176"/>
      <c r="G58" s="176"/>
      <c r="H58" s="176"/>
      <c r="I58" s="176"/>
      <c r="M58" s="83"/>
    </row>
    <row r="59" spans="1:14" ht="22" customHeight="1">
      <c r="A59" s="77" t="s">
        <v>44</v>
      </c>
      <c r="C59" s="165"/>
      <c r="D59" s="165"/>
      <c r="E59" s="165"/>
      <c r="F59" s="165"/>
      <c r="G59" s="165"/>
      <c r="H59" s="168"/>
      <c r="I59" s="165"/>
      <c r="J59" s="69"/>
      <c r="L59" s="69"/>
      <c r="M59" s="83"/>
      <c r="N59" s="81"/>
    </row>
    <row r="60" spans="1:14" ht="22" customHeight="1">
      <c r="A60" s="69" t="s">
        <v>127</v>
      </c>
      <c r="C60" s="165">
        <v>545196</v>
      </c>
      <c r="D60" s="165"/>
      <c r="E60" s="165">
        <v>506476</v>
      </c>
      <c r="F60" s="170"/>
      <c r="G60" s="165">
        <v>30</v>
      </c>
      <c r="H60" s="168"/>
      <c r="I60" s="165">
        <v>20</v>
      </c>
      <c r="J60" s="69"/>
      <c r="L60" s="69"/>
      <c r="M60" s="83"/>
      <c r="N60" s="81"/>
    </row>
    <row r="61" spans="1:14" ht="22" customHeight="1">
      <c r="A61" s="69" t="s">
        <v>182</v>
      </c>
      <c r="C61" s="164">
        <v>375206</v>
      </c>
      <c r="D61" s="165"/>
      <c r="E61" s="164">
        <v>905250</v>
      </c>
      <c r="F61" s="170"/>
      <c r="G61" s="165">
        <v>157787</v>
      </c>
      <c r="H61" s="168"/>
      <c r="I61" s="165">
        <v>333198</v>
      </c>
      <c r="J61" s="69"/>
      <c r="L61" s="69"/>
      <c r="M61" s="83"/>
      <c r="N61" s="81"/>
    </row>
    <row r="62" spans="1:14" ht="22" customHeight="1">
      <c r="A62" s="69" t="s">
        <v>183</v>
      </c>
      <c r="C62" s="165">
        <v>0</v>
      </c>
      <c r="D62" s="165"/>
      <c r="E62" s="165">
        <v>0</v>
      </c>
      <c r="F62" s="170"/>
      <c r="G62" s="165">
        <v>65482</v>
      </c>
      <c r="H62" s="168"/>
      <c r="I62" s="165">
        <v>65482</v>
      </c>
      <c r="J62" s="69"/>
      <c r="L62" s="69"/>
      <c r="M62" s="83"/>
      <c r="N62" s="81"/>
    </row>
    <row r="63" spans="1:14" ht="22" customHeight="1">
      <c r="A63" s="69" t="s">
        <v>184</v>
      </c>
      <c r="C63" s="165">
        <v>-49510</v>
      </c>
      <c r="D63" s="171"/>
      <c r="E63" s="165">
        <v>-1184902</v>
      </c>
      <c r="F63" s="134"/>
      <c r="G63" s="165">
        <v>0</v>
      </c>
      <c r="H63" s="134"/>
      <c r="I63" s="165">
        <v>0</v>
      </c>
      <c r="J63" s="69"/>
      <c r="L63" s="69"/>
      <c r="M63" s="83"/>
      <c r="N63" s="81"/>
    </row>
    <row r="64" spans="1:14" ht="22" customHeight="1">
      <c r="A64" s="69" t="s">
        <v>185</v>
      </c>
      <c r="C64" s="172"/>
      <c r="D64" s="172"/>
      <c r="E64" s="172"/>
      <c r="F64" s="172"/>
      <c r="G64" s="172"/>
      <c r="H64" s="172"/>
      <c r="I64" s="172"/>
      <c r="J64" s="69"/>
      <c r="L64" s="69"/>
      <c r="M64" s="83"/>
      <c r="N64" s="81"/>
    </row>
    <row r="65" spans="1:14" ht="22" customHeight="1">
      <c r="A65" s="96" t="s">
        <v>186</v>
      </c>
      <c r="C65" s="81">
        <v>134675</v>
      </c>
      <c r="D65" s="70"/>
      <c r="E65" s="81">
        <v>56780</v>
      </c>
      <c r="F65" s="73"/>
      <c r="G65" s="70">
        <v>0</v>
      </c>
      <c r="H65" s="83"/>
      <c r="I65" s="70">
        <v>0</v>
      </c>
      <c r="J65" s="69"/>
      <c r="L65" s="69"/>
      <c r="M65" s="83"/>
      <c r="N65" s="81"/>
    </row>
    <row r="66" spans="1:14" ht="22" customHeight="1">
      <c r="A66" s="69" t="s">
        <v>187</v>
      </c>
      <c r="C66" s="70"/>
      <c r="D66" s="70"/>
      <c r="E66" s="70"/>
      <c r="F66" s="65"/>
      <c r="G66" s="65"/>
      <c r="H66" s="65"/>
      <c r="I66" s="81"/>
      <c r="J66" s="69"/>
      <c r="L66" s="69"/>
      <c r="M66" s="83"/>
      <c r="N66" s="81"/>
    </row>
    <row r="67" spans="1:14" ht="22" customHeight="1">
      <c r="A67" s="96" t="s">
        <v>188</v>
      </c>
      <c r="B67" s="68"/>
      <c r="C67" s="70">
        <v>-9721509</v>
      </c>
      <c r="D67" s="70"/>
      <c r="E67" s="70">
        <v>-5539780</v>
      </c>
      <c r="F67" s="70"/>
      <c r="G67" s="70">
        <v>0</v>
      </c>
      <c r="H67" s="83"/>
      <c r="I67" s="81">
        <v>0</v>
      </c>
      <c r="J67" s="69"/>
      <c r="L67" s="69"/>
      <c r="M67" s="83"/>
      <c r="N67" s="81"/>
    </row>
    <row r="68" spans="1:14" ht="22" customHeight="1">
      <c r="A68" s="69" t="s">
        <v>189</v>
      </c>
      <c r="C68" s="81"/>
      <c r="D68" s="81"/>
      <c r="E68" s="81"/>
      <c r="F68" s="78"/>
      <c r="G68" s="70"/>
      <c r="H68" s="83"/>
      <c r="I68" s="70"/>
      <c r="J68" s="69"/>
      <c r="L68" s="69"/>
      <c r="M68" s="83"/>
      <c r="N68" s="81"/>
    </row>
    <row r="69" spans="1:14" ht="22" customHeight="1">
      <c r="A69" s="96" t="s">
        <v>190</v>
      </c>
      <c r="C69" s="81">
        <v>11122381</v>
      </c>
      <c r="D69" s="65"/>
      <c r="E69" s="81">
        <v>5007460</v>
      </c>
      <c r="F69" s="78"/>
      <c r="G69" s="70">
        <v>0</v>
      </c>
      <c r="H69" s="83"/>
      <c r="I69" s="70">
        <v>0</v>
      </c>
      <c r="J69" s="69"/>
      <c r="L69" s="69"/>
      <c r="M69" s="83"/>
      <c r="N69" s="81"/>
    </row>
    <row r="70" spans="1:14" ht="22" customHeight="1">
      <c r="A70" s="69" t="s">
        <v>191</v>
      </c>
      <c r="C70" s="81"/>
      <c r="D70" s="65"/>
      <c r="E70" s="81"/>
      <c r="F70" s="78"/>
      <c r="G70" s="70"/>
      <c r="H70" s="83"/>
      <c r="I70" s="70"/>
      <c r="J70" s="69"/>
      <c r="L70" s="69"/>
      <c r="M70" s="83"/>
      <c r="N70" s="81"/>
    </row>
    <row r="71" spans="1:14" ht="22" customHeight="1">
      <c r="A71" s="96" t="s">
        <v>192</v>
      </c>
      <c r="C71" s="81">
        <v>2225445</v>
      </c>
      <c r="D71" s="65"/>
      <c r="E71" s="81">
        <v>1896664</v>
      </c>
      <c r="F71" s="78"/>
      <c r="G71" s="70">
        <v>1153880</v>
      </c>
      <c r="H71" s="83"/>
      <c r="I71" s="70">
        <v>768477</v>
      </c>
      <c r="J71" s="69"/>
      <c r="L71" s="69"/>
      <c r="M71" s="83"/>
      <c r="N71" s="81"/>
    </row>
    <row r="72" spans="1:14" ht="22" customHeight="1">
      <c r="A72" s="69" t="s">
        <v>193</v>
      </c>
      <c r="C72" s="81">
        <v>-136467</v>
      </c>
      <c r="D72" s="65"/>
      <c r="E72" s="81">
        <v>-111997</v>
      </c>
      <c r="F72" s="78"/>
      <c r="G72" s="70">
        <v>0</v>
      </c>
      <c r="H72" s="83"/>
      <c r="I72" s="70">
        <v>-15</v>
      </c>
      <c r="J72" s="69"/>
      <c r="L72" s="69"/>
      <c r="M72" s="83"/>
      <c r="N72" s="81"/>
    </row>
    <row r="73" spans="1:14" ht="22" customHeight="1">
      <c r="A73" s="65" t="s">
        <v>45</v>
      </c>
      <c r="B73" s="69"/>
      <c r="C73" s="81">
        <v>1828</v>
      </c>
      <c r="D73" s="81"/>
      <c r="E73" s="81">
        <v>1131</v>
      </c>
      <c r="F73" s="78"/>
      <c r="G73" s="70">
        <v>0</v>
      </c>
      <c r="H73" s="83"/>
      <c r="I73" s="81">
        <v>16</v>
      </c>
      <c r="J73" s="69"/>
      <c r="K73" s="69"/>
      <c r="M73" s="83"/>
      <c r="N73" s="81"/>
    </row>
    <row r="74" spans="1:14" ht="22" customHeight="1">
      <c r="A74" s="69" t="s">
        <v>128</v>
      </c>
      <c r="B74" s="69"/>
      <c r="C74" s="81">
        <v>-136710</v>
      </c>
      <c r="D74" s="81"/>
      <c r="E74" s="81">
        <v>-65507</v>
      </c>
      <c r="F74" s="78"/>
      <c r="G74" s="70">
        <v>0</v>
      </c>
      <c r="H74" s="83"/>
      <c r="I74" s="81">
        <v>-744</v>
      </c>
      <c r="J74" s="69"/>
      <c r="K74" s="69"/>
      <c r="M74" s="83"/>
      <c r="N74" s="81"/>
    </row>
    <row r="75" spans="1:14" s="71" customFormat="1" ht="22" customHeight="1">
      <c r="A75" s="67" t="s">
        <v>203</v>
      </c>
      <c r="B75" s="67"/>
      <c r="C75" s="103">
        <f>SUM(C60:C74)</f>
        <v>4360535</v>
      </c>
      <c r="D75" s="104"/>
      <c r="E75" s="103">
        <f>SUM(E60:E74)</f>
        <v>1471575</v>
      </c>
      <c r="F75" s="105"/>
      <c r="G75" s="103">
        <f>SUM(G60:G74)</f>
        <v>1377179</v>
      </c>
      <c r="H75" s="102"/>
      <c r="I75" s="103">
        <f>SUM(I60:I74)</f>
        <v>1166434</v>
      </c>
      <c r="M75" s="102"/>
    </row>
    <row r="76" spans="1:14" ht="22" customHeight="1">
      <c r="A76" s="67"/>
      <c r="B76" s="69"/>
      <c r="C76" s="81"/>
      <c r="D76" s="81"/>
      <c r="E76" s="81"/>
      <c r="F76" s="78"/>
      <c r="G76" s="81"/>
      <c r="H76" s="83"/>
      <c r="I76" s="81"/>
      <c r="M76" s="83"/>
    </row>
    <row r="77" spans="1:14" ht="22" customHeight="1">
      <c r="A77" s="77" t="s">
        <v>46</v>
      </c>
      <c r="B77" s="69"/>
      <c r="C77" s="81"/>
      <c r="D77" s="81"/>
      <c r="E77" s="81"/>
      <c r="F77" s="78"/>
      <c r="G77" s="78"/>
      <c r="H77" s="74"/>
      <c r="I77" s="78"/>
      <c r="M77" s="83"/>
    </row>
    <row r="78" spans="1:14" ht="22" customHeight="1">
      <c r="A78" s="69" t="s">
        <v>66</v>
      </c>
      <c r="B78" s="69"/>
      <c r="C78" s="81">
        <v>-193226</v>
      </c>
      <c r="D78" s="81"/>
      <c r="E78" s="81">
        <v>-189463</v>
      </c>
      <c r="F78" s="81"/>
      <c r="G78" s="70">
        <v>-4943</v>
      </c>
      <c r="H78" s="78"/>
      <c r="I78" s="70">
        <v>-4943</v>
      </c>
      <c r="M78" s="83"/>
    </row>
    <row r="79" spans="1:14" ht="22" customHeight="1">
      <c r="A79" s="69" t="s">
        <v>194</v>
      </c>
      <c r="B79" s="68">
        <v>16</v>
      </c>
      <c r="C79" s="81">
        <v>-635534</v>
      </c>
      <c r="D79" s="81"/>
      <c r="E79" s="81">
        <v>-211862</v>
      </c>
      <c r="F79" s="81"/>
      <c r="G79" s="70">
        <v>-635508</v>
      </c>
      <c r="H79" s="78"/>
      <c r="I79" s="70">
        <v>-211836</v>
      </c>
      <c r="M79" s="83"/>
    </row>
    <row r="80" spans="1:14" s="71" customFormat="1" ht="22" customHeight="1">
      <c r="A80" s="67" t="s">
        <v>77</v>
      </c>
      <c r="B80" s="67"/>
      <c r="C80" s="106">
        <f>SUM(C78:C79)</f>
        <v>-828760</v>
      </c>
      <c r="D80" s="102"/>
      <c r="E80" s="106">
        <f>SUM(E78:E79)</f>
        <v>-401325</v>
      </c>
      <c r="F80" s="107"/>
      <c r="G80" s="106">
        <f>SUM(G78:G79)</f>
        <v>-640451</v>
      </c>
      <c r="H80" s="102"/>
      <c r="I80" s="106">
        <f>SUM(I78:I79)</f>
        <v>-216779</v>
      </c>
      <c r="M80" s="102"/>
    </row>
    <row r="81" spans="1:13" s="71" customFormat="1" ht="22" customHeight="1">
      <c r="A81" s="67"/>
      <c r="B81" s="67"/>
      <c r="C81" s="102"/>
      <c r="D81" s="102"/>
      <c r="E81" s="102"/>
      <c r="F81" s="107"/>
      <c r="G81" s="102"/>
      <c r="H81" s="102"/>
      <c r="I81" s="102"/>
      <c r="M81" s="102"/>
    </row>
    <row r="82" spans="1:13" s="71" customFormat="1" ht="22" customHeight="1">
      <c r="A82" s="108" t="s">
        <v>149</v>
      </c>
      <c r="C82" s="72">
        <f>SUM(C49,C75,C80)</f>
        <v>138603</v>
      </c>
      <c r="D82" s="72"/>
      <c r="E82" s="72">
        <f>SUM(E49,E75,E80)</f>
        <v>-119745</v>
      </c>
      <c r="F82" s="101"/>
      <c r="G82" s="72">
        <f>SUM(G49,G75,G80)</f>
        <v>-1</v>
      </c>
      <c r="H82" s="102"/>
      <c r="I82" s="72">
        <f>SUM(I49,I75,I80)</f>
        <v>-3</v>
      </c>
      <c r="M82" s="102"/>
    </row>
    <row r="83" spans="1:13" ht="22" customHeight="1">
      <c r="A83" s="69" t="s">
        <v>101</v>
      </c>
      <c r="C83" s="95">
        <f>+'BS 3-4'!H9</f>
        <v>691505</v>
      </c>
      <c r="D83" s="70"/>
      <c r="E83" s="95">
        <v>705065</v>
      </c>
      <c r="F83" s="70"/>
      <c r="G83" s="95">
        <f>+'BS 3-4'!L9</f>
        <v>10</v>
      </c>
      <c r="H83" s="73"/>
      <c r="I83" s="95">
        <v>10</v>
      </c>
      <c r="M83" s="83"/>
    </row>
    <row r="84" spans="1:13" s="71" customFormat="1" ht="22" customHeight="1" thickBot="1">
      <c r="A84" s="67" t="s">
        <v>160</v>
      </c>
      <c r="C84" s="109">
        <f>C82+C83</f>
        <v>830108</v>
      </c>
      <c r="D84" s="72"/>
      <c r="E84" s="109">
        <f>E82+E83</f>
        <v>585320</v>
      </c>
      <c r="F84" s="101"/>
      <c r="G84" s="109">
        <f>G82+G83</f>
        <v>9</v>
      </c>
      <c r="H84" s="102"/>
      <c r="I84" s="109">
        <f>I82+I83</f>
        <v>7</v>
      </c>
      <c r="M84" s="102"/>
    </row>
    <row r="85" spans="1:13" ht="22" customHeight="1" thickTop="1">
      <c r="A85" s="69"/>
      <c r="C85" s="161"/>
      <c r="D85" s="161"/>
      <c r="E85" s="161"/>
      <c r="F85" s="162"/>
      <c r="G85" s="161"/>
      <c r="H85" s="125"/>
      <c r="I85" s="87"/>
      <c r="M85" s="83"/>
    </row>
    <row r="86" spans="1:13" ht="22" customHeight="1">
      <c r="A86" s="67" t="s">
        <v>47</v>
      </c>
      <c r="C86" s="74"/>
      <c r="D86" s="74"/>
      <c r="E86" s="74"/>
      <c r="F86" s="74"/>
      <c r="G86" s="74"/>
      <c r="H86" s="74"/>
      <c r="I86" s="74"/>
      <c r="M86" s="83"/>
    </row>
    <row r="87" spans="1:13" ht="22" customHeight="1">
      <c r="A87" s="84" t="s">
        <v>100</v>
      </c>
      <c r="C87" s="74"/>
      <c r="D87" s="74"/>
      <c r="E87" s="74"/>
      <c r="F87" s="74"/>
      <c r="G87" s="41"/>
      <c r="H87" s="74"/>
      <c r="I87" s="41"/>
      <c r="M87" s="83"/>
    </row>
    <row r="88" spans="1:13" ht="22" customHeight="1">
      <c r="A88" s="96" t="s">
        <v>195</v>
      </c>
      <c r="C88" s="42">
        <v>119026</v>
      </c>
      <c r="D88" s="74"/>
      <c r="E88" s="42">
        <v>34862</v>
      </c>
      <c r="F88" s="74"/>
      <c r="G88" s="41">
        <v>0</v>
      </c>
      <c r="H88" s="74"/>
      <c r="I88" s="41">
        <v>0</v>
      </c>
      <c r="M88" s="83"/>
    </row>
    <row r="89" spans="1:13" ht="22" customHeight="1">
      <c r="A89" s="84" t="s">
        <v>198</v>
      </c>
      <c r="C89" s="42">
        <v>0</v>
      </c>
      <c r="D89" s="83"/>
      <c r="E89" s="42">
        <v>7537722</v>
      </c>
      <c r="F89" s="83"/>
      <c r="G89" s="42">
        <v>0</v>
      </c>
      <c r="H89" s="83"/>
      <c r="I89" s="42">
        <v>0</v>
      </c>
      <c r="M89" s="83"/>
    </row>
    <row r="90" spans="1:13" ht="22" customHeight="1">
      <c r="A90" s="84"/>
      <c r="C90" s="37"/>
      <c r="D90" s="37"/>
      <c r="E90" s="41"/>
      <c r="F90" s="37"/>
      <c r="G90" s="41"/>
      <c r="H90" s="65"/>
      <c r="I90" s="41"/>
    </row>
    <row r="91" spans="1:13" ht="22" customHeight="1">
      <c r="A91" s="69"/>
      <c r="D91" s="39"/>
      <c r="E91" s="39"/>
      <c r="F91" s="39"/>
      <c r="G91" s="39"/>
      <c r="H91" s="65"/>
      <c r="I91" s="39"/>
    </row>
    <row r="92" spans="1:13" ht="22" customHeight="1">
      <c r="C92" s="9"/>
      <c r="D92" s="9"/>
    </row>
  </sheetData>
  <mergeCells count="14">
    <mergeCell ref="C4:E4"/>
    <mergeCell ref="G4:I4"/>
    <mergeCell ref="C5:E5"/>
    <mergeCell ref="G5:I5"/>
    <mergeCell ref="C6:E6"/>
    <mergeCell ref="G6:I6"/>
    <mergeCell ref="C58:I58"/>
    <mergeCell ref="C8:I8"/>
    <mergeCell ref="C54:E54"/>
    <mergeCell ref="G54:I54"/>
    <mergeCell ref="C55:E55"/>
    <mergeCell ref="G55:I55"/>
    <mergeCell ref="C56:E56"/>
    <mergeCell ref="G56:I56"/>
  </mergeCells>
  <pageMargins left="0.7" right="0.7" top="0.48" bottom="0.5" header="0.5" footer="0.5"/>
  <pageSetup paperSize="9" scale="72" firstPageNumber="1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b6f1c0e5-2ea4-44a6-805a-d4908a23559a" dataSnipperSheetDeleted="false" guid="42d148d9-6a94-46ad-a24e-d4028aeb8635" revision="2">
  <settings xmlns="" guid="cd313ca5-4e16-4686-8b50-1972d1817640">
    <setting type="boolean" value="True" name="embed-documents" guid="172d8a99-f21e-4d26-acf9-f21a967b00a5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305EC3AD7AB0428CCE5EC4AD2FD0E2" ma:contentTypeVersion="10" ma:contentTypeDescription="Create a new document." ma:contentTypeScope="" ma:versionID="0dd1ebb73ca1f48fc7d8e87527738d08">
  <xsd:schema xmlns:xsd="http://www.w3.org/2001/XMLSchema" xmlns:xs="http://www.w3.org/2001/XMLSchema" xmlns:p="http://schemas.microsoft.com/office/2006/metadata/properties" xmlns:ns2="c8215002-3c96-47bf-bb64-0b266ea9f73b" xmlns:ns3="e1b29e63-cb00-4e0f-a4e0-e053b2fac137" targetNamespace="http://schemas.microsoft.com/office/2006/metadata/properties" ma:root="true" ma:fieldsID="e942a9dc2a11318c2ac23e8a69ca118d" ns2:_="" ns3:_="">
    <xsd:import namespace="c8215002-3c96-47bf-bb64-0b266ea9f73b"/>
    <xsd:import namespace="e1b29e63-cb00-4e0f-a4e0-e053b2fac1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215002-3c96-47bf-bb64-0b266ea9f7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29e63-cb00-4e0f-a4e0-e053b2fac13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C3F587-3194-4DEB-8AAC-FACFA2939095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E5A32EC8-CC6E-42D3-9CBC-9EEB6C1C62A6}">
  <ds:schemaRefs>
    <ds:schemaRef ds:uri="http://purl.org/dc/dcmitype/"/>
    <ds:schemaRef ds:uri="http://schemas.microsoft.com/office/infopath/2007/PartnerControls"/>
    <ds:schemaRef ds:uri="c8215002-3c96-47bf-bb64-0b266ea9f73b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e1b29e63-cb00-4e0f-a4e0-e053b2fac137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58EAF45F-5568-4351-AA1B-149B05DCE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215002-3c96-47bf-bb64-0b266ea9f73b"/>
    <ds:schemaRef ds:uri="e1b29e63-cb00-4e0f-a4e0-e053b2fac1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5-8</vt:lpstr>
      <vt:lpstr>SC - Conso 9</vt:lpstr>
      <vt:lpstr>SC - Conso 10</vt:lpstr>
      <vt:lpstr>SC - LHFG 11</vt:lpstr>
      <vt:lpstr>SC - LHFG 12</vt:lpstr>
      <vt:lpstr>CF 13-14</vt:lpstr>
      <vt:lpstr>'BS 3-4'!Print_Area</vt:lpstr>
      <vt:lpstr>'CF 13-14'!Print_Area</vt:lpstr>
      <vt:lpstr>'PL 5-8'!Print_Area</vt:lpstr>
      <vt:lpstr>'SC - Conso 10'!Print_Area</vt:lpstr>
      <vt:lpstr>'SC - Conso 9'!Print_Area</vt:lpstr>
      <vt:lpstr>'SC - LHFG 11'!Print_Area</vt:lpstr>
      <vt:lpstr>'SC - LHFG 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Kornsiri, Chongaksorn</cp:lastModifiedBy>
  <cp:lastPrinted>2024-11-11T04:52:46Z</cp:lastPrinted>
  <dcterms:created xsi:type="dcterms:W3CDTF">2020-04-17T02:06:24Z</dcterms:created>
  <dcterms:modified xsi:type="dcterms:W3CDTF">2024-11-11T04:52:49Z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0x01010081305EC3AD7AB0428CCE5EC4AD2FD0E2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