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8E0D3BD6-08BB-45CB-AA49-BC2C3B226429}" xr6:coauthVersionLast="47" xr6:coauthVersionMax="47" xr10:uidLastSave="{00000000-0000-0000-0000-000000000000}"/>
  <bookViews>
    <workbookView xWindow="-110" yWindow="-110" windowWidth="19420" windowHeight="11500" tabRatio="719" activeTab="6" xr2:uid="{00000000-000D-0000-FFFF-FFFF00000000}"/>
  </bookViews>
  <sheets>
    <sheet name="BS3-4" sheetId="1" r:id="rId1"/>
    <sheet name="PL5-8" sheetId="29" r:id="rId2"/>
    <sheet name="SC - Conso 9" sheetId="36" r:id="rId3"/>
    <sheet name="SC - Conso 10" sheetId="35" r:id="rId4"/>
    <sheet name="SC - LHFG 11" sheetId="38" r:id="rId5"/>
    <sheet name="SC - LHFG 12" sheetId="33" r:id="rId6"/>
    <sheet name="CF13-14" sheetId="32" r:id="rId7"/>
  </sheets>
  <definedNames>
    <definedName name="_xlnm.Print_Area" localSheetId="0">'BS3-4'!$A$1:$K$71</definedName>
    <definedName name="_xlnm.Print_Area" localSheetId="6">'CF13-14'!$A$1:$I$93</definedName>
    <definedName name="_xlnm.Print_Area" localSheetId="1">'PL5-8'!$A$1:$K$152</definedName>
    <definedName name="_xlnm.Print_Area" localSheetId="3">'SC - Conso 10'!$A$1:$X$29</definedName>
    <definedName name="_xlnm.Print_Area" localSheetId="2">'SC - Conso 9'!$A$1:$X$28</definedName>
    <definedName name="_xlnm.Print_Area" localSheetId="4">'SC - LHFG 11'!$A$1:$P$28</definedName>
    <definedName name="_xlnm.Print_Area" localSheetId="5">'SC - LHFG 12'!$A$1:$P$29</definedName>
    <definedName name="งบดุลหลักพัน" localSheetId="6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6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6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6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6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6">#REF!</definedName>
    <definedName name="ท.กำไรสะสมพัน" localSheetId="1">#REF!</definedName>
    <definedName name="ท.กำไรสะสมพัน">#REF!</definedName>
    <definedName name="ท.กำไรสะสมสต." localSheetId="6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6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6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6">#REF!</definedName>
    <definedName name="ทงบดุลบาทสต." localSheetId="1">#REF!</definedName>
    <definedName name="ทงบดุลบาทสต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5" i="32" l="1"/>
  <c r="G85" i="32"/>
  <c r="L29" i="38"/>
  <c r="H29" i="38"/>
  <c r="F29" i="38"/>
  <c r="D29" i="38"/>
  <c r="R18" i="36"/>
  <c r="D28" i="36"/>
  <c r="D29" i="36" s="1"/>
  <c r="F28" i="36"/>
  <c r="F29" i="36" s="1"/>
  <c r="H28" i="36"/>
  <c r="H29" i="36" s="1"/>
  <c r="P29" i="36"/>
  <c r="V22" i="36"/>
  <c r="E106" i="29"/>
  <c r="I26" i="1" l="1"/>
  <c r="N26" i="38"/>
  <c r="R26" i="36" l="1"/>
  <c r="G105" i="29"/>
  <c r="G99" i="29"/>
  <c r="G88" i="29"/>
  <c r="G29" i="29"/>
  <c r="G23" i="29"/>
  <c r="G13" i="29"/>
  <c r="F64" i="29"/>
  <c r="P26" i="38"/>
  <c r="L24" i="38"/>
  <c r="H24" i="38"/>
  <c r="F24" i="38"/>
  <c r="F28" i="38" s="1"/>
  <c r="D24" i="38"/>
  <c r="D28" i="38" s="1"/>
  <c r="N19" i="38"/>
  <c r="L19" i="38"/>
  <c r="L28" i="38" s="1"/>
  <c r="J19" i="38"/>
  <c r="H19" i="38"/>
  <c r="H28" i="38" s="1"/>
  <c r="F19" i="38"/>
  <c r="D19" i="38"/>
  <c r="P18" i="38"/>
  <c r="P19" i="38" s="1"/>
  <c r="P15" i="38"/>
  <c r="N26" i="33"/>
  <c r="P26" i="33" s="1"/>
  <c r="L28" i="33"/>
  <c r="H28" i="33"/>
  <c r="F28" i="33"/>
  <c r="D28" i="33"/>
  <c r="L24" i="33"/>
  <c r="H24" i="33"/>
  <c r="F24" i="33"/>
  <c r="D24" i="33"/>
  <c r="P19" i="33"/>
  <c r="N19" i="33"/>
  <c r="L19" i="33"/>
  <c r="J19" i="33"/>
  <c r="H19" i="33"/>
  <c r="F19" i="33"/>
  <c r="D19" i="33"/>
  <c r="P18" i="33"/>
  <c r="P15" i="33"/>
  <c r="V24" i="36"/>
  <c r="V19" i="36"/>
  <c r="R19" i="36"/>
  <c r="P19" i="36"/>
  <c r="N19" i="36"/>
  <c r="L19" i="36"/>
  <c r="J19" i="36"/>
  <c r="H19" i="36"/>
  <c r="F19" i="36"/>
  <c r="D19" i="36"/>
  <c r="N26" i="36"/>
  <c r="P24" i="36"/>
  <c r="H24" i="36"/>
  <c r="F24" i="36"/>
  <c r="D24" i="36"/>
  <c r="N22" i="36"/>
  <c r="T18" i="36"/>
  <c r="X18" i="36" s="1"/>
  <c r="X19" i="36" s="1"/>
  <c r="N15" i="36"/>
  <c r="T15" i="36" s="1"/>
  <c r="X19" i="35"/>
  <c r="X18" i="35"/>
  <c r="R19" i="35"/>
  <c r="P28" i="35"/>
  <c r="H28" i="35"/>
  <c r="F28" i="35"/>
  <c r="D28" i="35"/>
  <c r="T18" i="35"/>
  <c r="N22" i="35"/>
  <c r="V22" i="35"/>
  <c r="V24" i="35" s="1"/>
  <c r="V28" i="35" s="1"/>
  <c r="N26" i="35"/>
  <c r="P24" i="35"/>
  <c r="H24" i="35"/>
  <c r="F24" i="35"/>
  <c r="D24" i="35"/>
  <c r="N15" i="35"/>
  <c r="T15" i="35" s="1"/>
  <c r="V28" i="36" l="1"/>
  <c r="V29" i="36" s="1"/>
  <c r="P28" i="36"/>
  <c r="T19" i="36"/>
  <c r="X15" i="36"/>
  <c r="T26" i="36"/>
  <c r="X26" i="36" s="1"/>
  <c r="T19" i="35"/>
  <c r="R26" i="35"/>
  <c r="X15" i="35"/>
  <c r="T26" i="35" l="1"/>
  <c r="X26" i="35" l="1"/>
  <c r="E68" i="1"/>
  <c r="E70" i="1" s="1"/>
  <c r="G68" i="1"/>
  <c r="G70" i="1" l="1"/>
  <c r="I106" i="29"/>
  <c r="I87" i="29" l="1"/>
  <c r="E87" i="29"/>
  <c r="E27" i="1"/>
  <c r="I82" i="32" l="1"/>
  <c r="G82" i="32"/>
  <c r="E82" i="32"/>
  <c r="I77" i="32"/>
  <c r="G77" i="32"/>
  <c r="E77" i="32"/>
  <c r="F108" i="29" l="1"/>
  <c r="K68" i="1"/>
  <c r="I68" i="1"/>
  <c r="G90" i="29" l="1"/>
  <c r="K90" i="29"/>
  <c r="K87" i="29"/>
  <c r="G87" i="29"/>
  <c r="K135" i="29"/>
  <c r="G135" i="29"/>
  <c r="G127" i="29"/>
  <c r="K106" i="29"/>
  <c r="G106" i="29"/>
  <c r="K59" i="29"/>
  <c r="K52" i="29"/>
  <c r="G59" i="29"/>
  <c r="G52" i="29"/>
  <c r="J23" i="35" l="1"/>
  <c r="J24" i="35" s="1"/>
  <c r="J23" i="33"/>
  <c r="J24" i="33" s="1"/>
  <c r="J28" i="33" s="1"/>
  <c r="L23" i="35"/>
  <c r="L24" i="35" s="1"/>
  <c r="L28" i="35" s="1"/>
  <c r="K97" i="29"/>
  <c r="G97" i="29"/>
  <c r="K60" i="29"/>
  <c r="G136" i="29"/>
  <c r="G60" i="29"/>
  <c r="P23" i="33" l="1"/>
  <c r="N23" i="35"/>
  <c r="T23" i="35" s="1"/>
  <c r="X23" i="35" s="1"/>
  <c r="J28" i="35"/>
  <c r="N24" i="35"/>
  <c r="N28" i="35" s="1"/>
  <c r="G108" i="29"/>
  <c r="G110" i="29" s="1"/>
  <c r="K30" i="29"/>
  <c r="K15" i="29"/>
  <c r="K12" i="29"/>
  <c r="G30" i="29"/>
  <c r="G15" i="29"/>
  <c r="G12" i="29"/>
  <c r="E11" i="32" l="1"/>
  <c r="E28" i="32" s="1"/>
  <c r="E50" i="32" s="1"/>
  <c r="E84" i="32" s="1"/>
  <c r="E86" i="32" s="1"/>
  <c r="K21" i="29"/>
  <c r="G21" i="29"/>
  <c r="K32" i="29" l="1"/>
  <c r="K34" i="29" s="1"/>
  <c r="G140" i="29"/>
  <c r="G32" i="29"/>
  <c r="G34" i="29" s="1"/>
  <c r="G61" i="29" l="1"/>
  <c r="R22" i="35"/>
  <c r="R24" i="35" s="1"/>
  <c r="T24" i="35" s="1"/>
  <c r="K61" i="29"/>
  <c r="G71" i="29"/>
  <c r="K70" i="1"/>
  <c r="I70" i="1"/>
  <c r="K53" i="1"/>
  <c r="I53" i="1"/>
  <c r="G53" i="1"/>
  <c r="E53" i="1"/>
  <c r="E71" i="1" s="1"/>
  <c r="E72" i="1" s="1"/>
  <c r="K27" i="1"/>
  <c r="I27" i="1"/>
  <c r="G27" i="1"/>
  <c r="G64" i="29" l="1"/>
  <c r="K69" i="29"/>
  <c r="G66" i="29"/>
  <c r="K64" i="29"/>
  <c r="R28" i="35"/>
  <c r="T22" i="35"/>
  <c r="X22" i="35" s="1"/>
  <c r="G71" i="1"/>
  <c r="X24" i="35"/>
  <c r="X28" i="35" s="1"/>
  <c r="T28" i="35"/>
  <c r="I71" i="1"/>
  <c r="I72" i="1" s="1"/>
  <c r="K71" i="1"/>
  <c r="K66" i="29" l="1"/>
  <c r="K71" i="29"/>
  <c r="K72" i="1"/>
  <c r="G72" i="1"/>
  <c r="I90" i="29"/>
  <c r="E90" i="29"/>
  <c r="I30" i="29"/>
  <c r="E30" i="29"/>
  <c r="I97" i="29" l="1"/>
  <c r="E97" i="29"/>
  <c r="I59" i="29"/>
  <c r="E59" i="29"/>
  <c r="I52" i="29"/>
  <c r="E52" i="29"/>
  <c r="I15" i="29"/>
  <c r="E15" i="29"/>
  <c r="I12" i="29"/>
  <c r="E12" i="29"/>
  <c r="C77" i="32"/>
  <c r="E108" i="29" l="1"/>
  <c r="E60" i="29"/>
  <c r="I21" i="29"/>
  <c r="I60" i="29"/>
  <c r="E21" i="29"/>
  <c r="C11" i="32" l="1"/>
  <c r="E110" i="29"/>
  <c r="I32" i="29"/>
  <c r="I34" i="29" s="1"/>
  <c r="E32" i="29"/>
  <c r="E34" i="29" s="1"/>
  <c r="E61" i="29" l="1"/>
  <c r="E69" i="29" s="1"/>
  <c r="I64" i="29"/>
  <c r="E64" i="29"/>
  <c r="I61" i="29"/>
  <c r="E135" i="29"/>
  <c r="L23" i="36" l="1"/>
  <c r="L24" i="36" s="1"/>
  <c r="L28" i="36" s="1"/>
  <c r="I69" i="29"/>
  <c r="I66" i="29"/>
  <c r="E71" i="29"/>
  <c r="E66" i="29"/>
  <c r="C82" i="32"/>
  <c r="I135" i="29"/>
  <c r="K127" i="29"/>
  <c r="I127" i="29"/>
  <c r="E127" i="29"/>
  <c r="J23" i="36" l="1"/>
  <c r="I71" i="29"/>
  <c r="K136" i="29"/>
  <c r="J24" i="36"/>
  <c r="N23" i="36"/>
  <c r="E136" i="29"/>
  <c r="I136" i="29"/>
  <c r="J23" i="38" l="1"/>
  <c r="T23" i="36"/>
  <c r="X23" i="36" s="1"/>
  <c r="P23" i="38"/>
  <c r="J24" i="38"/>
  <c r="J28" i="38" s="1"/>
  <c r="J29" i="38" s="1"/>
  <c r="N24" i="36"/>
  <c r="J28" i="36"/>
  <c r="G142" i="29"/>
  <c r="G137" i="29"/>
  <c r="I108" i="29"/>
  <c r="I110" i="29" s="1"/>
  <c r="K108" i="29"/>
  <c r="K110" i="29" s="1"/>
  <c r="I11" i="32" l="1"/>
  <c r="I28" i="32" s="1"/>
  <c r="I50" i="32" s="1"/>
  <c r="I84" i="32" s="1"/>
  <c r="I86" i="32" s="1"/>
  <c r="G11" i="32"/>
  <c r="G28" i="32" s="1"/>
  <c r="G50" i="32" s="1"/>
  <c r="G84" i="32" s="1"/>
  <c r="G86" i="32" s="1"/>
  <c r="N28" i="36"/>
  <c r="N29" i="36" s="1"/>
  <c r="C28" i="32"/>
  <c r="G145" i="29"/>
  <c r="K140" i="29" l="1"/>
  <c r="E140" i="29"/>
  <c r="G147" i="29"/>
  <c r="C50" i="32"/>
  <c r="I137" i="29"/>
  <c r="I140" i="29"/>
  <c r="K137" i="29"/>
  <c r="E137" i="29"/>
  <c r="I145" i="29" l="1"/>
  <c r="R22" i="36"/>
  <c r="E145" i="29"/>
  <c r="E147" i="29" s="1"/>
  <c r="N22" i="38"/>
  <c r="N24" i="38" s="1"/>
  <c r="N28" i="38" s="1"/>
  <c r="N29" i="38" s="1"/>
  <c r="K145" i="29"/>
  <c r="N22" i="33"/>
  <c r="P22" i="33" s="1"/>
  <c r="P24" i="33" s="1"/>
  <c r="P28" i="33" s="1"/>
  <c r="C84" i="32"/>
  <c r="C86" i="32" s="1"/>
  <c r="K142" i="29"/>
  <c r="I142" i="29"/>
  <c r="E142" i="29"/>
  <c r="P22" i="38" l="1"/>
  <c r="P24" i="38" s="1"/>
  <c r="P28" i="38" s="1"/>
  <c r="P29" i="38" s="1"/>
  <c r="I147" i="29"/>
  <c r="N24" i="33"/>
  <c r="N28" i="33" s="1"/>
  <c r="R24" i="36"/>
  <c r="T22" i="36"/>
  <c r="X22" i="36" s="1"/>
  <c r="K147" i="29"/>
  <c r="T24" i="36" l="1"/>
  <c r="R28" i="36"/>
  <c r="R29" i="36" s="1"/>
  <c r="T28" i="36" l="1"/>
  <c r="T29" i="36" s="1"/>
  <c r="X24" i="36"/>
  <c r="X28" i="36" s="1"/>
  <c r="X29" i="36" s="1"/>
</calcChain>
</file>

<file path=xl/sharedStrings.xml><?xml version="1.0" encoding="utf-8"?>
<sst xmlns="http://schemas.openxmlformats.org/spreadsheetml/2006/main" count="490" uniqueCount="223">
  <si>
    <t>Note</t>
  </si>
  <si>
    <t>Issued and</t>
  </si>
  <si>
    <t>paid-up share</t>
  </si>
  <si>
    <t>capital</t>
  </si>
  <si>
    <t>Unappropriated</t>
  </si>
  <si>
    <t>Interbank and money market items</t>
  </si>
  <si>
    <t>Deposits</t>
  </si>
  <si>
    <t xml:space="preserve">   Interbank and money market items</t>
  </si>
  <si>
    <t xml:space="preserve">   Deposits</t>
  </si>
  <si>
    <t xml:space="preserve">   Other assets</t>
  </si>
  <si>
    <t xml:space="preserve">   Other liabilities</t>
  </si>
  <si>
    <t>Cash flows from investing activities</t>
  </si>
  <si>
    <t>Interest expenses</t>
  </si>
  <si>
    <t>Assets</t>
  </si>
  <si>
    <t xml:space="preserve">Cash </t>
  </si>
  <si>
    <t>Total assets</t>
  </si>
  <si>
    <t>Accrued expenses</t>
  </si>
  <si>
    <t>Other liabilities</t>
  </si>
  <si>
    <t>Total liabilities</t>
  </si>
  <si>
    <t>Share capital</t>
  </si>
  <si>
    <t>Retained earnings</t>
  </si>
  <si>
    <t xml:space="preserve">   Unappropriated</t>
  </si>
  <si>
    <t>Cash flows from financing activities</t>
  </si>
  <si>
    <t xml:space="preserve">      Depreciation and amortisation</t>
  </si>
  <si>
    <t>Consolidated financial statements</t>
  </si>
  <si>
    <t>Separate financial statements</t>
  </si>
  <si>
    <t>Total equity</t>
  </si>
  <si>
    <t xml:space="preserve">   Liabilities payable on demand</t>
  </si>
  <si>
    <t xml:space="preserve">Fees and service expenses </t>
  </si>
  <si>
    <t>Other operating expenses</t>
  </si>
  <si>
    <t>Total other operating expenses</t>
  </si>
  <si>
    <t xml:space="preserve">      Cash received on interest income</t>
  </si>
  <si>
    <t xml:space="preserve">      Cash paid on interest expenses</t>
  </si>
  <si>
    <t>Interest income</t>
  </si>
  <si>
    <t>Fees and service income</t>
  </si>
  <si>
    <t>Other operating income</t>
  </si>
  <si>
    <t>Accrued interest receivables on investments</t>
  </si>
  <si>
    <t>Dividend income</t>
  </si>
  <si>
    <t xml:space="preserve">   Loans to customers</t>
  </si>
  <si>
    <t>Cash flows from operating activities</t>
  </si>
  <si>
    <t>Total operating income</t>
  </si>
  <si>
    <t xml:space="preserve">      Dividend income</t>
  </si>
  <si>
    <t>Statements of financial position</t>
  </si>
  <si>
    <t xml:space="preserve">Deferred tax assets </t>
  </si>
  <si>
    <t xml:space="preserve">      Net interest (income) expenses</t>
  </si>
  <si>
    <t>Revenue received in advance</t>
  </si>
  <si>
    <t>Derivative assets</t>
  </si>
  <si>
    <t>Securities business receivables - cash accounts</t>
  </si>
  <si>
    <t xml:space="preserve">   Accrued expenses</t>
  </si>
  <si>
    <t xml:space="preserve">   Short-term debts issued and borrowings</t>
  </si>
  <si>
    <t>Net interest income (expenses)</t>
  </si>
  <si>
    <t>Net fees and service income (expenses)</t>
  </si>
  <si>
    <t>Securities business payables</t>
  </si>
  <si>
    <t xml:space="preserve">   Securities business receivables - cash accounts</t>
  </si>
  <si>
    <t xml:space="preserve">   Payables to Clearing House</t>
  </si>
  <si>
    <t xml:space="preserve">      21,183,660,594 ordinary shares of Baht 1 each</t>
  </si>
  <si>
    <t>Derivative liabilities</t>
  </si>
  <si>
    <t>Financial assets measured at fair value through profit or loss</t>
  </si>
  <si>
    <t xml:space="preserve">   Financial assets measured at fair value through profit or loss</t>
  </si>
  <si>
    <t>Liabilities payable on demand</t>
  </si>
  <si>
    <t>Provisions</t>
  </si>
  <si>
    <t>Supporting services income</t>
  </si>
  <si>
    <t xml:space="preserve">Income tax </t>
  </si>
  <si>
    <t>Dividend paid</t>
  </si>
  <si>
    <t xml:space="preserve">      Cash paid on income tax</t>
  </si>
  <si>
    <t xml:space="preserve">   Provisions</t>
  </si>
  <si>
    <t>Proceeds from disposal of equipment</t>
  </si>
  <si>
    <t xml:space="preserve">   designated at fair value through other comprehensive income</t>
  </si>
  <si>
    <t xml:space="preserve">Cash paid for lease liabilities </t>
  </si>
  <si>
    <t xml:space="preserve">   other comprehensive income</t>
  </si>
  <si>
    <t xml:space="preserve">   through other comprehensive income</t>
  </si>
  <si>
    <t xml:space="preserve">   Revenue received in advance</t>
  </si>
  <si>
    <t>income</t>
  </si>
  <si>
    <t>other comprehensive</t>
  </si>
  <si>
    <t>Premium on treasury shares - common shares</t>
  </si>
  <si>
    <t>Premium on</t>
  </si>
  <si>
    <t>treasury shares</t>
  </si>
  <si>
    <t>- common shares</t>
  </si>
  <si>
    <t xml:space="preserve">      Provisions for employee benefits</t>
  </si>
  <si>
    <t>Receivables from Clearing House</t>
  </si>
  <si>
    <t>Balance as at 1 January 2023</t>
  </si>
  <si>
    <t>Expected credit losses</t>
  </si>
  <si>
    <t>Net cash used in financing activities</t>
  </si>
  <si>
    <t xml:space="preserve">   Securities business payables</t>
  </si>
  <si>
    <t>(in thousand Baht)</t>
  </si>
  <si>
    <t>31 December</t>
  </si>
  <si>
    <t xml:space="preserve">   Appropriated</t>
  </si>
  <si>
    <t>Consolidated</t>
  </si>
  <si>
    <t>Separate</t>
  </si>
  <si>
    <t>financial statements</t>
  </si>
  <si>
    <t>Balance as at 1 January 2024</t>
  </si>
  <si>
    <t xml:space="preserve"> </t>
  </si>
  <si>
    <t>Interbank and money market items, net</t>
  </si>
  <si>
    <t>Investments, net</t>
  </si>
  <si>
    <t>Investments in subsidiaries, net</t>
  </si>
  <si>
    <t>Loans to customers and accrued interest receivables, net</t>
  </si>
  <si>
    <t>Investment properties, net</t>
  </si>
  <si>
    <t>Properties for sales, net</t>
  </si>
  <si>
    <t>Premises and equipment, net</t>
  </si>
  <si>
    <t>Right-of-use assets, net</t>
  </si>
  <si>
    <t>Other assets, net</t>
  </si>
  <si>
    <t>Liabilities and equity</t>
  </si>
  <si>
    <t>Liabilities</t>
  </si>
  <si>
    <t>Debts issued and borrowings</t>
  </si>
  <si>
    <t>Accrued interest payables</t>
  </si>
  <si>
    <t>Lease liabilities</t>
  </si>
  <si>
    <t>Income tax payable</t>
  </si>
  <si>
    <t>Payables to Clearing House</t>
  </si>
  <si>
    <t>Equity</t>
  </si>
  <si>
    <t xml:space="preserve">   Authorised share capital</t>
  </si>
  <si>
    <t xml:space="preserve">   Issued and paid-up share capital</t>
  </si>
  <si>
    <t>Premium on share capital</t>
  </si>
  <si>
    <t>Other reserves</t>
  </si>
  <si>
    <t xml:space="preserve">     Legal reserve</t>
  </si>
  <si>
    <t>Non-controlling interests</t>
  </si>
  <si>
    <t>Equity holders of the parent</t>
  </si>
  <si>
    <t>Total liabilities and equity</t>
  </si>
  <si>
    <t xml:space="preserve">    Employee's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</si>
  <si>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</si>
  <si>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</si>
  <si>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</si>
  <si>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Advertising and promotional expenses</t>
  </si>
  <si>
    <t xml:space="preserve">    Amortisation on intangible assets</t>
  </si>
  <si>
    <t xml:space="preserve">    Other expenses</t>
  </si>
  <si>
    <t xml:space="preserve">Profit from operations before income tax </t>
  </si>
  <si>
    <t>Net profit</t>
  </si>
  <si>
    <t>Other comprehensive income</t>
  </si>
  <si>
    <t>Items that will be reclassified subsequently to profit or loss</t>
  </si>
  <si>
    <t>Income tax relating to components of other comprehensive income</t>
  </si>
  <si>
    <t>Items that will not be reclassified subsequently to profit or loss</t>
  </si>
  <si>
    <t xml:space="preserve">   through other comprehensive income  </t>
  </si>
  <si>
    <t xml:space="preserve">Total other comprehensive income, net </t>
  </si>
  <si>
    <t>Total comprehensive income</t>
  </si>
  <si>
    <t>Total comprehensive income attributable to:</t>
  </si>
  <si>
    <t>Earnings per share</t>
  </si>
  <si>
    <t>LH Financial Group Public Company Limited and its Subsidiaries</t>
  </si>
  <si>
    <t>reserves</t>
  </si>
  <si>
    <t xml:space="preserve">Adjustments to reconcile profit from operations before </t>
  </si>
  <si>
    <t xml:space="preserve">   income tax to net cash receipts (payments) from operating activities</t>
  </si>
  <si>
    <t xml:space="preserve">      Expected credit losses </t>
  </si>
  <si>
    <t>Profit (loss) from operation before changes in operating assets and liabilities</t>
  </si>
  <si>
    <t xml:space="preserve">   Receivables from Clearing House</t>
  </si>
  <si>
    <t xml:space="preserve">Proceeds from redemption of investments in debt instruments measured </t>
  </si>
  <si>
    <t xml:space="preserve">   at amortised cost</t>
  </si>
  <si>
    <t xml:space="preserve">   Dividend paid</t>
  </si>
  <si>
    <t>30 September</t>
  </si>
  <si>
    <t>For the nine-month period ended 30 September 2024</t>
  </si>
  <si>
    <t>For the nine-month period ended 30 September 2023</t>
  </si>
  <si>
    <t>Balance as at 30 September 2023</t>
  </si>
  <si>
    <t>Balance as at 30 September 2024</t>
  </si>
  <si>
    <t>(Increase) decrease in operating assets</t>
  </si>
  <si>
    <t>Increase (decrease) in operating liabilities</t>
  </si>
  <si>
    <t xml:space="preserve">   at fair value through profit or loss</t>
  </si>
  <si>
    <t xml:space="preserve">   will be reclassified subsequently to profit or loss</t>
  </si>
  <si>
    <t xml:space="preserve">   will not be reclassified subsequently to profit or loss</t>
  </si>
  <si>
    <t>Net gains (losses) on financial instruments measured</t>
  </si>
  <si>
    <t>(Unaudited)</t>
  </si>
  <si>
    <t>Statements of profit or loss and other comprehensive income (Unaudited)</t>
  </si>
  <si>
    <t>Total other comprehensive income, net</t>
  </si>
  <si>
    <t>Net profit attributable to:</t>
  </si>
  <si>
    <t>Owners of the company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</si>
  <si>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</si>
  <si>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(Losses) gains on</t>
  </si>
  <si>
    <t>investments in debt</t>
  </si>
  <si>
    <t>instruments at</t>
  </si>
  <si>
    <t>fair value through</t>
  </si>
  <si>
    <t>Total other</t>
  </si>
  <si>
    <t>Legal reserve</t>
  </si>
  <si>
    <t>holders of</t>
  </si>
  <si>
    <t>the parent</t>
  </si>
  <si>
    <t>Non-</t>
  </si>
  <si>
    <t>controlling</t>
  </si>
  <si>
    <t>interests</t>
  </si>
  <si>
    <t>investments in</t>
  </si>
  <si>
    <t>equity instruments</t>
  </si>
  <si>
    <t>designated at</t>
  </si>
  <si>
    <t>Comprehensive income for the period</t>
  </si>
  <si>
    <t>Total comprehensive income for the period</t>
  </si>
  <si>
    <t>Transfer to retained earnings</t>
  </si>
  <si>
    <t>share capital</t>
  </si>
  <si>
    <t>Statements of changes in equity (Unaudited)</t>
  </si>
  <si>
    <t>Statements of cash flows (Unaudited)</t>
  </si>
  <si>
    <t xml:space="preserve">      Losses on financial instruments measured at fair value through profit or loss</t>
  </si>
  <si>
    <t xml:space="preserve">      Losses (gains) on sales of investments</t>
  </si>
  <si>
    <t xml:space="preserve">      Cash refund for income tax</t>
  </si>
  <si>
    <t xml:space="preserve">   Properties for sales</t>
  </si>
  <si>
    <t>Interest received</t>
  </si>
  <si>
    <t>Dividends received</t>
  </si>
  <si>
    <t>Dividends received on investments in subsidiaries</t>
  </si>
  <si>
    <t>Acquisition of investments in debt instruments measured at amortised cost</t>
  </si>
  <si>
    <t>Acquisition of investments in debt instruments measured at fair value through</t>
  </si>
  <si>
    <t xml:space="preserve">Proceeds from disposal and redemption of investments in debt instruments measured </t>
  </si>
  <si>
    <t xml:space="preserve">   at fair value through other comprehensive income</t>
  </si>
  <si>
    <t>Proceeds from disposal and capital return of investments in equity instruments</t>
  </si>
  <si>
    <t>Acquisition of premises and equipment</t>
  </si>
  <si>
    <t>Acquisition of intangible assets</t>
  </si>
  <si>
    <t xml:space="preserve">Cash at 1 January </t>
  </si>
  <si>
    <t>Cash at 30 September</t>
  </si>
  <si>
    <t>Supplementary disclosures of cash flow information</t>
  </si>
  <si>
    <t>Non-cash transactions:</t>
  </si>
  <si>
    <t xml:space="preserve">      Provisions for litigation</t>
  </si>
  <si>
    <t xml:space="preserve">   Increase in payables for purchase of assets on credit</t>
  </si>
  <si>
    <t xml:space="preserve">   Increase in properties for sales from transfering of assets for loan settlement</t>
  </si>
  <si>
    <t>Transactions with owners, recorded directly in equity</t>
  </si>
  <si>
    <t>Total transactions with owners, recorded directly in equity</t>
  </si>
  <si>
    <t>Goodwill and other intangible assets, net</t>
  </si>
  <si>
    <t xml:space="preserve">   Net profit</t>
  </si>
  <si>
    <t xml:space="preserve">   Other comprehensive income</t>
  </si>
  <si>
    <t>Net losses on financial instruments measured</t>
  </si>
  <si>
    <t>Gain (losses) on investments in debt instruments measured at fair value</t>
  </si>
  <si>
    <t>Gain (losses) on investments in equity instruments designated at fair value</t>
  </si>
  <si>
    <t>Net (losses) gains on investments</t>
  </si>
  <si>
    <t>Net cash used in operating activities</t>
  </si>
  <si>
    <t>Net cash provided by investing activities</t>
  </si>
  <si>
    <t>Net increase (decrease) in cash</t>
  </si>
  <si>
    <t>7, 14</t>
  </si>
  <si>
    <t>8, 14</t>
  </si>
  <si>
    <t>10, 14</t>
  </si>
  <si>
    <t>12, 14</t>
  </si>
  <si>
    <t xml:space="preserve">      (Gains) losses on disposal/write-off of leasehold improvements and equipment</t>
  </si>
  <si>
    <t xml:space="preserve">      Gains on lease modification</t>
  </si>
  <si>
    <t>Three-month period ended</t>
  </si>
  <si>
    <t>Nine-month period ended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</si>
</sst>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0.0%"/>
    <numFmt numFmtId="168" formatCode="0.0"/>
    <numFmt numFmtId="169" formatCode="_(* #,##0_);_(* \(#,##0\);_(* &quot;-          &quot;??_);_(@_)"/>
    <numFmt numFmtId="170" formatCode="_(* #,##0.00_);_(* \(#,##0.00\);_(* &quot;-&quot;_);_(@_)"/>
    <numFmt numFmtId="171" formatCode="_(* #,##0.000_);_(* \(#,##0.000\);_(* &quot;-&quot;_);_(@_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sz val="16"/>
      <name val="Angsana New"/>
      <family val="1"/>
    </font>
    <font>
      <b/>
      <sz val="11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4" fontId="1" fillId="0" borderId="0" applyFont="0" applyFill="0" applyBorder="0" applyAlignment="0" applyProtection="0"/>
    <xf numFmtId="0" fontId="6" fillId="0" borderId="0"/>
    <xf numFmtId="4" fontId="1" fillId="0" borderId="0" applyFont="0" applyFill="0" applyBorder="0" applyAlignment="0" applyProtection="0"/>
  </cellStyleXfs>
  <cellXfs count="157">
    <xf numFmtId="0" fontId="0" fillId="0" borderId="0" xfId="0"/>
    <xf numFmtId="0" fontId="8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41" fontId="8" fillId="0" borderId="0" xfId="0" applyNumberFormat="1" applyFont="1"/>
    <xf numFmtId="41" fontId="8" fillId="0" borderId="0" xfId="1" applyNumberFormat="1" applyFont="1" applyFill="1" applyAlignment="1">
      <alignment horizontal="centerContinuous"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3" xfId="1" applyNumberFormat="1" applyFont="1" applyFill="1" applyBorder="1" applyAlignment="1">
      <alignment horizontal="right" vertical="center"/>
    </xf>
    <xf numFmtId="49" fontId="8" fillId="0" borderId="0" xfId="1" quotePrefix="1" applyNumberFormat="1" applyFont="1" applyFill="1" applyBorder="1" applyAlignment="1">
      <alignment horizontal="center" vertical="center"/>
    </xf>
    <xf numFmtId="166" fontId="8" fillId="0" borderId="0" xfId="1" quotePrefix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right" vertical="center"/>
    </xf>
    <xf numFmtId="41" fontId="7" fillId="0" borderId="4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7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5" xfId="1" applyNumberFormat="1" applyFont="1" applyFill="1" applyBorder="1" applyAlignment="1">
      <alignment horizontal="right" vertical="center"/>
    </xf>
    <xf numFmtId="41" fontId="8" fillId="0" borderId="5" xfId="1" applyNumberFormat="1" applyFont="1" applyFill="1" applyBorder="1" applyAlignment="1">
      <alignment horizontal="right" vertical="center"/>
    </xf>
    <xf numFmtId="41" fontId="7" fillId="0" borderId="6" xfId="1" applyNumberFormat="1" applyFont="1" applyFill="1" applyBorder="1" applyAlignment="1">
      <alignment horizontal="right" vertical="center"/>
    </xf>
    <xf numFmtId="41" fontId="17" fillId="0" borderId="0" xfId="12" applyNumberFormat="1" applyFont="1" applyFill="1" applyBorder="1" applyAlignment="1">
      <alignment horizontal="center" vertical="center"/>
    </xf>
    <xf numFmtId="41" fontId="17" fillId="0" borderId="0" xfId="12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38" fontId="8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8" fontId="8" fillId="0" borderId="0" xfId="0" quotePrefix="1" applyNumberFormat="1" applyFont="1" applyAlignment="1">
      <alignment horizontal="left" vertical="center"/>
    </xf>
    <xf numFmtId="41" fontId="8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41" fontId="8" fillId="0" borderId="3" xfId="0" applyNumberFormat="1" applyFont="1" applyBorder="1" applyAlignment="1">
      <alignment horizontal="center" vertical="center"/>
    </xf>
    <xf numFmtId="3" fontId="8" fillId="0" borderId="0" xfId="1" applyNumberFormat="1" applyFont="1" applyFill="1" applyAlignment="1">
      <alignment vertical="center"/>
    </xf>
    <xf numFmtId="169" fontId="8" fillId="0" borderId="0" xfId="1" applyNumberFormat="1" applyFont="1" applyFill="1" applyAlignment="1">
      <alignment vertical="center"/>
    </xf>
    <xf numFmtId="166" fontId="8" fillId="0" borderId="0" xfId="0" applyNumberFormat="1" applyFont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left" vertical="center"/>
    </xf>
    <xf numFmtId="170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7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169" fontId="9" fillId="0" borderId="0" xfId="1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horizontal="center" vertical="center"/>
    </xf>
    <xf numFmtId="171" fontId="8" fillId="0" borderId="5" xfId="1" applyNumberFormat="1" applyFont="1" applyFill="1" applyBorder="1" applyAlignment="1">
      <alignment vertical="center"/>
    </xf>
    <xf numFmtId="171" fontId="8" fillId="0" borderId="0" xfId="1" applyNumberFormat="1" applyFont="1" applyFill="1" applyBorder="1" applyAlignment="1">
      <alignment vertical="center"/>
    </xf>
    <xf numFmtId="41" fontId="8" fillId="0" borderId="6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41" fontId="7" fillId="0" borderId="3" xfId="1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1" fontId="18" fillId="4" borderId="0" xfId="0" applyNumberFormat="1" applyFont="1" applyFill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1" fontId="7" fillId="0" borderId="3" xfId="1" applyNumberFormat="1" applyFont="1" applyFill="1" applyBorder="1" applyAlignment="1">
      <alignment horizontal="right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5" xfId="0" applyNumberFormat="1" applyFont="1" applyBorder="1" applyAlignment="1">
      <alignment horizontal="right" vertical="center"/>
    </xf>
    <xf numFmtId="165" fontId="8" fillId="0" borderId="0" xfId="1" applyNumberFormat="1" applyFont="1" applyFill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41" fontId="7" fillId="0" borderId="7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1" fontId="7" fillId="0" borderId="5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8" fillId="0" borderId="0" xfId="0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0" fontId="8" fillId="0" borderId="0" xfId="0" applyFont="1" applyFill="1"/>
    <xf numFmtId="0" fontId="13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168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Continuous" vertical="center"/>
    </xf>
    <xf numFmtId="41" fontId="8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7" fillId="0" borderId="0" xfId="0" applyFont="1" applyFill="1"/>
    <xf numFmtId="1" fontId="8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8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170" fontId="11" fillId="0" borderId="0" xfId="0" applyNumberFormat="1" applyFont="1" applyFill="1" applyAlignment="1">
      <alignment horizontal="right" vertical="center"/>
    </xf>
    <xf numFmtId="170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170" fontId="8" fillId="0" borderId="0" xfId="0" applyNumberFormat="1" applyFont="1" applyFill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vertical="center"/>
    </xf>
    <xf numFmtId="41" fontId="7" fillId="0" borderId="7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</cellXfs>
  <cellStyles count="15">
    <cellStyle name="Comma" xfId="1" builtinId="3"/>
    <cellStyle name="Comma 155" xfId="12" xr:uid="{C10C0C13-C608-46C0-AA78-7F4FA35099F6}"/>
    <cellStyle name="Comma 2" xfId="14" xr:uid="{A790107D-AFB3-41CC-AF83-7EABB26FE695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5" xfId="9" xr:uid="{00000000-0005-0000-0000-000009000000}"/>
    <cellStyle name="Normal 5 3 3" xfId="13" xr:uid="{07F01203-C661-4C7A-8E50-CB0BDCBFC8F6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941294</xdr:colOff>
      <xdr:row>30</xdr:row>
      <xdr:rowOff>62753</xdr:rowOff>
    </xdr:from>
    <xdr:to>
      <xdr:col>8</xdr:col>
      <xdr:colOff>943697</xdr:colOff>
      <xdr:row>36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549462B8-66E6-484C-9DC2-9DA650E01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325035" y="9206753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860612</xdr:colOff>
      <xdr:row>0</xdr:row>
      <xdr:rowOff>44823</xdr:rowOff>
    </xdr:from>
    <xdr:to>
      <xdr:col>8</xdr:col>
      <xdr:colOff>863015</xdr:colOff>
      <xdr:row>3</xdr:row>
      <xdr:rowOff>197223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C3DE7301-6E75-4699-8569-C4A474820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244353" y="44823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141193</xdr:colOff>
      <xdr:row>71</xdr:row>
      <xdr:rowOff>42134</xdr:rowOff>
    </xdr:from>
    <xdr:to>
      <xdr:col>7</xdr:col>
      <xdr:colOff>1792</xdr:colOff>
      <xdr:row>74</xdr:row>
      <xdr:rowOff>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B83384E4-F390-CAC8-815D-D83AF389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022911" y="20768534"/>
          <a:ext cx="2809987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194983</xdr:colOff>
      <xdr:row>25</xdr:row>
      <xdr:rowOff>77993</xdr:rowOff>
    </xdr:from>
    <xdr:to>
      <xdr:col>2</xdr:col>
      <xdr:colOff>120576</xdr:colOff>
      <xdr:row>28</xdr:row>
      <xdr:rowOff>85613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ABDA1A0E-8B79-6939-F0A6-0B1EB6FDA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190065" y="7697993"/>
          <a:ext cx="281222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41564</xdr:colOff>
      <xdr:row>113</xdr:row>
      <xdr:rowOff>83128</xdr:rowOff>
    </xdr:from>
    <xdr:to>
      <xdr:col>10</xdr:col>
      <xdr:colOff>230596</xdr:colOff>
      <xdr:row>121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BD356B96-B624-48F1-8EAA-C18D2523F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860473" y="36049528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980704</xdr:colOff>
      <xdr:row>76</xdr:row>
      <xdr:rowOff>34637</xdr:rowOff>
    </xdr:from>
    <xdr:to>
      <xdr:col>10</xdr:col>
      <xdr:colOff>102936</xdr:colOff>
      <xdr:row>84</xdr:row>
      <xdr:rowOff>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04F0CB4B-4768-4B80-BEA2-1DC3C06B8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726875" y="25028237"/>
          <a:ext cx="25185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983673</xdr:colOff>
      <xdr:row>36</xdr:row>
      <xdr:rowOff>0</xdr:rowOff>
    </xdr:from>
    <xdr:to>
      <xdr:col>10</xdr:col>
      <xdr:colOff>105905</xdr:colOff>
      <xdr:row>39</xdr:row>
      <xdr:rowOff>263237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3ACD029C-128C-4A5C-8438-93F1D87E9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735782" y="11388437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10</xdr:col>
      <xdr:colOff>258305</xdr:colOff>
      <xdr:row>5</xdr:row>
      <xdr:rowOff>152400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9C3A802E-4D15-47A3-8ECA-8A5FA9C66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888182" y="304800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1467394</xdr:colOff>
      <xdr:row>109</xdr:row>
      <xdr:rowOff>4355</xdr:rowOff>
    </xdr:from>
    <xdr:to>
      <xdr:col>2</xdr:col>
      <xdr:colOff>190500</xdr:colOff>
      <xdr:row>112</xdr:row>
      <xdr:rowOff>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EF80E214-59B5-964E-BE49-F52CAF801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467394" y="34446755"/>
          <a:ext cx="280524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204652</xdr:colOff>
      <xdr:row>74</xdr:row>
      <xdr:rowOff>0</xdr:rowOff>
    </xdr:from>
    <xdr:to>
      <xdr:col>8</xdr:col>
      <xdr:colOff>745672</xdr:colOff>
      <xdr:row>75</xdr:row>
      <xdr:rowOff>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7C92894F-989D-B46D-6E5D-70AE8460B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950823" y="23713440"/>
          <a:ext cx="280524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1543594</xdr:colOff>
      <xdr:row>31</xdr:row>
      <xdr:rowOff>287383</xdr:rowOff>
    </xdr:from>
    <xdr:to>
      <xdr:col>2</xdr:col>
      <xdr:colOff>266700</xdr:colOff>
      <xdr:row>34</xdr:row>
      <xdr:rowOff>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431A1DA9-27AD-B2D9-CE73-555721D23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543594" y="9736183"/>
          <a:ext cx="280524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87086</xdr:colOff>
      <xdr:row>0</xdr:row>
      <xdr:rowOff>119743</xdr:rowOff>
    </xdr:from>
    <xdr:to>
      <xdr:col>9</xdr:col>
      <xdr:colOff>1082651</xdr:colOff>
      <xdr:row>3</xdr:row>
      <xdr:rowOff>272143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9A764B26-E861-4362-BEF6-4BA09B016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6818086" y="119743"/>
          <a:ext cx="231001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87086</xdr:colOff>
      <xdr:row>0</xdr:row>
      <xdr:rowOff>119743</xdr:rowOff>
    </xdr:from>
    <xdr:to>
      <xdr:col>9</xdr:col>
      <xdr:colOff>1082651</xdr:colOff>
      <xdr:row>3</xdr:row>
      <xdr:rowOff>272143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71733807-665E-43A3-9B82-5689BC686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7154636" y="119743"/>
          <a:ext cx="221476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87086</xdr:colOff>
      <xdr:row>0</xdr:row>
      <xdr:rowOff>119743</xdr:rowOff>
    </xdr:from>
    <xdr:to>
      <xdr:col>9</xdr:col>
      <xdr:colOff>1082651</xdr:colOff>
      <xdr:row>3</xdr:row>
      <xdr:rowOff>272143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6C9168D6-3B57-475D-B9D9-C6FE1D4AB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7154636" y="119743"/>
          <a:ext cx="221476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87086</xdr:colOff>
      <xdr:row>0</xdr:row>
      <xdr:rowOff>119743</xdr:rowOff>
    </xdr:from>
    <xdr:to>
      <xdr:col>9</xdr:col>
      <xdr:colOff>1082651</xdr:colOff>
      <xdr:row>3</xdr:row>
      <xdr:rowOff>272143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92CAAF7-2F83-4AA9-A690-2405E3AB5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7459436" y="119743"/>
          <a:ext cx="255766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302560</xdr:colOff>
      <xdr:row>51</xdr:row>
      <xdr:rowOff>69028</xdr:rowOff>
    </xdr:from>
    <xdr:to>
      <xdr:col>6</xdr:col>
      <xdr:colOff>602428</xdr:colOff>
      <xdr:row>58</xdr:row>
      <xdr:rowOff>221428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6BB3C7BE-A8F2-59D5-EB49-D753D8FF0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573807" y="14699428"/>
          <a:ext cx="254104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595744</xdr:colOff>
      <xdr:row>0</xdr:row>
      <xdr:rowOff>110836</xdr:rowOff>
    </xdr:from>
    <xdr:to>
      <xdr:col>6</xdr:col>
      <xdr:colOff>895612</xdr:colOff>
      <xdr:row>4</xdr:row>
      <xdr:rowOff>263236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C6DD54EE-B29C-4CA2-AC2F-9064649C3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846617" y="110836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174171</xdr:colOff>
      <xdr:row>94</xdr:row>
      <xdr:rowOff>211183</xdr:rowOff>
    </xdr:from>
    <xdr:to>
      <xdr:col>6</xdr:col>
      <xdr:colOff>757646</xdr:colOff>
      <xdr:row>95</xdr:row>
      <xdr:rowOff>218803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A4564DAE-BC21-C86E-5E91-C05F6948D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5105400" y="26423983"/>
          <a:ext cx="2815046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2114551</xdr:colOff>
      <xdr:row>44</xdr:row>
      <xdr:rowOff>303711</xdr:rowOff>
    </xdr:from>
    <xdr:to>
      <xdr:col>2</xdr:col>
      <xdr:colOff>10886</xdr:colOff>
      <xdr:row>48</xdr:row>
      <xdr:rowOff>6531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359DE39C-9866-B561-993D-4D216FAC9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2114551" y="12190911"/>
          <a:ext cx="284933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595744</xdr:colOff>
      <xdr:row>51</xdr:row>
      <xdr:rowOff>110836</xdr:rowOff>
    </xdr:from>
    <xdr:to>
      <xdr:col>6</xdr:col>
      <xdr:colOff>895612</xdr:colOff>
      <xdr:row>55</xdr:row>
      <xdr:rowOff>263236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F9AE5FF7-013B-438C-89ED-E43CDFE1F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612244" y="110836"/>
          <a:ext cx="2585868" cy="135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74"/>
  <sheetViews>
    <sheetView showGridLines="0" topLeftCell="A85" zoomScale="90" zoomScaleNormal="90" zoomScaleSheetLayoutView="115" zoomScalePageLayoutView="55" workbookViewId="0">
      <selection activeCell="C53" sqref="C53"/>
    </sheetView>
  </sheetViews>
  <sheetFormatPr defaultColWidth="10.81640625" defaultRowHeight="24" customHeight="1"/>
  <cols>
    <col min="1" max="1" width="14.453125" style="34" customWidth="1"/>
    <col min="2" max="2" width="41.1796875" style="34" customWidth="1"/>
    <col min="3" max="3" width="8.26953125" style="35" customWidth="1"/>
    <col min="4" max="4" width="0.81640625" style="34" customWidth="1"/>
    <col min="5" max="5" width="14.7265625" style="6" customWidth="1"/>
    <col min="6" max="6" width="1.1796875" style="34" customWidth="1"/>
    <col min="7" max="7" width="14.7265625" style="6" customWidth="1"/>
    <col min="8" max="8" width="1.1796875" style="44" customWidth="1"/>
    <col min="9" max="9" width="14.7265625" style="6" customWidth="1"/>
    <col min="10" max="10" width="1.1796875" style="34" customWidth="1"/>
    <col min="11" max="11" width="14.7265625" style="6" customWidth="1"/>
    <col min="12" max="16384" width="10.81640625" style="2"/>
  </cols>
  <sheetData>
    <row r="1" spans="1:11" s="1" customFormat="1" ht="24" customHeight="1">
      <c r="A1" s="27" t="s">
        <v>135</v>
      </c>
      <c r="B1" s="28"/>
      <c r="C1" s="29"/>
      <c r="D1" s="30"/>
      <c r="E1" s="5"/>
      <c r="F1" s="30"/>
      <c r="G1" s="5"/>
      <c r="H1" s="31"/>
      <c r="I1" s="5"/>
      <c r="J1" s="30"/>
      <c r="K1" s="32"/>
    </row>
    <row r="2" spans="1:11" s="1" customFormat="1" ht="24" customHeight="1">
      <c r="A2" s="33" t="s">
        <v>42</v>
      </c>
      <c r="B2" s="30"/>
      <c r="C2" s="29"/>
      <c r="D2" s="30"/>
      <c r="E2" s="5"/>
      <c r="F2" s="30"/>
      <c r="G2" s="5"/>
      <c r="H2" s="31"/>
      <c r="I2" s="5"/>
      <c r="J2" s="30"/>
      <c r="K2" s="5"/>
    </row>
    <row r="3" spans="1:11" ht="24" customHeight="1">
      <c r="G3" s="7"/>
      <c r="H3" s="36"/>
      <c r="I3" s="7"/>
      <c r="K3" s="8"/>
    </row>
    <row r="4" spans="1:11" ht="24" customHeight="1">
      <c r="E4" s="145" t="s">
        <v>87</v>
      </c>
      <c r="F4" s="145"/>
      <c r="G4" s="145"/>
      <c r="H4" s="36"/>
      <c r="I4" s="145" t="s">
        <v>88</v>
      </c>
      <c r="J4" s="145"/>
      <c r="K4" s="145"/>
    </row>
    <row r="5" spans="1:11" ht="24" customHeight="1">
      <c r="E5" s="145" t="s">
        <v>89</v>
      </c>
      <c r="F5" s="145"/>
      <c r="G5" s="145"/>
      <c r="H5" s="36"/>
      <c r="I5" s="145" t="s">
        <v>89</v>
      </c>
      <c r="J5" s="145"/>
      <c r="K5" s="145"/>
    </row>
    <row r="6" spans="1:11" ht="24" customHeight="1">
      <c r="E6" s="15" t="s">
        <v>145</v>
      </c>
      <c r="F6" s="16"/>
      <c r="G6" s="15" t="s">
        <v>85</v>
      </c>
      <c r="H6" s="37"/>
      <c r="I6" s="15" t="s">
        <v>145</v>
      </c>
      <c r="J6" s="16"/>
      <c r="K6" s="15" t="s">
        <v>85</v>
      </c>
    </row>
    <row r="7" spans="1:11" ht="24" customHeight="1">
      <c r="A7" s="38" t="s">
        <v>13</v>
      </c>
      <c r="C7" s="39" t="s">
        <v>0</v>
      </c>
      <c r="E7" s="40">
        <v>2024</v>
      </c>
      <c r="F7" s="40"/>
      <c r="G7" s="40">
        <v>2023</v>
      </c>
      <c r="H7" s="40"/>
      <c r="I7" s="40">
        <v>2024</v>
      </c>
      <c r="J7" s="40"/>
      <c r="K7" s="40">
        <v>2023</v>
      </c>
    </row>
    <row r="8" spans="1:11" ht="24" customHeight="1">
      <c r="A8" s="38"/>
      <c r="C8" s="39"/>
      <c r="E8" s="40" t="s">
        <v>156</v>
      </c>
      <c r="F8" s="40"/>
      <c r="G8" s="40"/>
      <c r="H8" s="40"/>
      <c r="I8" s="40" t="s">
        <v>156</v>
      </c>
      <c r="J8" s="40"/>
      <c r="K8" s="40"/>
    </row>
    <row r="9" spans="1:11" ht="24" customHeight="1">
      <c r="C9" s="39"/>
      <c r="E9" s="146" t="s">
        <v>84</v>
      </c>
      <c r="F9" s="146"/>
      <c r="G9" s="146"/>
      <c r="H9" s="146"/>
      <c r="I9" s="146"/>
      <c r="J9" s="146"/>
      <c r="K9" s="146"/>
    </row>
    <row r="10" spans="1:11" ht="24" customHeight="1">
      <c r="A10" s="34" t="s">
        <v>14</v>
      </c>
      <c r="B10" s="41"/>
      <c r="C10" s="39"/>
      <c r="D10" s="39"/>
      <c r="E10" s="7">
        <v>830108</v>
      </c>
      <c r="F10" s="42"/>
      <c r="G10" s="7">
        <v>691505</v>
      </c>
      <c r="H10" s="7"/>
      <c r="I10" s="7">
        <v>9</v>
      </c>
      <c r="J10" s="7"/>
      <c r="K10" s="7">
        <v>10</v>
      </c>
    </row>
    <row r="11" spans="1:11" ht="24" customHeight="1">
      <c r="A11" s="34" t="s">
        <v>92</v>
      </c>
      <c r="B11" s="39"/>
      <c r="C11" s="39">
        <v>14</v>
      </c>
      <c r="D11" s="39"/>
      <c r="E11" s="7">
        <v>19377496</v>
      </c>
      <c r="F11" s="42"/>
      <c r="G11" s="7">
        <v>30724440</v>
      </c>
      <c r="H11" s="7"/>
      <c r="I11" s="7">
        <v>7408</v>
      </c>
      <c r="J11" s="7"/>
      <c r="K11" s="7">
        <v>13207</v>
      </c>
    </row>
    <row r="12" spans="1:11" ht="24" customHeight="1">
      <c r="A12" s="34" t="s">
        <v>57</v>
      </c>
      <c r="B12" s="39"/>
      <c r="C12" s="39" t="s">
        <v>215</v>
      </c>
      <c r="D12" s="39"/>
      <c r="E12" s="7">
        <v>46667</v>
      </c>
      <c r="F12" s="42"/>
      <c r="G12" s="7">
        <v>80548</v>
      </c>
      <c r="H12" s="7"/>
      <c r="I12" s="7">
        <v>0</v>
      </c>
      <c r="J12" s="7"/>
      <c r="K12" s="7">
        <v>0</v>
      </c>
    </row>
    <row r="13" spans="1:11" ht="24" customHeight="1">
      <c r="A13" s="34" t="s">
        <v>46</v>
      </c>
      <c r="B13" s="39"/>
      <c r="C13" s="39"/>
      <c r="D13" s="39"/>
      <c r="E13" s="7">
        <v>1799725</v>
      </c>
      <c r="F13" s="42"/>
      <c r="G13" s="7">
        <v>703326</v>
      </c>
      <c r="H13" s="7"/>
      <c r="I13" s="7">
        <v>0</v>
      </c>
      <c r="J13" s="7"/>
      <c r="K13" s="7">
        <v>0</v>
      </c>
    </row>
    <row r="14" spans="1:11" ht="24" customHeight="1">
      <c r="A14" s="34" t="s">
        <v>93</v>
      </c>
      <c r="B14" s="39"/>
      <c r="C14" s="39" t="s">
        <v>216</v>
      </c>
      <c r="D14" s="39"/>
      <c r="E14" s="7">
        <v>47571063</v>
      </c>
      <c r="F14" s="42"/>
      <c r="G14" s="7">
        <v>49476918</v>
      </c>
      <c r="H14" s="7"/>
      <c r="I14" s="7">
        <v>3235826</v>
      </c>
      <c r="J14" s="7"/>
      <c r="K14" s="7">
        <v>3999934</v>
      </c>
    </row>
    <row r="15" spans="1:11" ht="24" customHeight="1">
      <c r="A15" s="41" t="s">
        <v>94</v>
      </c>
      <c r="B15" s="39"/>
      <c r="C15" s="39">
        <v>9</v>
      </c>
      <c r="D15" s="39"/>
      <c r="E15" s="7">
        <v>0</v>
      </c>
      <c r="F15" s="42"/>
      <c r="G15" s="7">
        <v>0</v>
      </c>
      <c r="H15" s="7"/>
      <c r="I15" s="7">
        <v>32916116</v>
      </c>
      <c r="J15" s="7"/>
      <c r="K15" s="7">
        <v>32916116</v>
      </c>
    </row>
    <row r="16" spans="1:11" ht="24" customHeight="1">
      <c r="A16" s="34" t="s">
        <v>95</v>
      </c>
      <c r="B16" s="39"/>
      <c r="C16" s="39" t="s">
        <v>217</v>
      </c>
      <c r="D16" s="39"/>
      <c r="E16" s="7">
        <v>235873368</v>
      </c>
      <c r="F16" s="7"/>
      <c r="G16" s="7">
        <v>228697534</v>
      </c>
      <c r="H16" s="17"/>
      <c r="I16" s="7">
        <v>0</v>
      </c>
      <c r="J16" s="7"/>
      <c r="K16" s="7">
        <v>0</v>
      </c>
    </row>
    <row r="17" spans="1:14" ht="24" customHeight="1">
      <c r="A17" s="34" t="s">
        <v>96</v>
      </c>
      <c r="B17" s="39"/>
      <c r="C17" s="39"/>
      <c r="D17" s="39"/>
      <c r="E17" s="7">
        <v>0</v>
      </c>
      <c r="F17" s="7"/>
      <c r="G17" s="7">
        <v>0</v>
      </c>
      <c r="H17" s="17"/>
      <c r="I17" s="7">
        <v>36225</v>
      </c>
      <c r="J17" s="7"/>
      <c r="K17" s="7">
        <v>36324</v>
      </c>
    </row>
    <row r="18" spans="1:14" ht="24" customHeight="1">
      <c r="A18" s="34" t="s">
        <v>97</v>
      </c>
      <c r="B18" s="39"/>
      <c r="C18" s="39"/>
      <c r="D18" s="39"/>
      <c r="E18" s="7">
        <v>8124841</v>
      </c>
      <c r="F18" s="7"/>
      <c r="G18" s="7">
        <v>8304680</v>
      </c>
      <c r="H18" s="17"/>
      <c r="I18" s="7">
        <v>0</v>
      </c>
      <c r="J18" s="7"/>
      <c r="K18" s="7">
        <v>0</v>
      </c>
    </row>
    <row r="19" spans="1:14" ht="24" customHeight="1">
      <c r="A19" s="34" t="s">
        <v>98</v>
      </c>
      <c r="B19" s="39"/>
      <c r="C19" s="39"/>
      <c r="D19" s="39"/>
      <c r="E19" s="7">
        <v>467913</v>
      </c>
      <c r="F19" s="42"/>
      <c r="G19" s="7">
        <v>421296</v>
      </c>
      <c r="H19" s="7"/>
      <c r="I19" s="7">
        <v>3020</v>
      </c>
      <c r="J19" s="7"/>
      <c r="K19" s="7">
        <v>4473</v>
      </c>
    </row>
    <row r="20" spans="1:14" ht="24" customHeight="1">
      <c r="A20" s="34" t="s">
        <v>99</v>
      </c>
      <c r="B20" s="39"/>
      <c r="C20" s="39"/>
      <c r="D20" s="39"/>
      <c r="E20" s="7">
        <v>605227</v>
      </c>
      <c r="F20" s="42"/>
      <c r="G20" s="7">
        <v>694488</v>
      </c>
      <c r="H20" s="7"/>
      <c r="I20" s="7">
        <v>5537</v>
      </c>
      <c r="J20" s="7"/>
      <c r="K20" s="7">
        <v>11413</v>
      </c>
    </row>
    <row r="21" spans="1:14" ht="24" customHeight="1">
      <c r="A21" s="34" t="s">
        <v>205</v>
      </c>
      <c r="B21" s="39"/>
      <c r="C21" s="39"/>
      <c r="D21" s="39"/>
      <c r="E21" s="7">
        <v>512229</v>
      </c>
      <c r="F21" s="42"/>
      <c r="G21" s="7">
        <v>409653</v>
      </c>
      <c r="H21" s="7"/>
      <c r="I21" s="7">
        <v>1715</v>
      </c>
      <c r="J21" s="7"/>
      <c r="K21" s="7">
        <v>2263</v>
      </c>
    </row>
    <row r="22" spans="1:14" ht="24" customHeight="1">
      <c r="A22" s="34" t="s">
        <v>43</v>
      </c>
      <c r="B22" s="39"/>
      <c r="C22" s="39"/>
      <c r="D22" s="39"/>
      <c r="E22" s="7">
        <v>1873730</v>
      </c>
      <c r="F22" s="42"/>
      <c r="G22" s="7">
        <v>1754082</v>
      </c>
      <c r="H22" s="7"/>
      <c r="I22" s="7">
        <v>0</v>
      </c>
      <c r="J22" s="7"/>
      <c r="K22" s="7">
        <v>0</v>
      </c>
    </row>
    <row r="23" spans="1:14" ht="24" customHeight="1">
      <c r="A23" s="34" t="s">
        <v>36</v>
      </c>
      <c r="B23" s="39"/>
      <c r="C23"/>
      <c r="D23" s="39"/>
      <c r="E23" s="7">
        <v>274269</v>
      </c>
      <c r="F23" s="42"/>
      <c r="G23" s="7">
        <v>100050</v>
      </c>
      <c r="H23" s="7"/>
      <c r="I23" s="7">
        <v>0</v>
      </c>
      <c r="J23" s="7"/>
      <c r="K23" s="7">
        <v>0</v>
      </c>
    </row>
    <row r="24" spans="1:14" ht="24" customHeight="1">
      <c r="A24" s="34" t="s">
        <v>79</v>
      </c>
      <c r="B24" s="39"/>
      <c r="C24"/>
      <c r="D24" s="39"/>
      <c r="E24" s="7">
        <v>32630</v>
      </c>
      <c r="F24" s="42"/>
      <c r="G24" s="7">
        <v>107343</v>
      </c>
      <c r="H24" s="7"/>
      <c r="I24" s="7">
        <v>0</v>
      </c>
      <c r="J24" s="7"/>
      <c r="K24" s="7">
        <v>0</v>
      </c>
    </row>
    <row r="25" spans="1:14" ht="24" customHeight="1">
      <c r="A25" s="34" t="s">
        <v>47</v>
      </c>
      <c r="B25" s="39"/>
      <c r="C25" s="39"/>
      <c r="D25" s="39"/>
      <c r="E25" s="7">
        <v>237891</v>
      </c>
      <c r="F25" s="42"/>
      <c r="G25" s="7">
        <v>111912</v>
      </c>
      <c r="H25" s="7"/>
      <c r="I25" s="7">
        <v>0</v>
      </c>
      <c r="J25" s="7"/>
      <c r="K25" s="7">
        <v>0</v>
      </c>
    </row>
    <row r="26" spans="1:14" ht="24" customHeight="1">
      <c r="A26" s="34" t="s">
        <v>100</v>
      </c>
      <c r="B26" s="39"/>
      <c r="C26" s="39">
        <v>14</v>
      </c>
      <c r="D26" s="39"/>
      <c r="E26" s="7">
        <v>1754019</v>
      </c>
      <c r="F26" s="42"/>
      <c r="G26" s="7">
        <v>1044766</v>
      </c>
      <c r="H26" s="7"/>
      <c r="I26" s="7">
        <f>52598+57227</f>
        <v>109825</v>
      </c>
      <c r="J26" s="7"/>
      <c r="K26" s="7">
        <v>60456</v>
      </c>
    </row>
    <row r="27" spans="1:14" ht="24" customHeight="1" thickBot="1">
      <c r="A27" s="38" t="s">
        <v>15</v>
      </c>
      <c r="B27" s="41"/>
      <c r="E27" s="18">
        <f>SUM(E10:E26)</f>
        <v>319381176</v>
      </c>
      <c r="F27" s="19"/>
      <c r="G27" s="18">
        <f>SUM(G10:G26)</f>
        <v>323322541</v>
      </c>
      <c r="H27" s="19"/>
      <c r="I27" s="18">
        <f>SUM(I10:I26)</f>
        <v>36315681</v>
      </c>
      <c r="J27" s="19"/>
      <c r="K27" s="18">
        <f>SUM(K10:K26)</f>
        <v>37044196</v>
      </c>
    </row>
    <row r="28" spans="1:14" ht="24" customHeight="1" thickTop="1">
      <c r="A28" s="38"/>
      <c r="B28" s="41"/>
      <c r="E28" s="19"/>
      <c r="F28" s="19"/>
      <c r="G28" s="19"/>
      <c r="H28" s="19"/>
      <c r="I28" s="19"/>
      <c r="J28" s="19"/>
      <c r="K28" s="19"/>
    </row>
    <row r="29" spans="1:14" ht="24" customHeight="1">
      <c r="A29" s="41"/>
      <c r="B29" s="41"/>
    </row>
    <row r="30" spans="1:14" s="1" customFormat="1" ht="24" customHeight="1">
      <c r="A30" s="27" t="s">
        <v>135</v>
      </c>
      <c r="B30" s="28"/>
      <c r="C30" s="29"/>
      <c r="D30" s="30"/>
      <c r="E30" s="5"/>
      <c r="F30" s="30"/>
      <c r="G30" s="5"/>
      <c r="H30" s="31"/>
      <c r="I30" s="5"/>
      <c r="J30" s="30"/>
      <c r="K30" s="5"/>
      <c r="L30" s="2"/>
      <c r="M30" s="2"/>
      <c r="N30" s="2"/>
    </row>
    <row r="31" spans="1:14" s="1" customFormat="1" ht="24" customHeight="1">
      <c r="A31" s="33" t="s">
        <v>42</v>
      </c>
      <c r="B31" s="30"/>
      <c r="C31" s="29"/>
      <c r="D31" s="30"/>
      <c r="E31" s="5"/>
      <c r="F31" s="30"/>
      <c r="G31" s="5"/>
      <c r="H31" s="31"/>
      <c r="I31" s="5"/>
      <c r="J31" s="30"/>
      <c r="K31" s="5"/>
      <c r="L31" s="2"/>
      <c r="M31" s="2"/>
      <c r="N31" s="2"/>
    </row>
    <row r="32" spans="1:14" s="1" customFormat="1" ht="24" customHeight="1">
      <c r="A32" s="33"/>
      <c r="B32" s="30"/>
      <c r="C32" s="29"/>
      <c r="D32" s="30"/>
      <c r="E32" s="5"/>
      <c r="F32" s="30"/>
      <c r="G32" s="5"/>
      <c r="H32" s="31"/>
      <c r="I32" s="5"/>
      <c r="J32" s="30"/>
      <c r="K32" s="5"/>
      <c r="L32" s="2"/>
      <c r="M32" s="2"/>
      <c r="N32" s="2"/>
    </row>
    <row r="33" spans="1:14" s="1" customFormat="1" ht="24" customHeight="1">
      <c r="A33" s="38"/>
      <c r="B33" s="30"/>
      <c r="C33" s="29"/>
      <c r="D33" s="30"/>
      <c r="E33" s="145" t="s">
        <v>87</v>
      </c>
      <c r="F33" s="145"/>
      <c r="G33" s="145"/>
      <c r="H33" s="36"/>
      <c r="I33" s="145" t="s">
        <v>88</v>
      </c>
      <c r="J33" s="145"/>
      <c r="K33" s="145"/>
      <c r="L33" s="2"/>
      <c r="M33" s="2"/>
      <c r="N33" s="2"/>
    </row>
    <row r="34" spans="1:14" s="1" customFormat="1" ht="24" customHeight="1">
      <c r="A34" s="38"/>
      <c r="B34" s="30"/>
      <c r="C34" s="29"/>
      <c r="D34" s="30"/>
      <c r="E34" s="145" t="s">
        <v>89</v>
      </c>
      <c r="F34" s="145"/>
      <c r="G34" s="145"/>
      <c r="H34" s="36"/>
      <c r="I34" s="145" t="s">
        <v>89</v>
      </c>
      <c r="J34" s="145"/>
      <c r="K34" s="145"/>
      <c r="L34" s="2"/>
      <c r="M34" s="2"/>
      <c r="N34" s="2"/>
    </row>
    <row r="35" spans="1:14" s="1" customFormat="1" ht="24" customHeight="1">
      <c r="A35" s="38"/>
      <c r="B35" s="30"/>
      <c r="C35" s="29"/>
      <c r="D35" s="30"/>
      <c r="E35" s="15" t="s">
        <v>145</v>
      </c>
      <c r="F35" s="16"/>
      <c r="G35" s="15" t="s">
        <v>85</v>
      </c>
      <c r="H35" s="37"/>
      <c r="I35" s="15" t="s">
        <v>145</v>
      </c>
      <c r="J35" s="16"/>
      <c r="K35" s="15" t="s">
        <v>85</v>
      </c>
      <c r="L35" s="2"/>
      <c r="M35" s="2"/>
      <c r="N35" s="2"/>
    </row>
    <row r="36" spans="1:14" ht="24" customHeight="1">
      <c r="A36" s="38" t="s">
        <v>101</v>
      </c>
      <c r="C36" s="39" t="s">
        <v>0</v>
      </c>
      <c r="E36" s="40">
        <v>2024</v>
      </c>
      <c r="F36" s="40"/>
      <c r="G36" s="40">
        <v>2023</v>
      </c>
      <c r="H36" s="40"/>
      <c r="I36" s="40">
        <v>2024</v>
      </c>
      <c r="J36" s="40"/>
      <c r="K36" s="40">
        <v>2023</v>
      </c>
    </row>
    <row r="37" spans="1:14" ht="24" customHeight="1">
      <c r="A37" s="38"/>
      <c r="C37" s="39"/>
      <c r="E37" s="40" t="s">
        <v>156</v>
      </c>
      <c r="F37" s="40"/>
      <c r="G37" s="40"/>
      <c r="H37" s="40"/>
      <c r="I37" s="40" t="s">
        <v>156</v>
      </c>
      <c r="J37" s="40"/>
      <c r="K37" s="40"/>
    </row>
    <row r="38" spans="1:14" ht="24" customHeight="1">
      <c r="A38" s="45" t="s">
        <v>102</v>
      </c>
      <c r="C38" s="34"/>
      <c r="E38" s="39"/>
      <c r="F38" s="39"/>
      <c r="G38" s="39"/>
      <c r="H38" s="39"/>
      <c r="I38" s="39"/>
      <c r="J38" s="39"/>
      <c r="K38" s="39"/>
    </row>
    <row r="39" spans="1:14" ht="24" customHeight="1">
      <c r="A39" s="34" t="s">
        <v>6</v>
      </c>
      <c r="B39" s="41"/>
      <c r="C39" s="39">
        <v>14</v>
      </c>
      <c r="D39" s="39"/>
      <c r="E39" s="7">
        <v>248106246</v>
      </c>
      <c r="F39" s="42"/>
      <c r="G39" s="7">
        <v>251436589</v>
      </c>
      <c r="H39" s="7"/>
      <c r="I39" s="7">
        <v>0</v>
      </c>
      <c r="J39" s="7"/>
      <c r="K39" s="7">
        <v>0</v>
      </c>
    </row>
    <row r="40" spans="1:14" ht="24" customHeight="1">
      <c r="A40" s="34" t="s">
        <v>5</v>
      </c>
      <c r="C40" s="39">
        <v>14</v>
      </c>
      <c r="D40" s="39"/>
      <c r="E40" s="7">
        <v>9714542</v>
      </c>
      <c r="F40" s="42"/>
      <c r="G40" s="7">
        <v>10648226</v>
      </c>
      <c r="H40" s="7"/>
      <c r="I40" s="7">
        <v>0</v>
      </c>
      <c r="J40" s="7"/>
      <c r="K40" s="7">
        <v>80000</v>
      </c>
    </row>
    <row r="41" spans="1:14" ht="24" customHeight="1">
      <c r="A41" s="34" t="s">
        <v>59</v>
      </c>
      <c r="B41" s="41"/>
      <c r="C41" s="39"/>
      <c r="D41" s="39"/>
      <c r="E41" s="7">
        <v>626475</v>
      </c>
      <c r="F41" s="42"/>
      <c r="G41" s="7">
        <v>422819</v>
      </c>
      <c r="H41" s="7"/>
      <c r="I41" s="7">
        <v>0</v>
      </c>
      <c r="J41" s="7"/>
      <c r="K41" s="7">
        <v>0</v>
      </c>
    </row>
    <row r="42" spans="1:14" ht="24" customHeight="1">
      <c r="A42" s="34" t="s">
        <v>56</v>
      </c>
      <c r="B42" s="41"/>
      <c r="C42" s="39"/>
      <c r="D42" s="39"/>
      <c r="E42" s="7">
        <v>2033914</v>
      </c>
      <c r="F42" s="42"/>
      <c r="G42" s="7">
        <v>578628</v>
      </c>
      <c r="H42" s="7"/>
      <c r="I42" s="7">
        <v>0</v>
      </c>
      <c r="J42" s="7"/>
      <c r="K42" s="7">
        <v>0</v>
      </c>
    </row>
    <row r="43" spans="1:14" ht="24" customHeight="1">
      <c r="A43" s="34" t="s">
        <v>103</v>
      </c>
      <c r="B43" s="41"/>
      <c r="C43" s="39" t="s">
        <v>218</v>
      </c>
      <c r="D43" s="39"/>
      <c r="E43" s="7">
        <v>15325185</v>
      </c>
      <c r="F43" s="42"/>
      <c r="G43" s="7">
        <v>20043708</v>
      </c>
      <c r="H43" s="7"/>
      <c r="I43" s="7">
        <v>4452510</v>
      </c>
      <c r="J43" s="7"/>
      <c r="K43" s="7">
        <v>4975492</v>
      </c>
    </row>
    <row r="44" spans="1:14" ht="24" customHeight="1">
      <c r="A44" s="34" t="s">
        <v>104</v>
      </c>
      <c r="B44" s="41"/>
      <c r="C44" s="39">
        <v>14</v>
      </c>
      <c r="D44" s="39"/>
      <c r="E44" s="7">
        <v>1229088</v>
      </c>
      <c r="F44" s="42"/>
      <c r="G44" s="7">
        <v>753100</v>
      </c>
      <c r="H44" s="7"/>
      <c r="I44" s="7">
        <v>0</v>
      </c>
      <c r="J44" s="7"/>
      <c r="K44" s="7">
        <v>8</v>
      </c>
    </row>
    <row r="45" spans="1:14" ht="24" customHeight="1">
      <c r="A45" s="34" t="s">
        <v>16</v>
      </c>
      <c r="B45" s="41"/>
      <c r="C45" s="39"/>
      <c r="D45" s="39"/>
      <c r="E45" s="7">
        <v>688789</v>
      </c>
      <c r="F45" s="42"/>
      <c r="G45" s="7">
        <v>969432</v>
      </c>
      <c r="H45" s="7"/>
      <c r="I45" s="7">
        <v>40438</v>
      </c>
      <c r="J45" s="7"/>
      <c r="K45" s="7">
        <v>62661</v>
      </c>
    </row>
    <row r="46" spans="1:14" ht="24" customHeight="1">
      <c r="A46" s="34" t="s">
        <v>105</v>
      </c>
      <c r="B46" s="41"/>
      <c r="C46" s="39">
        <v>14</v>
      </c>
      <c r="D46" s="39"/>
      <c r="E46" s="7">
        <v>623909</v>
      </c>
      <c r="F46" s="42"/>
      <c r="G46" s="7">
        <v>709818</v>
      </c>
      <c r="H46" s="7"/>
      <c r="I46" s="7">
        <v>4887</v>
      </c>
      <c r="J46" s="7"/>
      <c r="K46" s="7">
        <v>11670</v>
      </c>
    </row>
    <row r="47" spans="1:14" ht="24" customHeight="1">
      <c r="A47" s="34" t="s">
        <v>60</v>
      </c>
      <c r="B47" s="41"/>
      <c r="C47" s="39"/>
      <c r="D47" s="39"/>
      <c r="E47" s="7">
        <v>603495</v>
      </c>
      <c r="F47" s="42"/>
      <c r="G47" s="7">
        <v>545644</v>
      </c>
      <c r="H47" s="7"/>
      <c r="I47" s="7">
        <v>55995</v>
      </c>
      <c r="J47" s="7"/>
      <c r="K47" s="7">
        <v>50948</v>
      </c>
    </row>
    <row r="48" spans="1:14" ht="24" customHeight="1">
      <c r="A48" s="34" t="s">
        <v>106</v>
      </c>
      <c r="B48" s="41"/>
      <c r="C48" s="73"/>
      <c r="D48" s="39"/>
      <c r="E48" s="7">
        <v>392942</v>
      </c>
      <c r="F48" s="42"/>
      <c r="G48" s="7">
        <v>250007</v>
      </c>
      <c r="H48" s="7"/>
      <c r="I48" s="7">
        <v>2004</v>
      </c>
      <c r="J48" s="7"/>
      <c r="K48" s="7">
        <v>1844</v>
      </c>
    </row>
    <row r="49" spans="1:11" ht="24" customHeight="1">
      <c r="A49" s="34" t="s">
        <v>45</v>
      </c>
      <c r="B49" s="41"/>
      <c r="C49" s="39"/>
      <c r="D49" s="39"/>
      <c r="E49" s="7">
        <v>214203</v>
      </c>
      <c r="F49" s="42"/>
      <c r="G49" s="7">
        <v>240362</v>
      </c>
      <c r="H49" s="7"/>
      <c r="I49" s="7">
        <v>0</v>
      </c>
      <c r="J49" s="7"/>
      <c r="K49" s="7">
        <v>0</v>
      </c>
    </row>
    <row r="50" spans="1:11" ht="24" customHeight="1">
      <c r="A50" s="34" t="s">
        <v>107</v>
      </c>
      <c r="B50" s="41"/>
      <c r="C50" s="39"/>
      <c r="D50" s="39"/>
      <c r="E50" s="7">
        <v>83332</v>
      </c>
      <c r="F50" s="42"/>
      <c r="G50" s="7">
        <v>0</v>
      </c>
      <c r="H50" s="7"/>
      <c r="I50" s="7">
        <v>0</v>
      </c>
      <c r="J50" s="7"/>
      <c r="K50" s="7">
        <v>0</v>
      </c>
    </row>
    <row r="51" spans="1:11" ht="24" customHeight="1">
      <c r="A51" s="34" t="s">
        <v>52</v>
      </c>
      <c r="B51" s="41"/>
      <c r="C51" s="39"/>
      <c r="D51" s="39"/>
      <c r="E51" s="7">
        <v>170835</v>
      </c>
      <c r="F51" s="42"/>
      <c r="G51" s="7">
        <v>183085</v>
      </c>
      <c r="H51" s="7"/>
      <c r="I51" s="7">
        <v>0</v>
      </c>
      <c r="J51" s="7"/>
      <c r="K51" s="7">
        <v>0</v>
      </c>
    </row>
    <row r="52" spans="1:11" ht="24" customHeight="1">
      <c r="A52" s="34" t="s">
        <v>17</v>
      </c>
      <c r="B52" s="41"/>
      <c r="C52" s="39">
        <v>14</v>
      </c>
      <c r="D52" s="39"/>
      <c r="E52" s="7">
        <v>1079572</v>
      </c>
      <c r="F52" s="42"/>
      <c r="G52" s="7">
        <v>580263</v>
      </c>
      <c r="H52" s="7"/>
      <c r="I52" s="7">
        <v>5291</v>
      </c>
      <c r="J52" s="7"/>
      <c r="K52" s="7">
        <v>5110</v>
      </c>
    </row>
    <row r="53" spans="1:11" ht="24" customHeight="1">
      <c r="A53" s="38" t="s">
        <v>18</v>
      </c>
      <c r="B53" s="41"/>
      <c r="C53" s="39"/>
      <c r="D53" s="39"/>
      <c r="E53" s="20">
        <f>SUM(E39:E52)</f>
        <v>280892527</v>
      </c>
      <c r="F53" s="46"/>
      <c r="G53" s="20">
        <f>SUM(G39:G52)</f>
        <v>287361681</v>
      </c>
      <c r="H53" s="21"/>
      <c r="I53" s="20">
        <f>SUM(I39:I52)</f>
        <v>4561125</v>
      </c>
      <c r="J53" s="19"/>
      <c r="K53" s="20">
        <f>SUM(K39:K52)</f>
        <v>5187733</v>
      </c>
    </row>
    <row r="54" spans="1:11" ht="24" customHeight="1">
      <c r="A54" s="38"/>
      <c r="B54" s="41"/>
      <c r="C54" s="39"/>
      <c r="D54" s="39"/>
      <c r="E54" s="19"/>
      <c r="F54" s="46"/>
      <c r="G54" s="19"/>
      <c r="H54" s="21"/>
      <c r="I54" s="19"/>
      <c r="J54" s="19"/>
      <c r="K54" s="19"/>
    </row>
    <row r="55" spans="1:11" ht="24" customHeight="1">
      <c r="A55" s="45" t="s">
        <v>108</v>
      </c>
      <c r="B55" s="41"/>
      <c r="C55" s="47"/>
      <c r="D55" s="48"/>
      <c r="E55" s="11"/>
      <c r="G55" s="9"/>
      <c r="H55" s="40"/>
      <c r="I55" s="9"/>
      <c r="K55" s="9"/>
    </row>
    <row r="56" spans="1:11" ht="24" customHeight="1">
      <c r="A56" s="41" t="s">
        <v>19</v>
      </c>
      <c r="B56" s="41"/>
      <c r="C56" s="49"/>
      <c r="G56" s="9"/>
      <c r="H56" s="40"/>
      <c r="I56" s="9"/>
      <c r="K56" s="9"/>
    </row>
    <row r="57" spans="1:11" ht="24" customHeight="1">
      <c r="A57" s="50" t="s">
        <v>109</v>
      </c>
      <c r="B57" s="51"/>
      <c r="C57" s="39"/>
      <c r="D57" s="39"/>
      <c r="E57" s="12"/>
      <c r="F57" s="43"/>
      <c r="G57" s="7"/>
      <c r="H57" s="10"/>
      <c r="I57" s="10"/>
      <c r="J57" s="10"/>
      <c r="K57" s="7"/>
    </row>
    <row r="58" spans="1:11" ht="24" customHeight="1" thickBot="1">
      <c r="A58" s="50" t="s">
        <v>55</v>
      </c>
      <c r="B58" s="51"/>
      <c r="C58" s="39"/>
      <c r="D58" s="39"/>
      <c r="E58" s="23">
        <v>21183661</v>
      </c>
      <c r="F58" s="7"/>
      <c r="G58" s="23">
        <v>21183661</v>
      </c>
      <c r="H58" s="7"/>
      <c r="I58" s="23">
        <v>21183661</v>
      </c>
      <c r="J58" s="7"/>
      <c r="K58" s="23">
        <v>21183661</v>
      </c>
    </row>
    <row r="59" spans="1:11" ht="24" customHeight="1" thickTop="1">
      <c r="A59" s="50" t="s">
        <v>110</v>
      </c>
      <c r="B59" s="51"/>
      <c r="C59" s="49"/>
      <c r="D59" s="39"/>
      <c r="E59" s="12"/>
      <c r="F59" s="7"/>
      <c r="G59" s="7"/>
      <c r="H59" s="7"/>
      <c r="I59" s="10"/>
      <c r="J59" s="7"/>
      <c r="K59" s="7"/>
    </row>
    <row r="60" spans="1:11" ht="24" customHeight="1">
      <c r="A60" s="50" t="s">
        <v>55</v>
      </c>
      <c r="B60" s="51"/>
      <c r="C60" s="49"/>
      <c r="D60" s="39"/>
      <c r="E60" s="7">
        <v>21183661</v>
      </c>
      <c r="F60" s="7"/>
      <c r="G60" s="7">
        <v>21183661</v>
      </c>
      <c r="H60" s="7"/>
      <c r="I60" s="7">
        <v>21183661</v>
      </c>
      <c r="J60" s="7"/>
      <c r="K60" s="7">
        <v>21183661</v>
      </c>
    </row>
    <row r="61" spans="1:11" ht="24" customHeight="1">
      <c r="A61" s="50" t="s">
        <v>111</v>
      </c>
      <c r="B61" s="51"/>
      <c r="C61" s="39"/>
      <c r="D61" s="39"/>
      <c r="E61" s="7">
        <v>9627913</v>
      </c>
      <c r="F61" s="42"/>
      <c r="G61" s="7">
        <v>9627913</v>
      </c>
      <c r="H61" s="7"/>
      <c r="I61" s="7">
        <v>9627913</v>
      </c>
      <c r="J61" s="7"/>
      <c r="K61" s="7">
        <v>9627913</v>
      </c>
    </row>
    <row r="62" spans="1:11" ht="24" customHeight="1">
      <c r="A62" s="50" t="s">
        <v>74</v>
      </c>
      <c r="B62" s="41"/>
      <c r="D62" s="39"/>
      <c r="E62" s="7">
        <v>890</v>
      </c>
      <c r="F62" s="42"/>
      <c r="G62" s="7">
        <v>890</v>
      </c>
      <c r="H62" s="7"/>
      <c r="I62" s="7">
        <v>890</v>
      </c>
      <c r="J62" s="7"/>
      <c r="K62" s="7">
        <v>890</v>
      </c>
    </row>
    <row r="63" spans="1:11" ht="24" customHeight="1">
      <c r="A63" s="50" t="s">
        <v>112</v>
      </c>
      <c r="B63" s="41"/>
      <c r="C63" s="39"/>
      <c r="D63" s="39"/>
      <c r="E63" s="7">
        <v>-4916319</v>
      </c>
      <c r="F63" s="42"/>
      <c r="G63" s="43">
        <v>-8011823</v>
      </c>
      <c r="H63" s="7"/>
      <c r="I63" s="7">
        <v>-1736478</v>
      </c>
      <c r="J63" s="7"/>
      <c r="K63" s="7">
        <v>-2887029</v>
      </c>
    </row>
    <row r="64" spans="1:11" ht="24" customHeight="1">
      <c r="A64" s="50" t="s">
        <v>20</v>
      </c>
      <c r="B64" s="41"/>
      <c r="D64" s="39"/>
      <c r="E64" s="7"/>
      <c r="F64" s="42"/>
      <c r="G64" s="7"/>
      <c r="H64" s="7"/>
      <c r="I64" s="7"/>
      <c r="J64" s="7"/>
      <c r="K64" s="7"/>
    </row>
    <row r="65" spans="1:11" ht="24" customHeight="1">
      <c r="A65" s="50" t="s">
        <v>86</v>
      </c>
      <c r="B65" s="41"/>
      <c r="D65" s="39"/>
      <c r="E65" s="7"/>
      <c r="F65" s="42"/>
      <c r="G65" s="7"/>
      <c r="H65" s="7"/>
      <c r="J65" s="7"/>
      <c r="K65" s="7"/>
    </row>
    <row r="66" spans="1:11" ht="24" customHeight="1">
      <c r="A66" s="50" t="s">
        <v>113</v>
      </c>
      <c r="B66" s="41"/>
      <c r="C66" s="39"/>
      <c r="D66" s="39"/>
      <c r="E66" s="7">
        <v>1880867</v>
      </c>
      <c r="F66" s="42"/>
      <c r="G66" s="7">
        <v>1880867</v>
      </c>
      <c r="H66" s="7"/>
      <c r="I66" s="7">
        <v>719900</v>
      </c>
      <c r="J66" s="7"/>
      <c r="K66" s="7">
        <v>719900</v>
      </c>
    </row>
    <row r="67" spans="1:11" ht="24" customHeight="1">
      <c r="A67" s="50" t="s">
        <v>21</v>
      </c>
      <c r="B67" s="51"/>
      <c r="C67" s="39"/>
      <c r="D67" s="48"/>
      <c r="E67" s="7">
        <v>10711635</v>
      </c>
      <c r="F67" s="52"/>
      <c r="G67" s="13">
        <v>11279350</v>
      </c>
      <c r="H67" s="10"/>
      <c r="I67" s="7">
        <v>1958670</v>
      </c>
      <c r="J67" s="10"/>
      <c r="K67" s="7">
        <v>3211128</v>
      </c>
    </row>
    <row r="68" spans="1:11" ht="24" customHeight="1">
      <c r="A68" s="53" t="s">
        <v>115</v>
      </c>
      <c r="B68" s="51"/>
      <c r="C68" s="39"/>
      <c r="E68" s="24">
        <f>SUM(E60:E67)</f>
        <v>38488647</v>
      </c>
      <c r="F68" s="42"/>
      <c r="G68" s="24">
        <f>SUM(G60:G67)</f>
        <v>35960858</v>
      </c>
      <c r="H68" s="7"/>
      <c r="I68" s="24">
        <f>SUM(I60:I67)</f>
        <v>31754556</v>
      </c>
      <c r="J68" s="7"/>
      <c r="K68" s="24">
        <f>SUM(K60:K67)</f>
        <v>31856463</v>
      </c>
    </row>
    <row r="69" spans="1:11" ht="24" customHeight="1">
      <c r="A69" s="50" t="s">
        <v>114</v>
      </c>
      <c r="B69" s="51"/>
      <c r="E69" s="14">
        <v>2</v>
      </c>
      <c r="F69" s="42"/>
      <c r="G69" s="14">
        <v>2</v>
      </c>
      <c r="H69" s="7"/>
      <c r="I69" s="14">
        <v>0</v>
      </c>
      <c r="J69" s="7"/>
      <c r="K69" s="14">
        <v>0</v>
      </c>
    </row>
    <row r="70" spans="1:11" ht="24" customHeight="1">
      <c r="A70" s="38" t="s">
        <v>26</v>
      </c>
      <c r="B70" s="50"/>
      <c r="C70" s="39"/>
      <c r="D70" s="39"/>
      <c r="E70" s="20">
        <f>SUM(E68:E69)</f>
        <v>38488649</v>
      </c>
      <c r="F70" s="46"/>
      <c r="G70" s="20">
        <f>SUM(G68:G69)</f>
        <v>35960860</v>
      </c>
      <c r="H70" s="19"/>
      <c r="I70" s="20">
        <f>SUM(I68:I69)</f>
        <v>31754556</v>
      </c>
      <c r="J70" s="19"/>
      <c r="K70" s="20">
        <f>SUM(K68:K69)</f>
        <v>31856463</v>
      </c>
    </row>
    <row r="71" spans="1:11" ht="24" customHeight="1" thickBot="1">
      <c r="A71" s="38" t="s">
        <v>116</v>
      </c>
      <c r="B71" s="41"/>
      <c r="E71" s="22">
        <f>SUM(E70,E53)</f>
        <v>319381176</v>
      </c>
      <c r="F71" s="46"/>
      <c r="G71" s="22">
        <f>SUM(G70,G53)</f>
        <v>323322541</v>
      </c>
      <c r="H71" s="19"/>
      <c r="I71" s="22">
        <f>SUM(I70,I53)</f>
        <v>36315681</v>
      </c>
      <c r="J71" s="19"/>
      <c r="K71" s="22">
        <f>SUM(K70,K53)</f>
        <v>37044196</v>
      </c>
    </row>
    <row r="72" spans="1:11" ht="24" customHeight="1" thickTop="1">
      <c r="E72" s="6">
        <f>E71-E27</f>
        <v>0</v>
      </c>
      <c r="G72" s="6">
        <f>G71-G27</f>
        <v>0</v>
      </c>
      <c r="I72" s="6">
        <f>I71-I27</f>
        <v>0</v>
      </c>
      <c r="K72" s="6">
        <f>K71-K27</f>
        <v>0</v>
      </c>
    </row>
    <row r="73" spans="1:11" ht="24" customHeight="1">
      <c r="A73" s="41"/>
      <c r="B73" s="41"/>
    </row>
    <row r="74" spans="1:11" ht="24" customHeight="1">
      <c r="A74" s="41"/>
    </row>
  </sheetData>
  <mergeCells count="9">
    <mergeCell ref="E34:G34"/>
    <mergeCell ref="I34:K34"/>
    <mergeCell ref="E33:G33"/>
    <mergeCell ref="I33:K33"/>
    <mergeCell ref="I4:K4"/>
    <mergeCell ref="E4:G4"/>
    <mergeCell ref="E9:K9"/>
    <mergeCell ref="E5:G5"/>
    <mergeCell ref="I5:K5"/>
  </mergeCells>
  <phoneticPr fontId="0" type="noConversion"/>
  <printOptions gridLinesSet="0"/>
  <pageMargins left="0.8" right="0.5" top="0.48" bottom="0.5" header="0.5" footer="0.5"/>
  <pageSetup paperSize="9" scale="70" firstPageNumber="3" fitToWidth="0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54"/>
  <sheetViews>
    <sheetView showGridLines="0" view="pageBreakPreview" topLeftCell="A145" zoomScale="70" zoomScaleNormal="85" zoomScaleSheetLayoutView="70" zoomScalePageLayoutView="55" workbookViewId="0">
      <selection activeCell="N118" sqref="N118"/>
    </sheetView>
  </sheetViews>
  <sheetFormatPr defaultColWidth="10.81640625" defaultRowHeight="24" customHeight="1"/>
  <cols>
    <col min="1" max="1" width="43.54296875" style="107" customWidth="1"/>
    <col min="2" max="2" width="10.1796875" style="107" customWidth="1"/>
    <col min="3" max="3" width="8.81640625" style="107" customWidth="1"/>
    <col min="4" max="4" width="1.1796875" style="107" customWidth="1"/>
    <col min="5" max="5" width="14.1796875" style="107" customWidth="1"/>
    <col min="6" max="6" width="1" style="107" customWidth="1"/>
    <col min="7" max="7" width="14.1796875" style="128" customWidth="1"/>
    <col min="8" max="8" width="1" style="128" customWidth="1"/>
    <col min="9" max="9" width="14.1796875" style="128" customWidth="1"/>
    <col min="10" max="10" width="1" style="107" customWidth="1"/>
    <col min="11" max="11" width="14.1796875" style="128" customWidth="1"/>
    <col min="12" max="16384" width="10.81640625" style="104"/>
  </cols>
  <sheetData>
    <row r="1" spans="1:11" ht="24" customHeight="1">
      <c r="A1" s="101" t="s">
        <v>135</v>
      </c>
      <c r="B1" s="102"/>
      <c r="C1" s="102"/>
      <c r="D1" s="102"/>
      <c r="E1" s="102"/>
      <c r="F1" s="102"/>
      <c r="G1" s="103"/>
      <c r="H1" s="103"/>
      <c r="I1" s="103"/>
      <c r="J1" s="102"/>
      <c r="K1" s="103"/>
    </row>
    <row r="2" spans="1:11" ht="24" customHeight="1">
      <c r="A2" s="105" t="s">
        <v>157</v>
      </c>
      <c r="B2" s="102"/>
      <c r="C2" s="102"/>
      <c r="D2" s="102"/>
      <c r="E2" s="102"/>
      <c r="F2" s="102"/>
      <c r="G2" s="103"/>
      <c r="H2" s="103"/>
      <c r="I2" s="103"/>
      <c r="J2" s="102"/>
      <c r="K2" s="103"/>
    </row>
    <row r="3" spans="1:11" ht="24" customHeight="1">
      <c r="A3" s="105"/>
      <c r="B3" s="102"/>
      <c r="C3" s="102"/>
      <c r="D3" s="102"/>
      <c r="E3" s="102"/>
      <c r="F3" s="102"/>
      <c r="G3" s="103"/>
      <c r="H3" s="103"/>
      <c r="I3" s="103"/>
      <c r="J3" s="102"/>
      <c r="K3" s="103"/>
    </row>
    <row r="4" spans="1:11" ht="24" customHeight="1">
      <c r="A4" s="105"/>
      <c r="B4" s="102"/>
      <c r="C4" s="106"/>
      <c r="E4" s="149" t="s">
        <v>87</v>
      </c>
      <c r="F4" s="149"/>
      <c r="G4" s="149"/>
      <c r="H4" s="108"/>
      <c r="I4" s="149" t="s">
        <v>88</v>
      </c>
      <c r="J4" s="149"/>
      <c r="K4" s="149"/>
    </row>
    <row r="5" spans="1:11" ht="24" customHeight="1">
      <c r="C5" s="106"/>
      <c r="E5" s="149" t="s">
        <v>89</v>
      </c>
      <c r="F5" s="149"/>
      <c r="G5" s="149"/>
      <c r="H5" s="108"/>
      <c r="I5" s="149" t="s">
        <v>89</v>
      </c>
      <c r="J5" s="149"/>
      <c r="K5" s="149"/>
    </row>
    <row r="6" spans="1:11" ht="24" customHeight="1">
      <c r="A6" s="109"/>
      <c r="B6" s="109"/>
      <c r="C6" s="106"/>
      <c r="E6" s="147" t="s">
        <v>221</v>
      </c>
      <c r="F6" s="150"/>
      <c r="G6" s="150"/>
      <c r="H6" s="108"/>
      <c r="I6" s="147" t="s">
        <v>221</v>
      </c>
      <c r="J6" s="150"/>
      <c r="K6" s="150"/>
    </row>
    <row r="7" spans="1:11" ht="24" customHeight="1">
      <c r="C7" s="106"/>
      <c r="E7" s="147" t="s">
        <v>145</v>
      </c>
      <c r="F7" s="147"/>
      <c r="G7" s="147"/>
      <c r="H7" s="108"/>
      <c r="I7" s="147" t="s">
        <v>145</v>
      </c>
      <c r="J7" s="147"/>
      <c r="K7" s="147"/>
    </row>
    <row r="8" spans="1:11" ht="24" customHeight="1">
      <c r="C8" s="106"/>
      <c r="E8" s="110">
        <v>2024</v>
      </c>
      <c r="F8" s="110"/>
      <c r="G8" s="110">
        <v>2023</v>
      </c>
      <c r="H8" s="110"/>
      <c r="I8" s="110">
        <v>2024</v>
      </c>
      <c r="J8" s="110"/>
      <c r="K8" s="110">
        <v>2023</v>
      </c>
    </row>
    <row r="9" spans="1:11" ht="24" customHeight="1">
      <c r="C9" s="106"/>
      <c r="E9" s="148" t="s">
        <v>84</v>
      </c>
      <c r="F9" s="148"/>
      <c r="G9" s="148"/>
      <c r="H9" s="148"/>
      <c r="I9" s="148"/>
      <c r="J9" s="148"/>
      <c r="K9" s="148"/>
    </row>
    <row r="10" spans="1:11" ht="24" customHeight="1">
      <c r="A10" s="107" t="s">
        <v>33</v>
      </c>
      <c r="C10" s="111"/>
      <c r="D10" s="74"/>
      <c r="E10" s="13">
        <v>3305554</v>
      </c>
      <c r="F10" s="13"/>
      <c r="G10" s="13">
        <v>2990830</v>
      </c>
      <c r="H10" s="13"/>
      <c r="I10" s="13">
        <v>44</v>
      </c>
      <c r="J10" s="13"/>
      <c r="K10" s="13">
        <v>12</v>
      </c>
    </row>
    <row r="11" spans="1:11" ht="24" customHeight="1">
      <c r="A11" s="107" t="s">
        <v>12</v>
      </c>
      <c r="C11" s="111"/>
      <c r="D11" s="74"/>
      <c r="E11" s="14">
        <v>-1564854</v>
      </c>
      <c r="F11" s="13"/>
      <c r="G11" s="14">
        <v>-1227900</v>
      </c>
      <c r="H11" s="13"/>
      <c r="I11" s="14">
        <v>-32036</v>
      </c>
      <c r="J11" s="13"/>
      <c r="K11" s="14">
        <v>-43933</v>
      </c>
    </row>
    <row r="12" spans="1:11" ht="24" customHeight="1">
      <c r="A12" s="112" t="s">
        <v>50</v>
      </c>
      <c r="C12" s="111"/>
      <c r="D12" s="110"/>
      <c r="E12" s="19">
        <f>SUM(E10:E11)</f>
        <v>1740700</v>
      </c>
      <c r="F12" s="113"/>
      <c r="G12" s="19">
        <f>SUM(G10:G11)</f>
        <v>1762930</v>
      </c>
      <c r="H12" s="113"/>
      <c r="I12" s="19">
        <f>SUM(I10:I11)</f>
        <v>-31992</v>
      </c>
      <c r="J12" s="113"/>
      <c r="K12" s="19">
        <f>SUM(K10:K11)</f>
        <v>-43921</v>
      </c>
    </row>
    <row r="13" spans="1:11" ht="24" customHeight="1">
      <c r="A13" s="109" t="s">
        <v>34</v>
      </c>
      <c r="C13" s="111"/>
      <c r="D13" s="74"/>
      <c r="E13" s="78">
        <v>254848</v>
      </c>
      <c r="F13" s="13"/>
      <c r="G13" s="78">
        <f>227182+12467+4414</f>
        <v>244063</v>
      </c>
      <c r="H13" s="13"/>
      <c r="I13" s="78">
        <v>0</v>
      </c>
      <c r="J13" s="13"/>
      <c r="K13" s="78">
        <v>0</v>
      </c>
    </row>
    <row r="14" spans="1:11" ht="24" customHeight="1">
      <c r="A14" s="109" t="s">
        <v>28</v>
      </c>
      <c r="C14" s="111"/>
      <c r="D14" s="74"/>
      <c r="E14" s="14">
        <v>-55340</v>
      </c>
      <c r="F14" s="13"/>
      <c r="G14" s="14">
        <v>-58253</v>
      </c>
      <c r="H14" s="13"/>
      <c r="I14" s="14">
        <v>-2410</v>
      </c>
      <c r="J14" s="13"/>
      <c r="K14" s="14">
        <v>-1844</v>
      </c>
    </row>
    <row r="15" spans="1:11" ht="24" customHeight="1">
      <c r="A15" s="112" t="s">
        <v>51</v>
      </c>
      <c r="C15" s="111"/>
      <c r="D15" s="110"/>
      <c r="E15" s="20">
        <f>SUM(E13:E14)</f>
        <v>199508</v>
      </c>
      <c r="F15" s="113"/>
      <c r="G15" s="20">
        <f>SUM(G13:G14)</f>
        <v>185810</v>
      </c>
      <c r="H15" s="113"/>
      <c r="I15" s="20">
        <f>SUM(I13:I14)</f>
        <v>-2410</v>
      </c>
      <c r="J15" s="113"/>
      <c r="K15" s="20">
        <f>SUM(K13:K14)</f>
        <v>-1844</v>
      </c>
    </row>
    <row r="16" spans="1:11" ht="24" customHeight="1">
      <c r="A16" s="109" t="s">
        <v>208</v>
      </c>
      <c r="C16" s="111"/>
      <c r="D16" s="74"/>
      <c r="E16" s="13"/>
      <c r="F16" s="13"/>
      <c r="G16" s="13"/>
      <c r="H16" s="13"/>
      <c r="I16" s="13"/>
      <c r="J16" s="13"/>
      <c r="K16" s="13"/>
    </row>
    <row r="17" spans="1:11" ht="24" customHeight="1">
      <c r="A17" s="114" t="s">
        <v>152</v>
      </c>
      <c r="C17" s="111"/>
      <c r="D17" s="74"/>
      <c r="E17" s="13">
        <v>-42338</v>
      </c>
      <c r="F17" s="13"/>
      <c r="G17" s="13">
        <v>-16470</v>
      </c>
      <c r="H17" s="13"/>
      <c r="I17" s="13">
        <v>0</v>
      </c>
      <c r="J17" s="13"/>
      <c r="K17" s="13">
        <v>0</v>
      </c>
    </row>
    <row r="18" spans="1:11" ht="24" customHeight="1">
      <c r="A18" s="107" t="s">
        <v>37</v>
      </c>
      <c r="C18" s="111"/>
      <c r="D18" s="74"/>
      <c r="E18" s="13">
        <v>119248</v>
      </c>
      <c r="F18" s="13"/>
      <c r="G18" s="13">
        <v>279161</v>
      </c>
      <c r="H18" s="13"/>
      <c r="I18" s="13">
        <v>96843</v>
      </c>
      <c r="J18" s="13"/>
      <c r="K18" s="13">
        <v>100310</v>
      </c>
    </row>
    <row r="19" spans="1:11" ht="24" customHeight="1">
      <c r="A19" s="107" t="s">
        <v>61</v>
      </c>
      <c r="C19" s="111"/>
      <c r="D19" s="74"/>
      <c r="E19" s="13">
        <v>0</v>
      </c>
      <c r="F19" s="13"/>
      <c r="G19" s="13">
        <v>0</v>
      </c>
      <c r="H19" s="13"/>
      <c r="I19" s="13">
        <v>87844</v>
      </c>
      <c r="J19" s="13"/>
      <c r="K19" s="13">
        <v>84799</v>
      </c>
    </row>
    <row r="20" spans="1:11" ht="24" customHeight="1">
      <c r="A20" s="107" t="s">
        <v>35</v>
      </c>
      <c r="C20" s="111"/>
      <c r="D20" s="74"/>
      <c r="E20" s="13">
        <v>29155</v>
      </c>
      <c r="F20" s="13"/>
      <c r="G20" s="13">
        <v>23010</v>
      </c>
      <c r="H20" s="13"/>
      <c r="I20" s="13">
        <v>2102</v>
      </c>
      <c r="J20" s="13"/>
      <c r="K20" s="13">
        <v>501</v>
      </c>
    </row>
    <row r="21" spans="1:11" ht="24" customHeight="1">
      <c r="A21" s="112" t="s">
        <v>40</v>
      </c>
      <c r="C21" s="115"/>
      <c r="D21" s="116"/>
      <c r="E21" s="20">
        <f>SUM(E12,E15:E20)</f>
        <v>2046273</v>
      </c>
      <c r="F21" s="113"/>
      <c r="G21" s="20">
        <f>SUM(G12,G15:G20)</f>
        <v>2234441</v>
      </c>
      <c r="H21" s="113"/>
      <c r="I21" s="20">
        <f>SUM(I12,I15:I20)</f>
        <v>152387</v>
      </c>
      <c r="J21" s="113"/>
      <c r="K21" s="20">
        <f>SUM(K12,K15:K20)</f>
        <v>139845</v>
      </c>
    </row>
    <row r="22" spans="1:11" ht="24" customHeight="1">
      <c r="A22" s="112" t="s">
        <v>29</v>
      </c>
      <c r="C22" s="111"/>
      <c r="D22" s="116"/>
      <c r="E22" s="117"/>
      <c r="F22" s="117"/>
      <c r="G22" s="117"/>
      <c r="H22" s="117"/>
      <c r="I22" s="117"/>
      <c r="J22" s="117"/>
      <c r="K22" s="117"/>
    </row>
    <row r="23" spans="1:11" ht="24" customHeight="1">
      <c r="A23" s="107" t="s">
        <v>117</v>
      </c>
      <c r="C23" s="111"/>
      <c r="D23" s="74"/>
      <c r="E23" s="13">
        <v>594888</v>
      </c>
      <c r="F23" s="13"/>
      <c r="G23" s="13">
        <f>573225+4414</f>
        <v>577639</v>
      </c>
      <c r="H23" s="13"/>
      <c r="I23" s="13">
        <v>83331</v>
      </c>
      <c r="J23" s="13"/>
      <c r="K23" s="13">
        <v>80761</v>
      </c>
    </row>
    <row r="24" spans="1:11" ht="24" customHeight="1">
      <c r="A24" s="107" t="s">
        <v>118</v>
      </c>
      <c r="C24" s="111"/>
      <c r="D24" s="74"/>
      <c r="E24" s="13">
        <v>8268</v>
      </c>
      <c r="F24" s="13"/>
      <c r="G24" s="13">
        <v>7807</v>
      </c>
      <c r="H24" s="13"/>
      <c r="I24" s="13">
        <v>3020</v>
      </c>
      <c r="J24" s="13"/>
      <c r="K24" s="13">
        <v>2464</v>
      </c>
    </row>
    <row r="25" spans="1:11" ht="24" customHeight="1">
      <c r="A25" s="107" t="s">
        <v>119</v>
      </c>
      <c r="C25" s="111"/>
      <c r="D25" s="74"/>
      <c r="E25" s="13">
        <v>222029</v>
      </c>
      <c r="F25" s="13"/>
      <c r="G25" s="13">
        <v>192987</v>
      </c>
      <c r="H25" s="13"/>
      <c r="I25" s="13">
        <v>3492</v>
      </c>
      <c r="J25" s="13"/>
      <c r="K25" s="13">
        <v>2812</v>
      </c>
    </row>
    <row r="26" spans="1:11" ht="24" customHeight="1">
      <c r="A26" s="107" t="s">
        <v>120</v>
      </c>
      <c r="C26" s="111"/>
      <c r="D26" s="74"/>
      <c r="E26" s="13">
        <v>101444</v>
      </c>
      <c r="F26" s="13"/>
      <c r="G26" s="13">
        <v>93172</v>
      </c>
      <c r="H26" s="13"/>
      <c r="I26" s="13">
        <v>87</v>
      </c>
      <c r="J26" s="13"/>
      <c r="K26" s="13">
        <v>85</v>
      </c>
    </row>
    <row r="27" spans="1:11" ht="24" customHeight="1">
      <c r="A27" s="107" t="s">
        <v>121</v>
      </c>
      <c r="C27" s="111"/>
      <c r="D27" s="74"/>
      <c r="E27" s="13">
        <v>32818</v>
      </c>
      <c r="F27" s="13"/>
      <c r="G27" s="13">
        <v>55879</v>
      </c>
      <c r="H27" s="13"/>
      <c r="I27" s="13">
        <v>504</v>
      </c>
      <c r="J27" s="13"/>
      <c r="K27" s="13">
        <v>817</v>
      </c>
    </row>
    <row r="28" spans="1:11" ht="24" customHeight="1">
      <c r="A28" s="107" t="s">
        <v>122</v>
      </c>
      <c r="C28" s="111"/>
      <c r="D28" s="74"/>
      <c r="E28" s="13">
        <v>26297</v>
      </c>
      <c r="F28" s="13"/>
      <c r="G28" s="13">
        <v>32064</v>
      </c>
      <c r="H28" s="13"/>
      <c r="I28" s="13">
        <v>184</v>
      </c>
      <c r="J28" s="13"/>
      <c r="K28" s="13">
        <v>185</v>
      </c>
    </row>
    <row r="29" spans="1:11" ht="24" customHeight="1">
      <c r="A29" s="107" t="s">
        <v>123</v>
      </c>
      <c r="C29" s="111"/>
      <c r="D29" s="74"/>
      <c r="E29" s="75">
        <v>76993</v>
      </c>
      <c r="F29" s="13"/>
      <c r="G29" s="75">
        <f>62705+12467</f>
        <v>75172</v>
      </c>
      <c r="H29" s="13"/>
      <c r="I29" s="75">
        <v>2941</v>
      </c>
      <c r="J29" s="13"/>
      <c r="K29" s="75">
        <v>3965</v>
      </c>
    </row>
    <row r="30" spans="1:11" ht="24" customHeight="1">
      <c r="A30" s="112" t="s">
        <v>30</v>
      </c>
      <c r="C30" s="111"/>
      <c r="D30" s="118"/>
      <c r="E30" s="20">
        <f>SUM(E23:E29)</f>
        <v>1062737</v>
      </c>
      <c r="F30" s="113"/>
      <c r="G30" s="20">
        <f>SUM(G23:G29)</f>
        <v>1034720</v>
      </c>
      <c r="H30" s="113"/>
      <c r="I30" s="20">
        <f>SUM(I23:I29)</f>
        <v>93559</v>
      </c>
      <c r="J30" s="113"/>
      <c r="K30" s="20">
        <f>SUM(K23:K29)</f>
        <v>91089</v>
      </c>
    </row>
    <row r="31" spans="1:11" ht="24" customHeight="1">
      <c r="A31" s="107" t="s">
        <v>81</v>
      </c>
      <c r="C31" s="111"/>
      <c r="D31" s="118"/>
      <c r="E31" s="14">
        <v>265897</v>
      </c>
      <c r="F31" s="13"/>
      <c r="G31" s="14">
        <v>552707</v>
      </c>
      <c r="H31" s="13"/>
      <c r="I31" s="14">
        <v>0</v>
      </c>
      <c r="J31" s="13"/>
      <c r="K31" s="14">
        <v>0</v>
      </c>
    </row>
    <row r="32" spans="1:11" ht="24" customHeight="1">
      <c r="A32" s="112" t="s">
        <v>124</v>
      </c>
      <c r="C32" s="111"/>
      <c r="D32" s="110"/>
      <c r="E32" s="19">
        <f>E21-E30-E31</f>
        <v>717639</v>
      </c>
      <c r="F32" s="113"/>
      <c r="G32" s="19">
        <f>G21-G30-G31</f>
        <v>647014</v>
      </c>
      <c r="H32" s="113"/>
      <c r="I32" s="19">
        <f>I21-I30-I31</f>
        <v>58828</v>
      </c>
      <c r="J32" s="113"/>
      <c r="K32" s="19">
        <f>K21-K30-K31</f>
        <v>48756</v>
      </c>
    </row>
    <row r="33" spans="1:11" ht="24" customHeight="1">
      <c r="A33" s="107" t="s">
        <v>62</v>
      </c>
      <c r="C33" s="111"/>
      <c r="D33" s="74"/>
      <c r="E33" s="14">
        <v>137832</v>
      </c>
      <c r="F33" s="13"/>
      <c r="G33" s="14">
        <v>104341</v>
      </c>
      <c r="H33" s="13"/>
      <c r="I33" s="14">
        <v>0</v>
      </c>
      <c r="J33" s="13"/>
      <c r="K33" s="14">
        <v>0</v>
      </c>
    </row>
    <row r="34" spans="1:11" ht="24" customHeight="1">
      <c r="A34" s="112" t="s">
        <v>125</v>
      </c>
      <c r="C34" s="111"/>
      <c r="D34" s="110"/>
      <c r="E34" s="20">
        <f>E32-E33</f>
        <v>579807</v>
      </c>
      <c r="F34" s="113"/>
      <c r="G34" s="20">
        <f>G32-G33</f>
        <v>542673</v>
      </c>
      <c r="H34" s="113"/>
      <c r="I34" s="20">
        <f>I32-I33</f>
        <v>58828</v>
      </c>
      <c r="J34" s="113"/>
      <c r="K34" s="20">
        <f>K32-K33</f>
        <v>48756</v>
      </c>
    </row>
    <row r="35" spans="1:11" ht="24" customHeight="1">
      <c r="A35" s="112"/>
      <c r="C35" s="111"/>
      <c r="D35" s="110"/>
      <c r="E35" s="19"/>
      <c r="F35" s="113"/>
      <c r="G35" s="19"/>
      <c r="H35" s="113"/>
      <c r="I35" s="19"/>
      <c r="J35" s="113"/>
      <c r="K35" s="19"/>
    </row>
    <row r="36" spans="1:11" ht="24" customHeight="1">
      <c r="A36" s="112"/>
      <c r="C36" s="111"/>
      <c r="D36" s="110"/>
      <c r="E36" s="19"/>
      <c r="F36" s="113"/>
      <c r="G36" s="19"/>
      <c r="H36" s="113"/>
      <c r="I36" s="19"/>
      <c r="J36" s="113"/>
      <c r="K36" s="19"/>
    </row>
    <row r="37" spans="1:11" ht="24" customHeight="1">
      <c r="A37" s="101" t="s">
        <v>135</v>
      </c>
      <c r="B37" s="102"/>
      <c r="C37" s="102"/>
      <c r="D37" s="102"/>
      <c r="E37" s="119"/>
      <c r="F37" s="119"/>
      <c r="G37" s="119"/>
      <c r="H37" s="119"/>
      <c r="I37" s="119"/>
      <c r="J37" s="119"/>
      <c r="K37" s="119"/>
    </row>
    <row r="38" spans="1:11" ht="24" customHeight="1">
      <c r="A38" s="105" t="s">
        <v>157</v>
      </c>
      <c r="B38" s="102"/>
      <c r="C38" s="102"/>
      <c r="D38" s="102"/>
      <c r="E38" s="119"/>
      <c r="F38" s="119"/>
      <c r="G38" s="119"/>
      <c r="H38" s="119"/>
      <c r="I38" s="119"/>
      <c r="J38" s="119"/>
      <c r="K38" s="119"/>
    </row>
    <row r="39" spans="1:11" ht="24" customHeight="1">
      <c r="A39" s="112"/>
      <c r="B39" s="102"/>
      <c r="C39" s="102"/>
      <c r="D39" s="102"/>
      <c r="E39" s="119"/>
      <c r="F39" s="119"/>
      <c r="G39" s="119"/>
      <c r="H39" s="119"/>
      <c r="I39" s="119"/>
      <c r="J39" s="119"/>
      <c r="K39" s="119"/>
    </row>
    <row r="40" spans="1:11" ht="24" customHeight="1">
      <c r="C40" s="106"/>
      <c r="E40" s="149" t="s">
        <v>87</v>
      </c>
      <c r="F40" s="149"/>
      <c r="G40" s="149"/>
      <c r="H40" s="108"/>
      <c r="I40" s="149" t="s">
        <v>88</v>
      </c>
      <c r="J40" s="149"/>
      <c r="K40" s="149"/>
    </row>
    <row r="41" spans="1:11" ht="24" customHeight="1">
      <c r="C41" s="106"/>
      <c r="E41" s="149" t="s">
        <v>89</v>
      </c>
      <c r="F41" s="149"/>
      <c r="G41" s="149"/>
      <c r="H41" s="108"/>
      <c r="I41" s="149" t="s">
        <v>89</v>
      </c>
      <c r="J41" s="149"/>
      <c r="K41" s="149"/>
    </row>
    <row r="42" spans="1:11" ht="24" customHeight="1">
      <c r="C42" s="106"/>
      <c r="E42" s="147" t="s">
        <v>221</v>
      </c>
      <c r="F42" s="150"/>
      <c r="G42" s="150"/>
      <c r="H42" s="108"/>
      <c r="I42" s="147" t="s">
        <v>221</v>
      </c>
      <c r="J42" s="150"/>
      <c r="K42" s="150"/>
    </row>
    <row r="43" spans="1:11" ht="24" customHeight="1">
      <c r="C43" s="106"/>
      <c r="E43" s="147" t="s">
        <v>145</v>
      </c>
      <c r="F43" s="147"/>
      <c r="G43" s="147"/>
      <c r="H43" s="108"/>
      <c r="I43" s="147" t="s">
        <v>145</v>
      </c>
      <c r="J43" s="147"/>
      <c r="K43" s="147"/>
    </row>
    <row r="44" spans="1:11" ht="24" customHeight="1">
      <c r="C44" s="106"/>
      <c r="E44" s="110">
        <v>2024</v>
      </c>
      <c r="F44" s="110"/>
      <c r="G44" s="110">
        <v>2023</v>
      </c>
      <c r="H44" s="110"/>
      <c r="I44" s="110">
        <v>2024</v>
      </c>
      <c r="J44" s="110"/>
      <c r="K44" s="110">
        <v>2023</v>
      </c>
    </row>
    <row r="45" spans="1:11" ht="24" customHeight="1">
      <c r="C45" s="110"/>
      <c r="D45" s="110"/>
      <c r="E45" s="148" t="s">
        <v>84</v>
      </c>
      <c r="F45" s="148"/>
      <c r="G45" s="148"/>
      <c r="H45" s="148"/>
      <c r="I45" s="148"/>
      <c r="J45" s="148"/>
      <c r="K45" s="148"/>
    </row>
    <row r="46" spans="1:11" ht="24" customHeight="1">
      <c r="A46" s="112" t="s">
        <v>126</v>
      </c>
      <c r="C46" s="111"/>
      <c r="D46" s="110"/>
      <c r="E46" s="120"/>
      <c r="F46" s="117"/>
      <c r="G46" s="7"/>
      <c r="H46" s="13"/>
      <c r="I46" s="7"/>
      <c r="J46" s="13"/>
      <c r="K46" s="7"/>
    </row>
    <row r="47" spans="1:11" ht="24" customHeight="1">
      <c r="A47" s="121" t="s">
        <v>127</v>
      </c>
      <c r="C47" s="110"/>
      <c r="D47" s="110"/>
      <c r="E47" s="120"/>
      <c r="F47" s="117"/>
      <c r="G47" s="7"/>
      <c r="H47" s="13"/>
      <c r="I47" s="7"/>
      <c r="J47" s="13"/>
      <c r="K47" s="7"/>
    </row>
    <row r="48" spans="1:11" ht="24" customHeight="1">
      <c r="A48" s="107" t="s">
        <v>209</v>
      </c>
      <c r="C48" s="110"/>
      <c r="D48" s="110"/>
      <c r="E48" s="120"/>
      <c r="F48" s="117"/>
      <c r="G48" s="7"/>
      <c r="H48" s="13"/>
      <c r="I48" s="7"/>
      <c r="J48" s="13"/>
      <c r="K48" s="7"/>
    </row>
    <row r="49" spans="1:11" ht="24" customHeight="1">
      <c r="A49" s="107" t="s">
        <v>70</v>
      </c>
      <c r="C49" s="110"/>
      <c r="D49" s="110"/>
      <c r="E49" s="13">
        <v>566369</v>
      </c>
      <c r="F49" s="13"/>
      <c r="G49" s="13">
        <v>-444109</v>
      </c>
      <c r="H49" s="13"/>
      <c r="I49" s="13">
        <v>0</v>
      </c>
      <c r="J49" s="13"/>
      <c r="K49" s="13">
        <v>0</v>
      </c>
    </row>
    <row r="50" spans="1:11" ht="24" customHeight="1">
      <c r="A50" s="107" t="s">
        <v>128</v>
      </c>
      <c r="C50" s="110"/>
      <c r="D50" s="110"/>
      <c r="E50" s="13"/>
      <c r="F50" s="13"/>
      <c r="G50" s="13"/>
      <c r="H50" s="13"/>
      <c r="I50" s="13"/>
      <c r="J50" s="13"/>
      <c r="K50" s="13"/>
    </row>
    <row r="51" spans="1:11" ht="24" customHeight="1">
      <c r="A51" s="107" t="s">
        <v>153</v>
      </c>
      <c r="C51" s="111"/>
      <c r="D51" s="74"/>
      <c r="E51" s="75">
        <v>-113274</v>
      </c>
      <c r="F51" s="13"/>
      <c r="G51" s="75">
        <v>88821</v>
      </c>
      <c r="H51" s="13"/>
      <c r="I51" s="75">
        <v>0</v>
      </c>
      <c r="J51" s="13"/>
      <c r="K51" s="75">
        <v>0</v>
      </c>
    </row>
    <row r="52" spans="1:11" s="122" customFormat="1" ht="24" customHeight="1">
      <c r="A52" s="112"/>
      <c r="B52" s="112"/>
      <c r="C52" s="115"/>
      <c r="D52" s="80"/>
      <c r="E52" s="81">
        <f>SUM(E49:E51)</f>
        <v>453095</v>
      </c>
      <c r="F52" s="79"/>
      <c r="G52" s="81">
        <f>SUM(G49:G51)</f>
        <v>-355288</v>
      </c>
      <c r="H52" s="79"/>
      <c r="I52" s="81">
        <f>SUM(I49:I51)</f>
        <v>0</v>
      </c>
      <c r="J52" s="79"/>
      <c r="K52" s="81">
        <f>SUM(K49:K51)</f>
        <v>0</v>
      </c>
    </row>
    <row r="53" spans="1:11" s="122" customFormat="1" ht="24" customHeight="1">
      <c r="A53" s="112"/>
      <c r="B53" s="112"/>
      <c r="C53" s="115"/>
      <c r="D53" s="80"/>
      <c r="E53" s="79"/>
      <c r="F53" s="79"/>
      <c r="G53" s="79"/>
      <c r="H53" s="79"/>
      <c r="I53" s="79"/>
      <c r="J53" s="79"/>
      <c r="K53" s="79"/>
    </row>
    <row r="54" spans="1:11" ht="24" customHeight="1">
      <c r="A54" s="121" t="s">
        <v>129</v>
      </c>
      <c r="C54" s="110"/>
      <c r="D54" s="110"/>
      <c r="E54" s="13"/>
      <c r="F54" s="13"/>
      <c r="G54" s="13"/>
      <c r="H54" s="13"/>
      <c r="I54" s="13"/>
      <c r="J54" s="13"/>
      <c r="K54" s="13"/>
    </row>
    <row r="55" spans="1:11" ht="24" customHeight="1">
      <c r="A55" s="107" t="s">
        <v>210</v>
      </c>
      <c r="C55" s="110"/>
      <c r="D55" s="110"/>
      <c r="E55" s="13"/>
      <c r="F55" s="13"/>
      <c r="G55" s="13"/>
      <c r="H55" s="13"/>
      <c r="I55" s="13"/>
      <c r="J55" s="13"/>
      <c r="K55" s="13"/>
    </row>
    <row r="56" spans="1:11" ht="24" customHeight="1">
      <c r="A56" s="107" t="s">
        <v>130</v>
      </c>
      <c r="C56" s="110"/>
      <c r="D56" s="110"/>
      <c r="E56" s="13">
        <v>1467032</v>
      </c>
      <c r="F56" s="13"/>
      <c r="G56" s="13">
        <v>-1309537</v>
      </c>
      <c r="H56" s="13"/>
      <c r="I56" s="13">
        <v>456144</v>
      </c>
      <c r="J56" s="13"/>
      <c r="K56" s="13">
        <v>-578693</v>
      </c>
    </row>
    <row r="57" spans="1:11" ht="24" customHeight="1">
      <c r="A57" s="107" t="s">
        <v>128</v>
      </c>
      <c r="C57" s="110"/>
      <c r="D57" s="110"/>
      <c r="E57" s="13"/>
      <c r="F57" s="13"/>
      <c r="G57" s="13"/>
      <c r="H57" s="13"/>
      <c r="I57" s="13"/>
      <c r="J57" s="13"/>
      <c r="K57" s="13"/>
    </row>
    <row r="58" spans="1:11" ht="24" customHeight="1">
      <c r="A58" s="107" t="s">
        <v>154</v>
      </c>
      <c r="C58" s="111"/>
      <c r="D58" s="74"/>
      <c r="E58" s="75">
        <v>-121528</v>
      </c>
      <c r="F58" s="13"/>
      <c r="G58" s="75">
        <v>120239</v>
      </c>
      <c r="H58" s="13"/>
      <c r="I58" s="75">
        <v>0</v>
      </c>
      <c r="J58" s="13"/>
      <c r="K58" s="75">
        <v>0</v>
      </c>
    </row>
    <row r="59" spans="1:11" s="122" customFormat="1" ht="24" customHeight="1">
      <c r="A59" s="112"/>
      <c r="B59" s="112"/>
      <c r="C59" s="115"/>
      <c r="D59" s="80"/>
      <c r="E59" s="79">
        <f>SUM(E55:E58)</f>
        <v>1345504</v>
      </c>
      <c r="F59" s="79"/>
      <c r="G59" s="79">
        <f>SUM(G55:G58)</f>
        <v>-1189298</v>
      </c>
      <c r="H59" s="79"/>
      <c r="I59" s="79">
        <f>SUM(I55:I58)</f>
        <v>456144</v>
      </c>
      <c r="J59" s="79"/>
      <c r="K59" s="79">
        <f>SUM(K55:K58)</f>
        <v>-578693</v>
      </c>
    </row>
    <row r="60" spans="1:11" ht="24" customHeight="1">
      <c r="A60" s="112" t="s">
        <v>131</v>
      </c>
      <c r="C60" s="123"/>
      <c r="D60" s="123"/>
      <c r="E60" s="20">
        <f>E59+E52</f>
        <v>1798599</v>
      </c>
      <c r="F60" s="113"/>
      <c r="G60" s="20">
        <f>G59+G52</f>
        <v>-1544586</v>
      </c>
      <c r="H60" s="79"/>
      <c r="I60" s="20">
        <f>I59+I52</f>
        <v>456144</v>
      </c>
      <c r="J60" s="79"/>
      <c r="K60" s="20">
        <f>K59+K52</f>
        <v>-578693</v>
      </c>
    </row>
    <row r="61" spans="1:11" ht="24" customHeight="1" thickBot="1">
      <c r="A61" s="112" t="s">
        <v>132</v>
      </c>
      <c r="C61" s="118"/>
      <c r="D61" s="118"/>
      <c r="E61" s="22">
        <f>E60+E34</f>
        <v>2378406</v>
      </c>
      <c r="F61" s="113"/>
      <c r="G61" s="22">
        <f>G60+G34</f>
        <v>-1001913</v>
      </c>
      <c r="H61" s="79"/>
      <c r="I61" s="22">
        <f>I60+I34</f>
        <v>514972</v>
      </c>
      <c r="J61" s="79"/>
      <c r="K61" s="22">
        <f>K60+K34</f>
        <v>-529937</v>
      </c>
    </row>
    <row r="62" spans="1:11" ht="24" customHeight="1" thickTop="1">
      <c r="A62" s="112"/>
      <c r="C62" s="118"/>
      <c r="D62" s="118"/>
      <c r="E62" s="7"/>
      <c r="F62" s="117"/>
      <c r="G62" s="7"/>
      <c r="H62" s="13"/>
      <c r="I62" s="7"/>
      <c r="J62" s="13"/>
      <c r="K62" s="7"/>
    </row>
    <row r="63" spans="1:11" ht="24" customHeight="1">
      <c r="A63" s="112" t="s">
        <v>159</v>
      </c>
      <c r="E63" s="117"/>
      <c r="F63" s="117"/>
      <c r="G63" s="117"/>
      <c r="H63" s="117"/>
      <c r="I63" s="117"/>
      <c r="J63" s="117"/>
      <c r="K63" s="117"/>
    </row>
    <row r="64" spans="1:11" ht="24" customHeight="1">
      <c r="A64" s="107" t="s">
        <v>160</v>
      </c>
      <c r="E64" s="25">
        <f>E34-E65</f>
        <v>579807</v>
      </c>
      <c r="F64" s="25">
        <f>F34-F65</f>
        <v>0</v>
      </c>
      <c r="G64" s="25">
        <f>G34-G65</f>
        <v>542673</v>
      </c>
      <c r="H64" s="13"/>
      <c r="I64" s="25">
        <f>I34-I65</f>
        <v>58828</v>
      </c>
      <c r="J64" s="7"/>
      <c r="K64" s="25">
        <f>K34-K65</f>
        <v>48756</v>
      </c>
    </row>
    <row r="65" spans="1:11" ht="24" customHeight="1">
      <c r="A65" s="107" t="s">
        <v>114</v>
      </c>
      <c r="E65" s="14">
        <v>0</v>
      </c>
      <c r="F65" s="7"/>
      <c r="G65" s="14">
        <v>0</v>
      </c>
      <c r="H65" s="13"/>
      <c r="I65" s="14">
        <v>0</v>
      </c>
      <c r="J65" s="7"/>
      <c r="K65" s="14">
        <v>0</v>
      </c>
    </row>
    <row r="66" spans="1:11" s="122" customFormat="1" ht="24" customHeight="1" thickBot="1">
      <c r="A66" s="112" t="s">
        <v>125</v>
      </c>
      <c r="B66" s="112"/>
      <c r="C66" s="112"/>
      <c r="D66" s="112"/>
      <c r="E66" s="22">
        <f>SUM(E64:E65)</f>
        <v>579807</v>
      </c>
      <c r="F66" s="113"/>
      <c r="G66" s="22">
        <f>SUM(G64:G65)</f>
        <v>542673</v>
      </c>
      <c r="H66" s="79"/>
      <c r="I66" s="22">
        <f>SUM(I64:I65)</f>
        <v>58828</v>
      </c>
      <c r="J66" s="113"/>
      <c r="K66" s="22">
        <f>SUM(K64:K65)</f>
        <v>48756</v>
      </c>
    </row>
    <row r="67" spans="1:11" ht="24" customHeight="1" thickTop="1">
      <c r="A67" s="112"/>
      <c r="E67" s="124" t="s">
        <v>91</v>
      </c>
      <c r="F67" s="125"/>
      <c r="G67" s="124" t="s">
        <v>91</v>
      </c>
      <c r="H67" s="13"/>
      <c r="I67" s="7"/>
      <c r="J67" s="13"/>
      <c r="K67" s="7"/>
    </row>
    <row r="68" spans="1:11" ht="24" customHeight="1">
      <c r="A68" s="112" t="s">
        <v>133</v>
      </c>
      <c r="E68" s="117"/>
      <c r="F68" s="117"/>
      <c r="G68" s="117"/>
      <c r="H68" s="13"/>
      <c r="I68" s="7"/>
      <c r="J68" s="13"/>
      <c r="K68" s="7"/>
    </row>
    <row r="69" spans="1:11" ht="24" customHeight="1">
      <c r="A69" s="107" t="s">
        <v>160</v>
      </c>
      <c r="E69" s="25">
        <f>E61-E70</f>
        <v>2378406</v>
      </c>
      <c r="F69" s="117"/>
      <c r="G69" s="25">
        <v>-1001913</v>
      </c>
      <c r="H69" s="13"/>
      <c r="I69" s="25">
        <f>I61-I70</f>
        <v>514972</v>
      </c>
      <c r="J69" s="117"/>
      <c r="K69" s="25">
        <f>K61-K70</f>
        <v>-529937</v>
      </c>
    </row>
    <row r="70" spans="1:11" ht="24" customHeight="1">
      <c r="A70" s="107" t="s">
        <v>114</v>
      </c>
      <c r="E70" s="14">
        <v>0</v>
      </c>
      <c r="F70" s="117"/>
      <c r="G70" s="14">
        <v>0</v>
      </c>
      <c r="H70" s="13"/>
      <c r="I70" s="14">
        <v>0</v>
      </c>
      <c r="J70" s="117"/>
      <c r="K70" s="14">
        <v>0</v>
      </c>
    </row>
    <row r="71" spans="1:11" s="122" customFormat="1" ht="24" customHeight="1" thickBot="1">
      <c r="A71" s="112" t="s">
        <v>132</v>
      </c>
      <c r="B71" s="112"/>
      <c r="C71" s="112"/>
      <c r="D71" s="112"/>
      <c r="E71" s="22">
        <f>SUM(E69:E70)</f>
        <v>2378406</v>
      </c>
      <c r="F71" s="113"/>
      <c r="G71" s="22">
        <f>SUM(G69:G70)</f>
        <v>-1001913</v>
      </c>
      <c r="H71" s="79"/>
      <c r="I71" s="22">
        <f>SUM(I69:I70)</f>
        <v>514972</v>
      </c>
      <c r="J71" s="113"/>
      <c r="K71" s="22">
        <f>SUM(K69:K70)</f>
        <v>-529937</v>
      </c>
    </row>
    <row r="72" spans="1:11" ht="24" customHeight="1" thickTop="1">
      <c r="A72" s="112"/>
      <c r="E72" s="124"/>
      <c r="F72" s="126"/>
      <c r="G72" s="124"/>
      <c r="H72" s="7"/>
      <c r="I72" s="7"/>
      <c r="J72" s="10"/>
      <c r="K72" s="7"/>
    </row>
    <row r="73" spans="1:11" ht="24" customHeight="1">
      <c r="A73" s="112" t="s">
        <v>134</v>
      </c>
      <c r="C73" s="111"/>
      <c r="G73" s="107"/>
      <c r="H73" s="107"/>
      <c r="I73" s="107"/>
      <c r="K73" s="107"/>
    </row>
    <row r="74" spans="1:11" ht="24" customHeight="1" thickBot="1">
      <c r="A74" s="107" t="s">
        <v>161</v>
      </c>
      <c r="B74" s="127"/>
      <c r="C74" s="111"/>
      <c r="D74" s="127"/>
      <c r="E74" s="76">
        <v>2.7E-2</v>
      </c>
      <c r="F74" s="77"/>
      <c r="G74" s="76">
        <v>2.5999999999999999E-2</v>
      </c>
      <c r="H74" s="77"/>
      <c r="I74" s="76">
        <v>3.0000000000000001E-3</v>
      </c>
      <c r="J74" s="77"/>
      <c r="K74" s="76">
        <v>2E-3</v>
      </c>
    </row>
    <row r="75" spans="1:11" ht="24" customHeight="1" thickTop="1">
      <c r="A75" s="109"/>
      <c r="G75" s="107"/>
      <c r="H75" s="107"/>
      <c r="I75" s="107"/>
      <c r="K75" s="107"/>
    </row>
    <row r="76" spans="1:11" ht="24" customHeight="1">
      <c r="A76" s="101" t="s">
        <v>135</v>
      </c>
      <c r="G76" s="107"/>
      <c r="H76" s="107"/>
      <c r="I76" s="107"/>
      <c r="K76" s="107"/>
    </row>
    <row r="77" spans="1:11" ht="24" customHeight="1">
      <c r="A77" s="105" t="s">
        <v>157</v>
      </c>
      <c r="B77" s="102"/>
      <c r="C77" s="102"/>
      <c r="D77" s="102"/>
      <c r="E77" s="102"/>
      <c r="F77" s="102"/>
      <c r="G77" s="103"/>
      <c r="H77" s="103"/>
      <c r="I77" s="103"/>
      <c r="J77" s="102"/>
      <c r="K77" s="103"/>
    </row>
    <row r="78" spans="1:11" ht="24" customHeight="1">
      <c r="A78" s="112"/>
      <c r="B78" s="102"/>
      <c r="C78" s="102"/>
      <c r="D78" s="102"/>
      <c r="E78" s="102"/>
      <c r="F78" s="102"/>
      <c r="G78" s="103"/>
      <c r="H78" s="103"/>
      <c r="I78" s="103"/>
      <c r="J78" s="102"/>
      <c r="K78" s="103"/>
    </row>
    <row r="79" spans="1:11" ht="24" customHeight="1">
      <c r="A79" s="112"/>
      <c r="B79" s="102"/>
      <c r="C79" s="106"/>
      <c r="E79" s="149" t="s">
        <v>87</v>
      </c>
      <c r="F79" s="149"/>
      <c r="G79" s="149"/>
      <c r="H79" s="108"/>
      <c r="I79" s="149" t="s">
        <v>88</v>
      </c>
      <c r="J79" s="149"/>
      <c r="K79" s="149"/>
    </row>
    <row r="80" spans="1:11" ht="24" customHeight="1">
      <c r="A80" s="112"/>
      <c r="B80" s="102"/>
      <c r="C80" s="106"/>
      <c r="E80" s="149" t="s">
        <v>89</v>
      </c>
      <c r="F80" s="149"/>
      <c r="G80" s="149"/>
      <c r="H80" s="108"/>
      <c r="I80" s="149" t="s">
        <v>89</v>
      </c>
      <c r="J80" s="149"/>
      <c r="K80" s="149"/>
    </row>
    <row r="81" spans="1:11" ht="24" customHeight="1">
      <c r="A81" s="112"/>
      <c r="B81" s="102"/>
      <c r="C81" s="106"/>
      <c r="E81" s="147" t="s">
        <v>222</v>
      </c>
      <c r="F81" s="150"/>
      <c r="G81" s="150"/>
      <c r="H81" s="108"/>
      <c r="I81" s="147" t="s">
        <v>222</v>
      </c>
      <c r="J81" s="150"/>
      <c r="K81" s="150"/>
    </row>
    <row r="82" spans="1:11" ht="24" customHeight="1">
      <c r="A82" s="112"/>
      <c r="B82" s="102"/>
      <c r="C82" s="106"/>
      <c r="E82" s="147" t="s">
        <v>145</v>
      </c>
      <c r="F82" s="147"/>
      <c r="G82" s="147"/>
      <c r="H82" s="108"/>
      <c r="I82" s="147" t="s">
        <v>145</v>
      </c>
      <c r="J82" s="147"/>
      <c r="K82" s="147"/>
    </row>
    <row r="83" spans="1:11" ht="24" customHeight="1">
      <c r="B83" s="102"/>
      <c r="C83" s="106" t="s">
        <v>0</v>
      </c>
      <c r="E83" s="110">
        <v>2024</v>
      </c>
      <c r="F83" s="110"/>
      <c r="G83" s="110">
        <v>2023</v>
      </c>
      <c r="H83" s="110"/>
      <c r="I83" s="110">
        <v>2024</v>
      </c>
      <c r="J83" s="110"/>
      <c r="K83" s="110">
        <v>2023</v>
      </c>
    </row>
    <row r="84" spans="1:11" ht="24" customHeight="1">
      <c r="A84" s="112"/>
      <c r="C84" s="106"/>
      <c r="E84" s="148" t="s">
        <v>84</v>
      </c>
      <c r="F84" s="148"/>
      <c r="G84" s="148"/>
      <c r="H84" s="148"/>
      <c r="I84" s="148"/>
      <c r="J84" s="148"/>
      <c r="K84" s="148"/>
    </row>
    <row r="85" spans="1:11" ht="24" customHeight="1">
      <c r="A85" s="107" t="s">
        <v>33</v>
      </c>
      <c r="C85" s="111">
        <v>14</v>
      </c>
      <c r="D85" s="110"/>
      <c r="E85" s="13">
        <v>9812597</v>
      </c>
      <c r="G85" s="13">
        <v>8454079</v>
      </c>
      <c r="H85" s="107"/>
      <c r="I85" s="13">
        <v>74</v>
      </c>
      <c r="J85" s="79"/>
      <c r="K85" s="13">
        <v>32</v>
      </c>
    </row>
    <row r="86" spans="1:11" ht="24" customHeight="1">
      <c r="A86" s="107" t="s">
        <v>12</v>
      </c>
      <c r="C86" s="111">
        <v>14</v>
      </c>
      <c r="D86" s="74"/>
      <c r="E86" s="75">
        <v>-4664323</v>
      </c>
      <c r="F86" s="79"/>
      <c r="G86" s="14">
        <v>-3326857</v>
      </c>
      <c r="H86" s="13"/>
      <c r="I86" s="75">
        <v>-105883</v>
      </c>
      <c r="J86" s="79"/>
      <c r="K86" s="75">
        <v>-123507</v>
      </c>
    </row>
    <row r="87" spans="1:11" ht="24" customHeight="1">
      <c r="A87" s="112" t="s">
        <v>50</v>
      </c>
      <c r="C87" s="111"/>
      <c r="D87" s="74"/>
      <c r="E87" s="20">
        <f t="shared" ref="E87" si="0">SUM(E85:E86)</f>
        <v>5148274</v>
      </c>
      <c r="F87" s="79"/>
      <c r="G87" s="20">
        <f>SUM(G85:G86)</f>
        <v>5127222</v>
      </c>
      <c r="H87" s="79"/>
      <c r="I87" s="20">
        <f t="shared" ref="I87" si="1">SUM(I85:I86)</f>
        <v>-105809</v>
      </c>
      <c r="J87" s="79"/>
      <c r="K87" s="20">
        <f>SUM(K85:K86)</f>
        <v>-123475</v>
      </c>
    </row>
    <row r="88" spans="1:11" ht="24" customHeight="1">
      <c r="A88" s="109" t="s">
        <v>34</v>
      </c>
      <c r="C88" s="111">
        <v>14</v>
      </c>
      <c r="D88" s="110"/>
      <c r="E88" s="7">
        <v>733294</v>
      </c>
      <c r="F88" s="79"/>
      <c r="G88" s="13">
        <f>679025+11960+42229</f>
        <v>733214</v>
      </c>
      <c r="H88" s="117"/>
      <c r="I88" s="7">
        <v>0</v>
      </c>
      <c r="J88" s="79"/>
      <c r="K88" s="7">
        <v>0</v>
      </c>
    </row>
    <row r="89" spans="1:11" ht="24" customHeight="1">
      <c r="A89" s="109" t="s">
        <v>28</v>
      </c>
      <c r="C89" s="111">
        <v>14</v>
      </c>
      <c r="D89" s="74"/>
      <c r="E89" s="75">
        <v>-165280</v>
      </c>
      <c r="F89" s="79"/>
      <c r="G89" s="14">
        <v>-178532</v>
      </c>
      <c r="H89" s="13"/>
      <c r="I89" s="75">
        <v>-6431</v>
      </c>
      <c r="J89" s="79"/>
      <c r="K89" s="75">
        <v>-6573</v>
      </c>
    </row>
    <row r="90" spans="1:11" ht="24" customHeight="1">
      <c r="A90" s="112" t="s">
        <v>51</v>
      </c>
      <c r="C90" s="111"/>
      <c r="D90" s="74"/>
      <c r="E90" s="20">
        <f>SUM(E88:E89)</f>
        <v>568014</v>
      </c>
      <c r="F90" s="79"/>
      <c r="G90" s="20">
        <f>SUM(G88:G89)</f>
        <v>554682</v>
      </c>
      <c r="H90" s="79"/>
      <c r="I90" s="20">
        <f>SUM(I88:I89)</f>
        <v>-6431</v>
      </c>
      <c r="J90" s="79"/>
      <c r="K90" s="20">
        <f>SUM(K88:K89)</f>
        <v>-6573</v>
      </c>
    </row>
    <row r="91" spans="1:11" ht="24" customHeight="1">
      <c r="A91" s="109" t="s">
        <v>155</v>
      </c>
      <c r="C91" s="111"/>
      <c r="D91" s="110"/>
      <c r="E91" s="7"/>
      <c r="F91" s="117"/>
      <c r="G91" s="13"/>
      <c r="H91" s="117"/>
      <c r="I91" s="7"/>
      <c r="J91" s="117"/>
      <c r="K91" s="7"/>
    </row>
    <row r="92" spans="1:11" ht="24" customHeight="1">
      <c r="A92" s="114" t="s">
        <v>152</v>
      </c>
      <c r="C92" s="111"/>
      <c r="D92" s="74"/>
      <c r="E92" s="13">
        <v>7727</v>
      </c>
      <c r="F92" s="13"/>
      <c r="G92" s="13">
        <v>-11593</v>
      </c>
      <c r="H92" s="13"/>
      <c r="I92" s="13">
        <v>0</v>
      </c>
      <c r="J92" s="13"/>
      <c r="K92" s="13">
        <v>0</v>
      </c>
    </row>
    <row r="93" spans="1:11" ht="24" customHeight="1">
      <c r="A93" s="107" t="s">
        <v>211</v>
      </c>
      <c r="C93" s="111"/>
      <c r="D93" s="74"/>
      <c r="E93" s="13">
        <v>-25619</v>
      </c>
      <c r="F93" s="13"/>
      <c r="G93" s="13">
        <v>10856</v>
      </c>
      <c r="H93" s="13"/>
      <c r="I93" s="13">
        <v>0</v>
      </c>
      <c r="J93" s="13"/>
      <c r="K93" s="13">
        <v>0</v>
      </c>
    </row>
    <row r="94" spans="1:11" ht="24" customHeight="1">
      <c r="A94" s="107" t="s">
        <v>37</v>
      </c>
      <c r="C94" s="111">
        <v>14</v>
      </c>
      <c r="D94" s="74"/>
      <c r="E94" s="13">
        <v>377786</v>
      </c>
      <c r="F94" s="13"/>
      <c r="G94" s="13">
        <v>905250</v>
      </c>
      <c r="H94" s="13"/>
      <c r="I94" s="13">
        <v>275867</v>
      </c>
      <c r="J94" s="13"/>
      <c r="K94" s="13">
        <v>398680</v>
      </c>
    </row>
    <row r="95" spans="1:11" ht="24" customHeight="1">
      <c r="A95" s="107" t="s">
        <v>61</v>
      </c>
      <c r="C95" s="111">
        <v>14</v>
      </c>
      <c r="D95" s="74"/>
      <c r="E95" s="13">
        <v>0</v>
      </c>
      <c r="F95" s="13"/>
      <c r="G95" s="13">
        <v>0</v>
      </c>
      <c r="H95" s="13"/>
      <c r="I95" s="13">
        <v>262270</v>
      </c>
      <c r="J95" s="13"/>
      <c r="K95" s="13">
        <v>245414</v>
      </c>
    </row>
    <row r="96" spans="1:11" ht="24" customHeight="1">
      <c r="A96" s="107" t="s">
        <v>35</v>
      </c>
      <c r="C96" s="111">
        <v>14</v>
      </c>
      <c r="D96" s="74"/>
      <c r="E96" s="13">
        <v>80994</v>
      </c>
      <c r="F96" s="13"/>
      <c r="G96" s="13">
        <v>55392</v>
      </c>
      <c r="H96" s="13"/>
      <c r="I96" s="13">
        <v>2978</v>
      </c>
      <c r="J96" s="13"/>
      <c r="K96" s="13">
        <v>1575</v>
      </c>
    </row>
    <row r="97" spans="1:11" ht="24" customHeight="1">
      <c r="A97" s="112" t="s">
        <v>40</v>
      </c>
      <c r="C97" s="115"/>
      <c r="D97" s="74"/>
      <c r="E97" s="20">
        <f>SUM(E87,E90:E96)</f>
        <v>6157176</v>
      </c>
      <c r="F97" s="113"/>
      <c r="G97" s="20">
        <f>SUM(G87,G90:G96)</f>
        <v>6641809</v>
      </c>
      <c r="H97" s="113"/>
      <c r="I97" s="20">
        <f>SUM(I87,I90:I96)</f>
        <v>428875</v>
      </c>
      <c r="J97" s="113"/>
      <c r="K97" s="20">
        <f>SUM(K87,K90:K96)</f>
        <v>515621</v>
      </c>
    </row>
    <row r="98" spans="1:11" ht="24" customHeight="1">
      <c r="A98" s="112" t="s">
        <v>29</v>
      </c>
      <c r="C98" s="111">
        <v>14</v>
      </c>
      <c r="D98" s="116"/>
      <c r="G98" s="107"/>
      <c r="H98" s="107"/>
      <c r="I98" s="107"/>
      <c r="K98" s="107"/>
    </row>
    <row r="99" spans="1:11" ht="24" customHeight="1">
      <c r="A99" s="107" t="s">
        <v>117</v>
      </c>
      <c r="C99" s="111"/>
      <c r="D99" s="116"/>
      <c r="E99" s="117">
        <v>1752316</v>
      </c>
      <c r="F99" s="117"/>
      <c r="G99" s="13">
        <f>1649191+11960</f>
        <v>1661151</v>
      </c>
      <c r="H99" s="117"/>
      <c r="I99" s="117">
        <v>249030</v>
      </c>
      <c r="J99" s="117"/>
      <c r="K99" s="13">
        <v>233745</v>
      </c>
    </row>
    <row r="100" spans="1:11" ht="24" customHeight="1">
      <c r="A100" s="107" t="s">
        <v>118</v>
      </c>
      <c r="C100" s="111"/>
      <c r="D100" s="74"/>
      <c r="E100" s="13">
        <v>33867</v>
      </c>
      <c r="F100" s="13"/>
      <c r="G100" s="13">
        <v>33774</v>
      </c>
      <c r="H100" s="13"/>
      <c r="I100" s="13">
        <v>16679</v>
      </c>
      <c r="J100" s="13"/>
      <c r="K100" s="13">
        <v>15518</v>
      </c>
    </row>
    <row r="101" spans="1:11" ht="24" customHeight="1">
      <c r="A101" s="107" t="s">
        <v>119</v>
      </c>
      <c r="C101" s="111"/>
      <c r="D101" s="74"/>
      <c r="E101" s="13">
        <v>641116</v>
      </c>
      <c r="F101" s="13"/>
      <c r="G101" s="13">
        <v>565864</v>
      </c>
      <c r="H101" s="13"/>
      <c r="I101" s="13">
        <v>8813</v>
      </c>
      <c r="J101" s="13"/>
      <c r="K101" s="13">
        <v>8174</v>
      </c>
    </row>
    <row r="102" spans="1:11" ht="24" customHeight="1">
      <c r="A102" s="107" t="s">
        <v>120</v>
      </c>
      <c r="C102" s="111"/>
      <c r="D102" s="74"/>
      <c r="E102" s="13">
        <v>299438</v>
      </c>
      <c r="F102" s="13"/>
      <c r="G102" s="13">
        <v>267137</v>
      </c>
      <c r="H102" s="13"/>
      <c r="I102" s="13">
        <v>490</v>
      </c>
      <c r="J102" s="13"/>
      <c r="K102" s="13">
        <v>260</v>
      </c>
    </row>
    <row r="103" spans="1:11" ht="24" customHeight="1">
      <c r="A103" s="107" t="s">
        <v>121</v>
      </c>
      <c r="C103" s="111"/>
      <c r="D103" s="74"/>
      <c r="E103" s="13">
        <v>98703</v>
      </c>
      <c r="F103" s="13"/>
      <c r="G103" s="13">
        <v>133938</v>
      </c>
      <c r="H103" s="13"/>
      <c r="I103" s="13">
        <v>1401</v>
      </c>
      <c r="J103" s="13"/>
      <c r="K103" s="13">
        <v>1610</v>
      </c>
    </row>
    <row r="104" spans="1:11" ht="24" customHeight="1">
      <c r="A104" s="107" t="s">
        <v>122</v>
      </c>
      <c r="C104" s="111"/>
      <c r="D104" s="74"/>
      <c r="E104" s="13">
        <v>77127</v>
      </c>
      <c r="F104" s="13"/>
      <c r="G104" s="13">
        <v>93895</v>
      </c>
      <c r="H104" s="13"/>
      <c r="I104" s="13">
        <v>548</v>
      </c>
      <c r="J104" s="13"/>
      <c r="K104" s="13">
        <v>506</v>
      </c>
    </row>
    <row r="105" spans="1:11" ht="24" customHeight="1">
      <c r="A105" s="107" t="s">
        <v>123</v>
      </c>
      <c r="C105" s="111"/>
      <c r="D105" s="74"/>
      <c r="E105" s="75">
        <v>281155</v>
      </c>
      <c r="F105" s="13"/>
      <c r="G105" s="75">
        <f>170059+42229</f>
        <v>212288</v>
      </c>
      <c r="H105" s="13"/>
      <c r="I105" s="75">
        <v>8086</v>
      </c>
      <c r="J105" s="13"/>
      <c r="K105" s="75">
        <v>12679</v>
      </c>
    </row>
    <row r="106" spans="1:11" ht="24" customHeight="1">
      <c r="A106" s="112" t="s">
        <v>30</v>
      </c>
      <c r="C106" s="111"/>
      <c r="D106" s="74"/>
      <c r="E106" s="20">
        <f>SUM(E99:E105)</f>
        <v>3183722</v>
      </c>
      <c r="F106" s="113"/>
      <c r="G106" s="20">
        <f>SUM(G99:G105)</f>
        <v>2968047</v>
      </c>
      <c r="H106" s="113"/>
      <c r="I106" s="20">
        <f>SUM(I99:I105)</f>
        <v>285047</v>
      </c>
      <c r="J106" s="113"/>
      <c r="K106" s="20">
        <f>SUM(K99:K105)</f>
        <v>272492</v>
      </c>
    </row>
    <row r="107" spans="1:11" ht="24" customHeight="1">
      <c r="A107" s="107" t="s">
        <v>81</v>
      </c>
      <c r="C107" s="111"/>
      <c r="D107" s="118"/>
      <c r="E107" s="14">
        <v>1150139</v>
      </c>
      <c r="F107" s="13"/>
      <c r="G107" s="14">
        <v>1586830</v>
      </c>
      <c r="H107" s="13"/>
      <c r="I107" s="14">
        <v>0</v>
      </c>
      <c r="J107" s="13"/>
      <c r="K107" s="14">
        <v>0</v>
      </c>
    </row>
    <row r="108" spans="1:11" ht="24" customHeight="1">
      <c r="A108" s="112" t="s">
        <v>124</v>
      </c>
      <c r="C108" s="111"/>
      <c r="D108" s="118"/>
      <c r="E108" s="19">
        <f>E97-E106-E107</f>
        <v>1823315</v>
      </c>
      <c r="F108" s="113">
        <f>F97-F106-F107</f>
        <v>0</v>
      </c>
      <c r="G108" s="19">
        <f>G97-G106-G107</f>
        <v>2086932</v>
      </c>
      <c r="H108" s="113"/>
      <c r="I108" s="19">
        <f>I97-I106-I107</f>
        <v>143828</v>
      </c>
      <c r="J108" s="113"/>
      <c r="K108" s="19">
        <f>K97-K106-K107</f>
        <v>243129</v>
      </c>
    </row>
    <row r="109" spans="1:11" ht="24" customHeight="1">
      <c r="A109" s="107" t="s">
        <v>62</v>
      </c>
      <c r="C109" s="111"/>
      <c r="D109" s="110"/>
      <c r="E109" s="14">
        <v>352867</v>
      </c>
      <c r="F109" s="13"/>
      <c r="G109" s="14">
        <v>342324</v>
      </c>
      <c r="H109" s="13"/>
      <c r="I109" s="14">
        <v>0</v>
      </c>
      <c r="J109" s="13"/>
      <c r="K109" s="14">
        <v>0</v>
      </c>
    </row>
    <row r="110" spans="1:11" ht="24" customHeight="1">
      <c r="A110" s="112" t="s">
        <v>125</v>
      </c>
      <c r="C110" s="111"/>
      <c r="D110" s="74"/>
      <c r="E110" s="20">
        <f>E108-E109</f>
        <v>1470448</v>
      </c>
      <c r="F110" s="113"/>
      <c r="G110" s="20">
        <f>G108-G109</f>
        <v>1744608</v>
      </c>
      <c r="H110" s="113"/>
      <c r="I110" s="20">
        <f>I108-I109</f>
        <v>143828</v>
      </c>
      <c r="J110" s="113"/>
      <c r="K110" s="20">
        <f>K108-K109</f>
        <v>243129</v>
      </c>
    </row>
    <row r="111" spans="1:11" ht="24" customHeight="1">
      <c r="A111" s="109"/>
      <c r="C111" s="111"/>
      <c r="D111" s="110"/>
      <c r="G111" s="107"/>
      <c r="H111" s="107"/>
      <c r="I111" s="107"/>
      <c r="K111" s="107"/>
    </row>
    <row r="112" spans="1:11" ht="24" customHeight="1">
      <c r="A112" s="109"/>
      <c r="C112" s="127"/>
      <c r="D112" s="127"/>
      <c r="E112" s="120"/>
      <c r="F112" s="117"/>
      <c r="G112" s="120"/>
      <c r="H112" s="13"/>
      <c r="I112" s="13"/>
      <c r="J112" s="13"/>
      <c r="K112" s="13"/>
    </row>
    <row r="113" spans="1:11" ht="24" customHeight="1">
      <c r="A113" s="101" t="s">
        <v>135</v>
      </c>
      <c r="C113" s="127"/>
      <c r="D113" s="127"/>
      <c r="E113" s="120"/>
      <c r="F113" s="117"/>
      <c r="G113" s="13"/>
      <c r="H113" s="13"/>
      <c r="I113" s="13"/>
      <c r="J113" s="13"/>
      <c r="K113" s="13"/>
    </row>
    <row r="114" spans="1:11" ht="24" customHeight="1">
      <c r="A114" s="105" t="s">
        <v>157</v>
      </c>
      <c r="B114" s="102"/>
      <c r="C114" s="102"/>
      <c r="D114" s="102"/>
      <c r="E114" s="119"/>
      <c r="F114" s="119"/>
      <c r="G114" s="119"/>
      <c r="H114" s="119"/>
      <c r="I114" s="119"/>
      <c r="J114" s="119"/>
      <c r="K114" s="119"/>
    </row>
    <row r="115" spans="1:11" ht="24" customHeight="1">
      <c r="A115" s="112"/>
      <c r="B115" s="102"/>
      <c r="C115" s="102"/>
      <c r="D115" s="102"/>
      <c r="E115" s="119"/>
      <c r="F115" s="119"/>
      <c r="G115" s="119"/>
      <c r="H115" s="119"/>
      <c r="I115" s="119"/>
      <c r="J115" s="119"/>
      <c r="K115" s="119"/>
    </row>
    <row r="116" spans="1:11" ht="24" customHeight="1">
      <c r="A116" s="112"/>
      <c r="B116" s="102"/>
      <c r="C116" s="106"/>
      <c r="E116" s="149" t="s">
        <v>87</v>
      </c>
      <c r="F116" s="149"/>
      <c r="G116" s="149"/>
      <c r="H116" s="108"/>
      <c r="I116" s="149" t="s">
        <v>88</v>
      </c>
      <c r="J116" s="149"/>
      <c r="K116" s="149"/>
    </row>
    <row r="117" spans="1:11" ht="24" customHeight="1">
      <c r="A117" s="112"/>
      <c r="B117" s="102"/>
      <c r="C117" s="106"/>
      <c r="E117" s="149" t="s">
        <v>89</v>
      </c>
      <c r="F117" s="149"/>
      <c r="G117" s="149"/>
      <c r="H117" s="108"/>
      <c r="I117" s="149" t="s">
        <v>89</v>
      </c>
      <c r="J117" s="149"/>
      <c r="K117" s="149"/>
    </row>
    <row r="118" spans="1:11" ht="24" customHeight="1">
      <c r="A118" s="112"/>
      <c r="B118" s="102"/>
      <c r="C118" s="106"/>
      <c r="E118" s="147" t="s">
        <v>222</v>
      </c>
      <c r="F118" s="150"/>
      <c r="G118" s="150"/>
      <c r="H118" s="108"/>
      <c r="I118" s="147" t="s">
        <v>222</v>
      </c>
      <c r="J118" s="150"/>
      <c r="K118" s="150"/>
    </row>
    <row r="119" spans="1:11" ht="24" customHeight="1">
      <c r="A119" s="112"/>
      <c r="B119" s="102"/>
      <c r="C119" s="106"/>
      <c r="E119" s="147" t="s">
        <v>145</v>
      </c>
      <c r="F119" s="147"/>
      <c r="G119" s="147"/>
      <c r="H119" s="108"/>
      <c r="I119" s="147" t="s">
        <v>145</v>
      </c>
      <c r="J119" s="147"/>
      <c r="K119" s="147"/>
    </row>
    <row r="120" spans="1:11" ht="24" customHeight="1">
      <c r="A120" s="112"/>
      <c r="B120" s="102"/>
      <c r="C120" s="106"/>
      <c r="E120" s="110">
        <v>2024</v>
      </c>
      <c r="F120" s="110"/>
      <c r="G120" s="110">
        <v>2023</v>
      </c>
      <c r="H120" s="110"/>
      <c r="I120" s="110">
        <v>2024</v>
      </c>
      <c r="J120" s="110"/>
      <c r="K120" s="110">
        <v>2023</v>
      </c>
    </row>
    <row r="121" spans="1:11" ht="24" customHeight="1">
      <c r="A121" s="121"/>
      <c r="B121" s="102"/>
      <c r="C121" s="106"/>
      <c r="E121" s="148" t="s">
        <v>84</v>
      </c>
      <c r="F121" s="148"/>
      <c r="G121" s="148"/>
      <c r="H121" s="148"/>
      <c r="I121" s="148"/>
      <c r="J121" s="148"/>
      <c r="K121" s="148"/>
    </row>
    <row r="122" spans="1:11" ht="24" customHeight="1">
      <c r="A122" s="112" t="s">
        <v>126</v>
      </c>
      <c r="B122" s="102"/>
      <c r="C122" s="106"/>
      <c r="E122" s="111"/>
      <c r="F122" s="111"/>
      <c r="G122" s="111"/>
      <c r="H122" s="111"/>
      <c r="I122" s="111"/>
      <c r="J122" s="111"/>
      <c r="K122" s="111"/>
    </row>
    <row r="123" spans="1:11" ht="24" customHeight="1">
      <c r="A123" s="121" t="s">
        <v>127</v>
      </c>
      <c r="C123" s="110"/>
      <c r="D123" s="110"/>
      <c r="E123" s="120"/>
      <c r="F123" s="117"/>
      <c r="G123" s="7"/>
      <c r="H123" s="13"/>
      <c r="I123" s="7"/>
      <c r="J123" s="13"/>
      <c r="K123" s="7"/>
    </row>
    <row r="124" spans="1:11" ht="24" customHeight="1">
      <c r="A124" s="107" t="s">
        <v>209</v>
      </c>
      <c r="C124" s="110"/>
      <c r="D124" s="110"/>
      <c r="E124" s="13">
        <v>763504</v>
      </c>
      <c r="F124" s="13"/>
      <c r="G124" s="13">
        <v>-459757</v>
      </c>
      <c r="H124" s="13"/>
      <c r="I124" s="13">
        <v>0</v>
      </c>
      <c r="J124" s="13"/>
      <c r="K124" s="13">
        <v>0</v>
      </c>
    </row>
    <row r="125" spans="1:11" ht="24" customHeight="1">
      <c r="A125" s="107" t="s">
        <v>70</v>
      </c>
      <c r="C125" s="110"/>
      <c r="D125" s="110"/>
      <c r="E125" s="13"/>
      <c r="F125" s="13"/>
      <c r="G125" s="13"/>
      <c r="H125" s="13"/>
      <c r="I125" s="13"/>
      <c r="J125" s="13"/>
      <c r="K125" s="13"/>
    </row>
    <row r="126" spans="1:11" ht="24" customHeight="1">
      <c r="A126" s="107" t="s">
        <v>128</v>
      </c>
      <c r="C126" s="111"/>
      <c r="D126" s="110"/>
      <c r="E126" s="75">
        <v>-152701</v>
      </c>
      <c r="F126" s="13"/>
      <c r="G126" s="75">
        <v>91951</v>
      </c>
      <c r="H126" s="13"/>
      <c r="I126" s="75">
        <v>0</v>
      </c>
      <c r="J126" s="13"/>
      <c r="K126" s="75">
        <v>0</v>
      </c>
    </row>
    <row r="127" spans="1:11" s="122" customFormat="1" ht="24" customHeight="1">
      <c r="A127" s="107" t="s">
        <v>153</v>
      </c>
      <c r="B127" s="112"/>
      <c r="C127" s="115"/>
      <c r="D127" s="80"/>
      <c r="E127" s="81">
        <f>SUM(E124:E126)</f>
        <v>610803</v>
      </c>
      <c r="F127" s="79"/>
      <c r="G127" s="81">
        <f>SUM(G124:G126)</f>
        <v>-367806</v>
      </c>
      <c r="H127" s="79"/>
      <c r="I127" s="81">
        <f>SUM(I124:I126)</f>
        <v>0</v>
      </c>
      <c r="J127" s="79"/>
      <c r="K127" s="81">
        <f>SUM(K124:K126)</f>
        <v>0</v>
      </c>
    </row>
    <row r="128" spans="1:11" s="122" customFormat="1" ht="24" customHeight="1">
      <c r="A128" s="112"/>
      <c r="B128" s="112"/>
      <c r="C128" s="115"/>
      <c r="D128" s="80"/>
      <c r="E128" s="79"/>
      <c r="F128" s="79"/>
      <c r="G128" s="79"/>
      <c r="H128" s="79"/>
      <c r="I128" s="79"/>
      <c r="J128" s="79"/>
      <c r="K128" s="79"/>
    </row>
    <row r="129" spans="1:11" ht="24" customHeight="1">
      <c r="A129" s="112"/>
      <c r="C129" s="111"/>
      <c r="D129" s="74"/>
      <c r="E129" s="13"/>
      <c r="F129" s="13"/>
      <c r="G129" s="13"/>
      <c r="H129" s="13"/>
      <c r="I129" s="13"/>
      <c r="J129" s="13"/>
      <c r="K129" s="13"/>
    </row>
    <row r="130" spans="1:11" ht="24" customHeight="1">
      <c r="A130" s="121" t="s">
        <v>129</v>
      </c>
      <c r="C130" s="110"/>
      <c r="D130" s="110"/>
      <c r="E130" s="13"/>
      <c r="F130" s="13"/>
      <c r="G130" s="13"/>
      <c r="H130" s="13"/>
      <c r="I130" s="13"/>
      <c r="J130" s="13"/>
      <c r="K130" s="13"/>
    </row>
    <row r="131" spans="1:11" ht="24" customHeight="1">
      <c r="A131" s="107" t="s">
        <v>210</v>
      </c>
      <c r="C131" s="110"/>
      <c r="D131" s="110"/>
      <c r="E131" s="26">
        <v>1204797</v>
      </c>
      <c r="F131" s="13"/>
      <c r="G131" s="13">
        <v>-2954142</v>
      </c>
      <c r="H131" s="13"/>
      <c r="I131" s="13">
        <v>389773</v>
      </c>
      <c r="J131" s="13"/>
      <c r="K131" s="13">
        <v>-1061852</v>
      </c>
    </row>
    <row r="132" spans="1:11" ht="24" customHeight="1">
      <c r="A132" s="107" t="s">
        <v>130</v>
      </c>
      <c r="C132" s="110"/>
      <c r="D132" s="110"/>
    </row>
    <row r="133" spans="1:11" ht="24" customHeight="1">
      <c r="A133" s="107" t="s">
        <v>128</v>
      </c>
      <c r="C133" s="111"/>
      <c r="D133" s="110"/>
    </row>
    <row r="134" spans="1:11" s="122" customFormat="1" ht="24" customHeight="1">
      <c r="A134" s="107" t="s">
        <v>154</v>
      </c>
      <c r="B134" s="112"/>
      <c r="C134" s="115"/>
      <c r="D134" s="80"/>
      <c r="E134" s="14">
        <v>-122725</v>
      </c>
      <c r="F134" s="13"/>
      <c r="G134" s="75">
        <v>265929</v>
      </c>
      <c r="H134" s="13"/>
      <c r="I134" s="75">
        <v>0</v>
      </c>
      <c r="J134" s="13"/>
      <c r="K134" s="75">
        <v>0</v>
      </c>
    </row>
    <row r="135" spans="1:11" ht="24" customHeight="1">
      <c r="A135" s="112"/>
      <c r="C135" s="111"/>
      <c r="D135" s="74"/>
      <c r="E135" s="79">
        <f>SUM(E130:E134)</f>
        <v>1082072</v>
      </c>
      <c r="F135" s="79"/>
      <c r="G135" s="79">
        <f>SUM(G130:G134)</f>
        <v>-2688213</v>
      </c>
      <c r="H135" s="79"/>
      <c r="I135" s="79">
        <f>SUM(I130:I134)</f>
        <v>389773</v>
      </c>
      <c r="J135" s="79"/>
      <c r="K135" s="79">
        <f>SUM(K130:K134)</f>
        <v>-1061852</v>
      </c>
    </row>
    <row r="136" spans="1:11" ht="24" customHeight="1">
      <c r="A136" s="112" t="s">
        <v>158</v>
      </c>
      <c r="C136" s="123"/>
      <c r="D136" s="123"/>
      <c r="E136" s="20">
        <f>E135+E127</f>
        <v>1692875</v>
      </c>
      <c r="F136" s="113"/>
      <c r="G136" s="20">
        <f>G135+G127</f>
        <v>-3056019</v>
      </c>
      <c r="H136" s="79"/>
      <c r="I136" s="20">
        <f>I135+I127</f>
        <v>389773</v>
      </c>
      <c r="J136" s="79"/>
      <c r="K136" s="20">
        <f>K135+K127</f>
        <v>-1061852</v>
      </c>
    </row>
    <row r="137" spans="1:11" ht="24" customHeight="1" thickBot="1">
      <c r="A137" s="112" t="s">
        <v>132</v>
      </c>
      <c r="C137" s="118"/>
      <c r="D137" s="118"/>
      <c r="E137" s="22">
        <f>E136+E110</f>
        <v>3163323</v>
      </c>
      <c r="F137" s="113"/>
      <c r="G137" s="22">
        <f>G136+G110</f>
        <v>-1311411</v>
      </c>
      <c r="H137" s="79"/>
      <c r="I137" s="22">
        <f>I136+I110</f>
        <v>533601</v>
      </c>
      <c r="J137" s="79"/>
      <c r="K137" s="22">
        <f>K136+K110</f>
        <v>-818723</v>
      </c>
    </row>
    <row r="138" spans="1:11" ht="24" customHeight="1" thickTop="1">
      <c r="A138" s="112"/>
      <c r="C138" s="118"/>
      <c r="D138" s="118"/>
    </row>
    <row r="139" spans="1:11" ht="24" customHeight="1">
      <c r="A139" s="112" t="s">
        <v>159</v>
      </c>
      <c r="E139" s="7"/>
      <c r="F139" s="117"/>
      <c r="G139" s="7"/>
      <c r="H139" s="13"/>
      <c r="I139" s="7"/>
      <c r="J139" s="13"/>
      <c r="K139" s="7"/>
    </row>
    <row r="140" spans="1:11" ht="24" customHeight="1">
      <c r="A140" s="107" t="s">
        <v>160</v>
      </c>
      <c r="E140" s="26">
        <f>E110-E141</f>
        <v>1470422</v>
      </c>
      <c r="F140" s="7"/>
      <c r="G140" s="26">
        <f>G110-G141</f>
        <v>1744582</v>
      </c>
      <c r="H140" s="13"/>
      <c r="I140" s="26">
        <f>I110-I141</f>
        <v>143828</v>
      </c>
      <c r="J140" s="13"/>
      <c r="K140" s="26">
        <f>K110-K141</f>
        <v>243129</v>
      </c>
    </row>
    <row r="141" spans="1:11" s="122" customFormat="1" ht="24" customHeight="1">
      <c r="A141" s="107" t="s">
        <v>114</v>
      </c>
      <c r="B141" s="112"/>
      <c r="C141" s="112"/>
      <c r="D141" s="112"/>
      <c r="E141" s="14">
        <v>26</v>
      </c>
      <c r="F141" s="7"/>
      <c r="G141" s="14">
        <v>26</v>
      </c>
      <c r="H141" s="13"/>
      <c r="I141" s="14">
        <v>0</v>
      </c>
      <c r="J141" s="7"/>
      <c r="K141" s="14">
        <v>0</v>
      </c>
    </row>
    <row r="142" spans="1:11" ht="24" customHeight="1" thickBot="1">
      <c r="A142" s="112" t="s">
        <v>125</v>
      </c>
      <c r="E142" s="22">
        <f>SUM(E140:E141)</f>
        <v>1470448</v>
      </c>
      <c r="F142" s="113"/>
      <c r="G142" s="22">
        <f>SUM(G140:G141)</f>
        <v>1744608</v>
      </c>
      <c r="H142" s="79"/>
      <c r="I142" s="22">
        <f>SUM(I140:I141)</f>
        <v>143828</v>
      </c>
      <c r="J142" s="113"/>
      <c r="K142" s="22">
        <f>SUM(K140:K141)</f>
        <v>243129</v>
      </c>
    </row>
    <row r="143" spans="1:11" ht="24" customHeight="1" thickTop="1">
      <c r="A143" s="112"/>
    </row>
    <row r="144" spans="1:11" ht="24" customHeight="1">
      <c r="A144" s="112" t="s">
        <v>133</v>
      </c>
      <c r="E144" s="124"/>
      <c r="F144" s="125"/>
      <c r="G144" s="124"/>
      <c r="H144" s="13"/>
      <c r="I144" s="7"/>
      <c r="J144" s="13"/>
      <c r="K144" s="7"/>
    </row>
    <row r="145" spans="1:11" ht="24" customHeight="1">
      <c r="A145" s="107" t="s">
        <v>160</v>
      </c>
      <c r="E145" s="117">
        <f>E137-E146</f>
        <v>3163297</v>
      </c>
      <c r="F145" s="117"/>
      <c r="G145" s="117">
        <f>G137-G146</f>
        <v>-1311437</v>
      </c>
      <c r="H145" s="13"/>
      <c r="I145" s="117">
        <f>I137-I146</f>
        <v>533601</v>
      </c>
      <c r="J145" s="13"/>
      <c r="K145" s="117">
        <f>K137-K146</f>
        <v>-818723</v>
      </c>
    </row>
    <row r="146" spans="1:11" s="122" customFormat="1" ht="24" customHeight="1">
      <c r="A146" s="107" t="s">
        <v>114</v>
      </c>
      <c r="B146" s="112"/>
      <c r="C146" s="112"/>
      <c r="D146" s="112"/>
      <c r="E146" s="14">
        <v>26</v>
      </c>
      <c r="F146" s="117"/>
      <c r="G146" s="14">
        <v>26</v>
      </c>
      <c r="H146" s="13"/>
      <c r="I146" s="14">
        <v>0</v>
      </c>
      <c r="J146" s="117"/>
      <c r="K146" s="14">
        <v>0</v>
      </c>
    </row>
    <row r="147" spans="1:11" ht="24" customHeight="1" thickBot="1">
      <c r="A147" s="112" t="s">
        <v>132</v>
      </c>
      <c r="E147" s="22">
        <f>SUM(E145:E146)</f>
        <v>3163323</v>
      </c>
      <c r="F147" s="113"/>
      <c r="G147" s="22">
        <f>SUM(G145:G146)</f>
        <v>-1311411</v>
      </c>
      <c r="H147" s="79"/>
      <c r="I147" s="22">
        <f>SUM(I145:I146)</f>
        <v>533601</v>
      </c>
      <c r="J147" s="113"/>
      <c r="K147" s="22">
        <f>SUM(K145:K146)</f>
        <v>-818723</v>
      </c>
    </row>
    <row r="148" spans="1:11" ht="24" customHeight="1" thickTop="1">
      <c r="A148" s="112"/>
      <c r="C148" s="111"/>
      <c r="E148" s="124"/>
      <c r="F148" s="126"/>
      <c r="G148" s="124"/>
      <c r="H148" s="7"/>
      <c r="I148" s="7"/>
      <c r="J148" s="10"/>
      <c r="K148" s="7"/>
    </row>
    <row r="149" spans="1:11" ht="24" customHeight="1">
      <c r="A149" s="112" t="s">
        <v>134</v>
      </c>
      <c r="C149" s="111"/>
    </row>
    <row r="150" spans="1:11" ht="24" customHeight="1" thickBot="1">
      <c r="A150" s="107" t="s">
        <v>161</v>
      </c>
      <c r="B150" s="127"/>
      <c r="C150" s="111"/>
      <c r="D150" s="127"/>
      <c r="E150" s="76">
        <v>6.9000000000000006E-2</v>
      </c>
      <c r="F150" s="77"/>
      <c r="G150" s="76">
        <v>8.2000000000000003E-2</v>
      </c>
      <c r="H150" s="77"/>
      <c r="I150" s="76">
        <v>7.0000000000000001E-3</v>
      </c>
      <c r="J150" s="77"/>
      <c r="K150" s="76">
        <v>1.0999999999999999E-2</v>
      </c>
    </row>
    <row r="151" spans="1:11" ht="24" customHeight="1" thickTop="1">
      <c r="B151" s="127"/>
      <c r="C151" s="111"/>
      <c r="D151" s="127"/>
    </row>
    <row r="152" spans="1:11" ht="24" customHeight="1">
      <c r="G152" s="107"/>
      <c r="H152" s="107"/>
      <c r="I152" s="107"/>
      <c r="K152" s="107"/>
    </row>
    <row r="153" spans="1:11" ht="24" customHeight="1">
      <c r="A153" s="109"/>
      <c r="G153" s="107"/>
      <c r="H153" s="107"/>
      <c r="I153" s="107"/>
      <c r="K153" s="107"/>
    </row>
    <row r="154" spans="1:11" ht="24" customHeight="1">
      <c r="G154" s="107"/>
      <c r="H154" s="107"/>
      <c r="I154" s="107"/>
      <c r="K154" s="107"/>
    </row>
  </sheetData>
  <mergeCells count="36">
    <mergeCell ref="E84:K84"/>
    <mergeCell ref="E7:G7"/>
    <mergeCell ref="I7:K7"/>
    <mergeCell ref="E9:K9"/>
    <mergeCell ref="E40:G40"/>
    <mergeCell ref="I40:K40"/>
    <mergeCell ref="E42:G42"/>
    <mergeCell ref="I42:K42"/>
    <mergeCell ref="E43:G43"/>
    <mergeCell ref="I43:K43"/>
    <mergeCell ref="E41:G41"/>
    <mergeCell ref="I41:K41"/>
    <mergeCell ref="E45:K45"/>
    <mergeCell ref="E79:G79"/>
    <mergeCell ref="I79:K79"/>
    <mergeCell ref="E80:G80"/>
    <mergeCell ref="E4:G4"/>
    <mergeCell ref="I4:K4"/>
    <mergeCell ref="E5:G5"/>
    <mergeCell ref="I5:K5"/>
    <mergeCell ref="E6:G6"/>
    <mergeCell ref="I6:K6"/>
    <mergeCell ref="I80:K80"/>
    <mergeCell ref="E81:G81"/>
    <mergeCell ref="I81:K81"/>
    <mergeCell ref="E82:G82"/>
    <mergeCell ref="I82:K82"/>
    <mergeCell ref="E119:G119"/>
    <mergeCell ref="I119:K119"/>
    <mergeCell ref="E121:K121"/>
    <mergeCell ref="E116:G116"/>
    <mergeCell ref="I116:K116"/>
    <mergeCell ref="E117:G117"/>
    <mergeCell ref="I117:K117"/>
    <mergeCell ref="E118:G118"/>
    <mergeCell ref="I118:K118"/>
  </mergeCells>
  <pageMargins left="0.8" right="0.8" top="0.48" bottom="0.5" header="0.5" footer="0.5"/>
  <pageSetup paperSize="9" scale="70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36" max="16383" man="1"/>
    <brk id="75" max="16383" man="1"/>
    <brk id="11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06B0D-BA60-4E0E-95C8-F768EDA5A5E5}">
  <dimension ref="A1:AB53"/>
  <sheetViews>
    <sheetView showGridLines="0" view="pageBreakPreview" topLeftCell="A9" zoomScale="70" zoomScaleNormal="80" zoomScaleSheetLayoutView="70" zoomScalePageLayoutView="40" workbookViewId="0">
      <selection activeCell="B27" sqref="B27"/>
    </sheetView>
  </sheetViews>
  <sheetFormatPr defaultColWidth="10.81640625" defaultRowHeight="14"/>
  <cols>
    <col min="1" max="1" width="58.54296875" style="34" customWidth="1"/>
    <col min="2" max="2" width="9.26953125" style="34" customWidth="1"/>
    <col min="3" max="3" width="1.1796875" style="34" customWidth="1"/>
    <col min="4" max="4" width="13.54296875" style="44" customWidth="1"/>
    <col min="5" max="5" width="1.1796875" style="34" customWidth="1"/>
    <col min="6" max="6" width="13.54296875" style="44" customWidth="1"/>
    <col min="7" max="7" width="1.1796875" style="44" customWidth="1"/>
    <col min="8" max="8" width="15.453125" style="44" customWidth="1"/>
    <col min="9" max="9" width="1.1796875" style="44" customWidth="1"/>
    <col min="10" max="10" width="18.1796875" style="44" customWidth="1"/>
    <col min="11" max="11" width="1.1796875" style="44" customWidth="1"/>
    <col min="12" max="12" width="18.1796875" style="44" customWidth="1"/>
    <col min="13" max="13" width="1.1796875" style="34" customWidth="1"/>
    <col min="14" max="14" width="13.54296875" style="44" customWidth="1"/>
    <col min="15" max="15" width="1.1796875" style="34" customWidth="1"/>
    <col min="16" max="16" width="13.54296875" style="44" customWidth="1"/>
    <col min="17" max="17" width="1.1796875" style="34" customWidth="1"/>
    <col min="18" max="18" width="13.54296875" style="44" customWidth="1"/>
    <col min="19" max="19" width="1.1796875" style="44" customWidth="1"/>
    <col min="20" max="20" width="14.26953125" style="44" customWidth="1"/>
    <col min="21" max="21" width="1.1796875" style="44" customWidth="1"/>
    <col min="22" max="22" width="14.26953125" style="44" customWidth="1"/>
    <col min="23" max="23" width="1.1796875" style="34" customWidth="1"/>
    <col min="24" max="24" width="13.54296875" style="34" customWidth="1"/>
    <col min="25" max="25" width="1.1796875" style="34" customWidth="1"/>
    <col min="26" max="16384" width="10.81640625" style="34"/>
  </cols>
  <sheetData>
    <row r="1" spans="1:25" s="85" customFormat="1" ht="24" customHeight="1">
      <c r="A1" s="27" t="s">
        <v>135</v>
      </c>
      <c r="B1" s="40"/>
      <c r="C1" s="40"/>
      <c r="D1" s="40"/>
      <c r="E1" s="84"/>
      <c r="F1" s="40"/>
      <c r="G1" s="40"/>
      <c r="H1" s="40"/>
      <c r="J1" s="40"/>
    </row>
    <row r="2" spans="1:25" s="85" customFormat="1" ht="24" customHeight="1">
      <c r="A2" s="33" t="s">
        <v>180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</row>
    <row r="3" spans="1:25" s="85" customFormat="1" ht="24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</row>
    <row r="4" spans="1:25" ht="24" customHeight="1">
      <c r="D4" s="151" t="s">
        <v>24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86"/>
    </row>
    <row r="5" spans="1:25" ht="24" customHeight="1">
      <c r="D5" s="87"/>
      <c r="E5" s="87"/>
      <c r="F5" s="87"/>
      <c r="G5" s="87"/>
      <c r="H5" s="87"/>
      <c r="I5" s="87"/>
      <c r="J5" s="152" t="s">
        <v>112</v>
      </c>
      <c r="K5" s="152"/>
      <c r="L5" s="152"/>
      <c r="M5" s="152"/>
      <c r="N5" s="152"/>
      <c r="O5" s="87"/>
      <c r="P5" s="152" t="s">
        <v>20</v>
      </c>
      <c r="Q5" s="152"/>
      <c r="R5" s="152"/>
      <c r="U5" s="87"/>
      <c r="V5" s="87"/>
      <c r="W5" s="87"/>
      <c r="X5" s="87"/>
      <c r="Y5" s="87"/>
    </row>
    <row r="6" spans="1:25" s="40" customFormat="1" ht="24" customHeight="1">
      <c r="D6" s="84"/>
      <c r="E6" s="84"/>
      <c r="F6" s="84"/>
      <c r="G6" s="84"/>
      <c r="H6" s="84"/>
      <c r="L6" s="84" t="s">
        <v>162</v>
      </c>
      <c r="M6" s="44"/>
      <c r="N6" s="84"/>
      <c r="O6" s="44"/>
      <c r="P6" s="84"/>
      <c r="Q6" s="44"/>
      <c r="R6" s="84"/>
      <c r="S6" s="44"/>
      <c r="W6" s="84"/>
    </row>
    <row r="7" spans="1:25" s="40" customFormat="1" ht="24" customHeight="1">
      <c r="E7" s="84"/>
      <c r="F7" s="84"/>
      <c r="G7" s="84"/>
      <c r="H7" s="84"/>
      <c r="I7" s="84"/>
      <c r="J7" s="84" t="s">
        <v>162</v>
      </c>
      <c r="K7" s="84"/>
      <c r="L7" s="84" t="s">
        <v>173</v>
      </c>
      <c r="N7" s="84"/>
      <c r="P7" s="84"/>
      <c r="S7" s="44"/>
      <c r="W7" s="84"/>
    </row>
    <row r="8" spans="1:25" s="40" customFormat="1" ht="24" customHeight="1">
      <c r="E8" s="84"/>
      <c r="F8" s="84"/>
      <c r="G8" s="84"/>
      <c r="H8" s="84"/>
      <c r="I8" s="84"/>
      <c r="J8" s="84" t="s">
        <v>163</v>
      </c>
      <c r="K8" s="84"/>
      <c r="L8" s="84" t="s">
        <v>174</v>
      </c>
      <c r="N8" s="84"/>
      <c r="P8" s="84"/>
      <c r="S8" s="44"/>
      <c r="U8" s="44"/>
      <c r="W8" s="84"/>
    </row>
    <row r="9" spans="1:25" s="40" customFormat="1" ht="24" customHeight="1">
      <c r="E9" s="84"/>
      <c r="F9" s="84"/>
      <c r="G9" s="84"/>
      <c r="H9" s="84"/>
      <c r="I9" s="84"/>
      <c r="J9" s="84" t="s">
        <v>164</v>
      </c>
      <c r="K9" s="84"/>
      <c r="L9" s="40" t="s">
        <v>175</v>
      </c>
      <c r="N9" s="84"/>
      <c r="P9" s="84"/>
      <c r="S9" s="44"/>
      <c r="U9" s="44"/>
      <c r="W9" s="84"/>
    </row>
    <row r="10" spans="1:25" s="40" customFormat="1" ht="24" customHeight="1">
      <c r="D10" s="84" t="s">
        <v>1</v>
      </c>
      <c r="E10" s="84"/>
      <c r="F10" s="84"/>
      <c r="G10" s="84"/>
      <c r="H10" s="84" t="s">
        <v>75</v>
      </c>
      <c r="I10" s="84"/>
      <c r="J10" s="84" t="s">
        <v>165</v>
      </c>
      <c r="K10" s="84"/>
      <c r="L10" s="84" t="s">
        <v>165</v>
      </c>
      <c r="N10" s="84"/>
      <c r="P10" s="84"/>
      <c r="R10" s="84"/>
      <c r="S10" s="44"/>
      <c r="T10" s="84" t="s">
        <v>108</v>
      </c>
      <c r="U10" s="44"/>
      <c r="V10" s="40" t="s">
        <v>170</v>
      </c>
      <c r="W10" s="84"/>
    </row>
    <row r="11" spans="1:25" s="40" customFormat="1" ht="24" customHeight="1">
      <c r="D11" s="84" t="s">
        <v>2</v>
      </c>
      <c r="E11" s="84"/>
      <c r="F11" s="40" t="s">
        <v>75</v>
      </c>
      <c r="G11" s="84"/>
      <c r="H11" s="84" t="s">
        <v>76</v>
      </c>
      <c r="I11" s="84"/>
      <c r="J11" s="84" t="s">
        <v>73</v>
      </c>
      <c r="K11" s="84"/>
      <c r="L11" s="84" t="s">
        <v>73</v>
      </c>
      <c r="N11" s="84" t="s">
        <v>166</v>
      </c>
      <c r="P11" s="84"/>
      <c r="S11" s="44"/>
      <c r="T11" s="40" t="s">
        <v>168</v>
      </c>
      <c r="U11" s="44"/>
      <c r="V11" s="40" t="s">
        <v>171</v>
      </c>
      <c r="W11" s="84"/>
    </row>
    <row r="12" spans="1:25" s="40" customFormat="1" ht="24" customHeight="1">
      <c r="B12" s="72" t="s">
        <v>0</v>
      </c>
      <c r="C12" s="84"/>
      <c r="D12" s="84" t="s">
        <v>3</v>
      </c>
      <c r="E12" s="84"/>
      <c r="F12" s="84" t="s">
        <v>179</v>
      </c>
      <c r="G12" s="84"/>
      <c r="H12" s="89" t="s">
        <v>77</v>
      </c>
      <c r="I12" s="84"/>
      <c r="J12" s="84" t="s">
        <v>72</v>
      </c>
      <c r="K12" s="84"/>
      <c r="L12" s="84" t="s">
        <v>72</v>
      </c>
      <c r="N12" s="40" t="s">
        <v>136</v>
      </c>
      <c r="P12" s="40" t="s">
        <v>167</v>
      </c>
      <c r="R12" s="40" t="s">
        <v>4</v>
      </c>
      <c r="T12" s="84" t="s">
        <v>169</v>
      </c>
      <c r="V12" s="40" t="s">
        <v>172</v>
      </c>
      <c r="X12" s="84" t="s">
        <v>26</v>
      </c>
      <c r="Y12" s="84"/>
    </row>
    <row r="13" spans="1:25" s="40" customFormat="1" ht="24" customHeight="1">
      <c r="D13" s="153" t="s">
        <v>84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72"/>
    </row>
    <row r="14" spans="1:25" s="40" customFormat="1" ht="24" customHeight="1">
      <c r="A14" s="90" t="s">
        <v>146</v>
      </c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</row>
    <row r="15" spans="1:25" s="37" customFormat="1" ht="24" customHeight="1">
      <c r="A15" s="38" t="s">
        <v>90</v>
      </c>
      <c r="B15" s="82"/>
      <c r="D15" s="46">
        <v>21183661</v>
      </c>
      <c r="E15" s="46"/>
      <c r="F15" s="46">
        <v>9627913</v>
      </c>
      <c r="G15" s="46"/>
      <c r="H15" s="46">
        <v>890</v>
      </c>
      <c r="I15" s="46"/>
      <c r="J15" s="46">
        <v>-167768</v>
      </c>
      <c r="K15" s="46"/>
      <c r="L15" s="46">
        <v>-7844055</v>
      </c>
      <c r="M15" s="46"/>
      <c r="N15" s="46">
        <f>J15+L15</f>
        <v>-8011823</v>
      </c>
      <c r="O15" s="46"/>
      <c r="P15" s="46">
        <v>1880867</v>
      </c>
      <c r="Q15" s="46"/>
      <c r="R15" s="46">
        <v>11279350</v>
      </c>
      <c r="S15" s="38"/>
      <c r="T15" s="46">
        <f>D15+F15+H15+N15+P15+R15</f>
        <v>35960858</v>
      </c>
      <c r="U15" s="46"/>
      <c r="V15" s="46">
        <v>2</v>
      </c>
      <c r="W15" s="38"/>
      <c r="X15" s="46">
        <f>SUM(T15:V15)</f>
        <v>35960860</v>
      </c>
      <c r="Y15" s="46"/>
    </row>
    <row r="16" spans="1:25" s="37" customFormat="1" ht="24" customHeight="1">
      <c r="A16" s="38"/>
      <c r="B16" s="82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38"/>
      <c r="T16" s="46"/>
      <c r="U16" s="46"/>
      <c r="V16" s="46"/>
      <c r="W16" s="38"/>
      <c r="X16" s="46"/>
      <c r="Y16" s="46"/>
    </row>
    <row r="17" spans="1:28" s="37" customFormat="1" ht="24" customHeight="1">
      <c r="A17" s="38" t="s">
        <v>203</v>
      </c>
      <c r="B17" s="82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38"/>
      <c r="T17" s="46"/>
      <c r="U17" s="46"/>
      <c r="V17" s="46"/>
      <c r="W17" s="38"/>
      <c r="X17" s="46"/>
      <c r="Y17" s="46"/>
    </row>
    <row r="18" spans="1:28" s="37" customFormat="1" ht="24" customHeight="1">
      <c r="A18" s="34" t="s">
        <v>144</v>
      </c>
      <c r="B18" s="39">
        <v>16</v>
      </c>
      <c r="D18" s="7">
        <v>0</v>
      </c>
      <c r="E18" s="46"/>
      <c r="F18" s="7">
        <v>0</v>
      </c>
      <c r="G18" s="46"/>
      <c r="H18" s="7">
        <v>0</v>
      </c>
      <c r="I18" s="46"/>
      <c r="J18" s="7">
        <v>0</v>
      </c>
      <c r="K18" s="46"/>
      <c r="L18" s="7">
        <v>0</v>
      </c>
      <c r="M18" s="46"/>
      <c r="N18" s="58">
        <v>0</v>
      </c>
      <c r="O18" s="46"/>
      <c r="P18" s="7">
        <v>0</v>
      </c>
      <c r="Q18" s="46"/>
      <c r="R18" s="42">
        <f>+'SC - LHFG 11'!N18</f>
        <v>-635508</v>
      </c>
      <c r="S18" s="38"/>
      <c r="T18" s="42">
        <f>D18+F18+H18+N18+P18+R18</f>
        <v>-635508</v>
      </c>
      <c r="U18" s="46"/>
      <c r="V18" s="14">
        <v>-26</v>
      </c>
      <c r="W18" s="38"/>
      <c r="X18" s="7">
        <f>SUM(T18:W18)</f>
        <v>-635534</v>
      </c>
      <c r="Y18" s="7"/>
    </row>
    <row r="19" spans="1:28" s="37" customFormat="1" ht="24" customHeight="1">
      <c r="A19" s="38" t="s">
        <v>204</v>
      </c>
      <c r="B19" s="82"/>
      <c r="D19" s="71">
        <f>D18</f>
        <v>0</v>
      </c>
      <c r="E19" s="46"/>
      <c r="F19" s="71">
        <f>F18</f>
        <v>0</v>
      </c>
      <c r="G19" s="46"/>
      <c r="H19" s="71">
        <f>H18</f>
        <v>0</v>
      </c>
      <c r="I19" s="46"/>
      <c r="J19" s="71">
        <f>J18</f>
        <v>0</v>
      </c>
      <c r="K19" s="46"/>
      <c r="L19" s="71">
        <f>L18</f>
        <v>0</v>
      </c>
      <c r="M19" s="46"/>
      <c r="N19" s="71">
        <f>N18</f>
        <v>0</v>
      </c>
      <c r="O19" s="46"/>
      <c r="P19" s="71">
        <f>P18</f>
        <v>0</v>
      </c>
      <c r="Q19" s="46"/>
      <c r="R19" s="71">
        <f>R18</f>
        <v>-635508</v>
      </c>
      <c r="S19" s="38"/>
      <c r="T19" s="71">
        <f>T18</f>
        <v>-635508</v>
      </c>
      <c r="U19" s="46"/>
      <c r="V19" s="71">
        <f>V18</f>
        <v>-26</v>
      </c>
      <c r="W19" s="38"/>
      <c r="X19" s="71">
        <f>X18</f>
        <v>-635534</v>
      </c>
      <c r="Y19" s="46"/>
    </row>
    <row r="20" spans="1:28" s="37" customFormat="1" ht="24" customHeight="1">
      <c r="A20" s="38"/>
      <c r="B20" s="82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38"/>
      <c r="T20" s="46"/>
      <c r="U20" s="46"/>
      <c r="V20" s="46"/>
      <c r="W20" s="38"/>
      <c r="X20" s="46"/>
      <c r="Y20" s="46"/>
    </row>
    <row r="21" spans="1:28" s="37" customFormat="1" ht="24" customHeight="1">
      <c r="A21" s="38" t="s">
        <v>176</v>
      </c>
      <c r="B21" s="39"/>
      <c r="D21" s="7"/>
      <c r="E21" s="46"/>
      <c r="F21" s="7"/>
      <c r="G21" s="46"/>
      <c r="H21" s="7"/>
      <c r="I21" s="46"/>
      <c r="J21" s="7"/>
      <c r="K21" s="46"/>
      <c r="L21" s="42"/>
      <c r="M21" s="46"/>
      <c r="N21" s="42"/>
      <c r="O21" s="46"/>
      <c r="P21" s="42"/>
      <c r="Q21" s="46"/>
      <c r="R21" s="42"/>
      <c r="S21" s="38"/>
      <c r="T21" s="42"/>
      <c r="U21" s="46"/>
      <c r="V21" s="7"/>
      <c r="W21" s="38"/>
      <c r="X21" s="7"/>
      <c r="Y21" s="7"/>
    </row>
    <row r="22" spans="1:28" s="37" customFormat="1" ht="24" customHeight="1">
      <c r="A22" s="85" t="s">
        <v>206</v>
      </c>
      <c r="B22" s="39"/>
      <c r="D22" s="7">
        <v>0</v>
      </c>
      <c r="E22" s="46"/>
      <c r="F22" s="7">
        <v>0</v>
      </c>
      <c r="G22" s="46"/>
      <c r="H22" s="7">
        <v>0</v>
      </c>
      <c r="I22" s="46"/>
      <c r="J22" s="7">
        <v>0</v>
      </c>
      <c r="K22" s="46"/>
      <c r="L22" s="42">
        <v>0</v>
      </c>
      <c r="M22" s="46"/>
      <c r="N22" s="46">
        <f>J22+L22</f>
        <v>0</v>
      </c>
      <c r="O22" s="46"/>
      <c r="P22" s="42">
        <v>0</v>
      </c>
      <c r="Q22" s="46"/>
      <c r="R22" s="42">
        <f>'PL5-8'!E140</f>
        <v>1470422</v>
      </c>
      <c r="S22" s="38"/>
      <c r="T22" s="42">
        <f>D22+F22+H22+N22+P22+R22</f>
        <v>1470422</v>
      </c>
      <c r="U22" s="46"/>
      <c r="V22" s="7">
        <f>'PL5-8'!E141</f>
        <v>26</v>
      </c>
      <c r="W22" s="38"/>
      <c r="X22" s="42">
        <f>SUM(T22:V22)</f>
        <v>1470448</v>
      </c>
      <c r="Y22" s="42"/>
    </row>
    <row r="23" spans="1:28" s="37" customFormat="1" ht="24" customHeight="1">
      <c r="A23" s="85" t="s">
        <v>207</v>
      </c>
      <c r="B23" s="39"/>
      <c r="D23" s="7">
        <v>0</v>
      </c>
      <c r="E23" s="46"/>
      <c r="F23" s="7">
        <v>0</v>
      </c>
      <c r="G23" s="46"/>
      <c r="H23" s="7">
        <v>0</v>
      </c>
      <c r="I23" s="46"/>
      <c r="J23" s="7">
        <f>'PL5-8'!E127</f>
        <v>610803</v>
      </c>
      <c r="K23" s="46"/>
      <c r="L23" s="42">
        <f>'PL5-8'!E135</f>
        <v>1082072</v>
      </c>
      <c r="M23" s="46"/>
      <c r="N23" s="42">
        <f>J23+L23</f>
        <v>1692875</v>
      </c>
      <c r="O23" s="46"/>
      <c r="P23" s="42">
        <v>0</v>
      </c>
      <c r="Q23" s="46"/>
      <c r="R23" s="42">
        <v>0</v>
      </c>
      <c r="S23" s="38"/>
      <c r="T23" s="42">
        <f>D23+F23+H23+N23+P23+R23</f>
        <v>1692875</v>
      </c>
      <c r="U23" s="46"/>
      <c r="V23" s="7">
        <v>0</v>
      </c>
      <c r="W23" s="38"/>
      <c r="X23" s="7">
        <f>SUM(T23:W23)</f>
        <v>1692875</v>
      </c>
      <c r="Y23" s="7"/>
    </row>
    <row r="24" spans="1:28" s="40" customFormat="1" ht="24" customHeight="1">
      <c r="A24" s="38" t="s">
        <v>177</v>
      </c>
      <c r="B24" s="39"/>
      <c r="C24" s="37"/>
      <c r="D24" s="20">
        <f>D22+D23</f>
        <v>0</v>
      </c>
      <c r="E24" s="46"/>
      <c r="F24" s="20">
        <f>F22+F23</f>
        <v>0</v>
      </c>
      <c r="G24" s="46"/>
      <c r="H24" s="20">
        <f>H22+H23</f>
        <v>0</v>
      </c>
      <c r="I24" s="46"/>
      <c r="J24" s="20">
        <f>J22+J23</f>
        <v>610803</v>
      </c>
      <c r="K24" s="46"/>
      <c r="L24" s="20">
        <f>L22+L23</f>
        <v>1082072</v>
      </c>
      <c r="M24" s="46"/>
      <c r="N24" s="71">
        <f>J24+L24</f>
        <v>1692875</v>
      </c>
      <c r="O24" s="46"/>
      <c r="P24" s="20">
        <f>P22+P23</f>
        <v>0</v>
      </c>
      <c r="Q24" s="46"/>
      <c r="R24" s="20">
        <f>R22+R23</f>
        <v>1470422</v>
      </c>
      <c r="S24" s="38"/>
      <c r="T24" s="71">
        <f>D24+F24+H24+N24+P24+R24</f>
        <v>3163297</v>
      </c>
      <c r="U24" s="46"/>
      <c r="V24" s="20">
        <f>V22+V23</f>
        <v>26</v>
      </c>
      <c r="W24" s="38"/>
      <c r="X24" s="20">
        <f>SUM(T24:W24)</f>
        <v>3163323</v>
      </c>
      <c r="Y24" s="19"/>
      <c r="Z24" s="37"/>
      <c r="AA24" s="37"/>
      <c r="AB24" s="37"/>
    </row>
    <row r="25" spans="1:28" ht="24" customHeight="1">
      <c r="A25" s="38"/>
      <c r="B25" s="39"/>
      <c r="C25" s="37"/>
      <c r="D25" s="7"/>
      <c r="E25" s="46"/>
      <c r="F25" s="7"/>
      <c r="G25" s="46"/>
      <c r="H25" s="7"/>
      <c r="I25" s="46"/>
      <c r="J25" s="7"/>
      <c r="K25" s="46"/>
      <c r="L25" s="42"/>
      <c r="M25" s="46"/>
      <c r="N25" s="42"/>
      <c r="O25" s="46"/>
      <c r="P25" s="42"/>
      <c r="Q25" s="46"/>
      <c r="R25" s="42"/>
      <c r="S25" s="38"/>
      <c r="T25" s="42"/>
      <c r="U25" s="46"/>
      <c r="V25" s="7"/>
      <c r="W25" s="38"/>
      <c r="X25" s="7"/>
      <c r="Y25" s="7"/>
    </row>
    <row r="26" spans="1:28" ht="24" customHeight="1">
      <c r="A26" s="38" t="s">
        <v>178</v>
      </c>
      <c r="B26" s="39">
        <v>8.1</v>
      </c>
      <c r="C26" s="37"/>
      <c r="D26" s="91">
        <v>0</v>
      </c>
      <c r="E26" s="46"/>
      <c r="F26" s="91">
        <v>0</v>
      </c>
      <c r="G26" s="46"/>
      <c r="H26" s="91">
        <v>0</v>
      </c>
      <c r="I26" s="46"/>
      <c r="J26" s="91">
        <v>0</v>
      </c>
      <c r="K26" s="46"/>
      <c r="L26" s="92">
        <v>1402629</v>
      </c>
      <c r="M26" s="46"/>
      <c r="N26" s="92">
        <f>J26+L26</f>
        <v>1402629</v>
      </c>
      <c r="O26" s="46"/>
      <c r="P26" s="92">
        <v>0</v>
      </c>
      <c r="Q26" s="46"/>
      <c r="R26" s="92">
        <f>-N26</f>
        <v>-1402629</v>
      </c>
      <c r="S26" s="38"/>
      <c r="T26" s="92">
        <f>D26+F26+H26+N26+P26+R26</f>
        <v>0</v>
      </c>
      <c r="U26" s="46"/>
      <c r="V26" s="91">
        <v>0</v>
      </c>
      <c r="W26" s="38"/>
      <c r="X26" s="91">
        <f>SUM(T26:W26)</f>
        <v>0</v>
      </c>
      <c r="Y26" s="7"/>
    </row>
    <row r="27" spans="1:28" ht="24" customHeight="1">
      <c r="A27" s="38"/>
      <c r="B27" s="39"/>
      <c r="C27" s="37"/>
      <c r="D27" s="7"/>
      <c r="E27" s="46"/>
      <c r="F27" s="7"/>
      <c r="G27" s="46"/>
      <c r="H27" s="7"/>
      <c r="I27" s="46"/>
      <c r="J27" s="7"/>
      <c r="K27" s="46"/>
      <c r="L27" s="42"/>
      <c r="M27" s="46"/>
      <c r="N27" s="42"/>
      <c r="O27" s="46"/>
      <c r="P27" s="42"/>
      <c r="Q27" s="46"/>
      <c r="R27" s="42"/>
      <c r="S27" s="38"/>
      <c r="T27" s="42"/>
      <c r="U27" s="46"/>
      <c r="V27" s="7"/>
      <c r="W27" s="38"/>
      <c r="X27" s="7"/>
      <c r="Y27" s="7"/>
    </row>
    <row r="28" spans="1:28" ht="24" customHeight="1" thickBot="1">
      <c r="A28" s="38" t="s">
        <v>149</v>
      </c>
      <c r="B28" s="38"/>
      <c r="C28" s="38"/>
      <c r="D28" s="93">
        <f>D15+D19+D24+D26</f>
        <v>21183661</v>
      </c>
      <c r="E28" s="46"/>
      <c r="F28" s="93">
        <f>F15+F19+F24+F26</f>
        <v>9627913</v>
      </c>
      <c r="G28" s="46"/>
      <c r="H28" s="93">
        <f>H15+H19+H24+H26</f>
        <v>890</v>
      </c>
      <c r="I28" s="46"/>
      <c r="J28" s="93">
        <f>J15+J19+J24+J26</f>
        <v>443035</v>
      </c>
      <c r="K28" s="46"/>
      <c r="L28" s="93">
        <f>L15+L19+L24+L26</f>
        <v>-5359354</v>
      </c>
      <c r="M28" s="46"/>
      <c r="N28" s="93">
        <f>N15+N19+N24+N26</f>
        <v>-4916319</v>
      </c>
      <c r="O28" s="46"/>
      <c r="P28" s="93">
        <f>P15+P19+P24+P26</f>
        <v>1880867</v>
      </c>
      <c r="Q28" s="46"/>
      <c r="R28" s="93">
        <f>R15+R19+R24+R26</f>
        <v>10711635</v>
      </c>
      <c r="S28" s="46"/>
      <c r="T28" s="93">
        <f>T15+T19+T24+T26</f>
        <v>38488647</v>
      </c>
      <c r="U28" s="46"/>
      <c r="V28" s="93">
        <f>V15+V19+V24+V26</f>
        <v>2</v>
      </c>
      <c r="W28" s="46"/>
      <c r="X28" s="93">
        <f>X15+X19+X24+X26</f>
        <v>38488649</v>
      </c>
      <c r="Y28" s="46"/>
    </row>
    <row r="29" spans="1:28" ht="24" customHeight="1" thickTop="1">
      <c r="A29" s="38"/>
      <c r="B29" s="38"/>
      <c r="C29" s="38"/>
      <c r="D29" s="83">
        <f>+D28-'BS3-4'!$E60</f>
        <v>0</v>
      </c>
      <c r="E29" s="46"/>
      <c r="F29" s="83">
        <f>+F28-'BS3-4'!$E61</f>
        <v>0</v>
      </c>
      <c r="G29" s="46"/>
      <c r="H29" s="83">
        <f>+H28-'BS3-4'!$E62</f>
        <v>0</v>
      </c>
      <c r="I29" s="46"/>
      <c r="J29" s="46"/>
      <c r="K29" s="46"/>
      <c r="L29" s="46"/>
      <c r="M29" s="46"/>
      <c r="N29" s="83">
        <f>+N28-'BS3-4'!$E63</f>
        <v>0</v>
      </c>
      <c r="O29" s="46"/>
      <c r="P29" s="83">
        <f>+P28-'BS3-4'!$E66</f>
        <v>0</v>
      </c>
      <c r="Q29" s="46"/>
      <c r="R29" s="83">
        <f>+R28-'BS3-4'!$E67</f>
        <v>0</v>
      </c>
      <c r="S29" s="46"/>
      <c r="T29" s="83">
        <f>+T28-'BS3-4'!$E68</f>
        <v>0</v>
      </c>
      <c r="U29" s="46"/>
      <c r="V29" s="83">
        <f>+V28-'BS3-4'!$E69</f>
        <v>0</v>
      </c>
      <c r="W29" s="46"/>
      <c r="X29" s="83">
        <f>+X28-'BS3-4'!$E70</f>
        <v>0</v>
      </c>
      <c r="Y29" s="46"/>
    </row>
    <row r="30" spans="1:28">
      <c r="B30" s="39"/>
      <c r="C30" s="40"/>
      <c r="D30" s="42"/>
      <c r="E30" s="43"/>
      <c r="F30" s="42"/>
      <c r="G30" s="43"/>
      <c r="H30" s="42"/>
      <c r="I30" s="43"/>
      <c r="J30" s="42"/>
      <c r="K30" s="43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</row>
    <row r="40" spans="4:25" ht="23.9" customHeight="1"/>
    <row r="41" spans="4:25" ht="23.9" customHeight="1"/>
    <row r="42" spans="4:25" ht="23.9" customHeight="1"/>
    <row r="43" spans="4:25" ht="23.9" customHeight="1"/>
    <row r="44" spans="4:25" ht="23.9" customHeight="1"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</row>
    <row r="45" spans="4:25" ht="23.9" customHeight="1"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</row>
    <row r="46" spans="4:25" ht="23.9" customHeight="1"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</row>
    <row r="47" spans="4:25" ht="23.9" customHeight="1"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</row>
    <row r="48" spans="4:25" ht="23.9" customHeight="1"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</row>
    <row r="49" spans="4:25" ht="23.9" customHeight="1"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</row>
    <row r="50" spans="4:25"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</row>
    <row r="51" spans="4:25"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</row>
    <row r="52" spans="4:25"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</row>
    <row r="53" spans="4:25"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</row>
  </sheetData>
  <mergeCells count="4">
    <mergeCell ref="D4:X4"/>
    <mergeCell ref="J5:N5"/>
    <mergeCell ref="P5:R5"/>
    <mergeCell ref="D13:X13"/>
  </mergeCells>
  <pageMargins left="0.7" right="0.5" top="0.48" bottom="0.5" header="0.5" footer="0.5"/>
  <pageSetup paperSize="9" scale="56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24" max="2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70E32-BBEE-47D7-88E7-601A59321410}">
  <sheetPr>
    <tabColor theme="0" tint="-0.249977111117893"/>
  </sheetPr>
  <dimension ref="A1:AA52"/>
  <sheetViews>
    <sheetView showGridLines="0" view="pageBreakPreview" topLeftCell="B18" zoomScale="70" zoomScaleNormal="70" zoomScaleSheetLayoutView="70" zoomScalePageLayoutView="40" workbookViewId="0">
      <selection activeCell="B27" sqref="B27"/>
    </sheetView>
  </sheetViews>
  <sheetFormatPr defaultColWidth="10.81640625" defaultRowHeight="23.9" customHeight="1"/>
  <cols>
    <col min="1" max="1" width="56.08984375" style="34" customWidth="1"/>
    <col min="2" max="2" width="9.7265625" style="34" customWidth="1"/>
    <col min="3" max="3" width="2.36328125" style="34" customWidth="1"/>
    <col min="4" max="4" width="13.54296875" style="44" customWidth="1"/>
    <col min="5" max="5" width="1.1796875" style="34" customWidth="1"/>
    <col min="6" max="6" width="13.54296875" style="44" customWidth="1"/>
    <col min="7" max="7" width="1.1796875" style="44" customWidth="1"/>
    <col min="8" max="8" width="15.453125" style="44" customWidth="1"/>
    <col min="9" max="9" width="1.1796875" style="44" customWidth="1"/>
    <col min="10" max="10" width="18.1796875" style="44" customWidth="1"/>
    <col min="11" max="11" width="1.1796875" style="44" customWidth="1"/>
    <col min="12" max="12" width="18.1796875" style="44" customWidth="1"/>
    <col min="13" max="13" width="1.1796875" style="34" customWidth="1"/>
    <col min="14" max="14" width="13.54296875" style="44" customWidth="1"/>
    <col min="15" max="15" width="1.1796875" style="34" customWidth="1"/>
    <col min="16" max="16" width="13.54296875" style="44" customWidth="1"/>
    <col min="17" max="17" width="1.1796875" style="34" customWidth="1"/>
    <col min="18" max="18" width="13.54296875" style="44" customWidth="1"/>
    <col min="19" max="19" width="1.1796875" style="44" customWidth="1"/>
    <col min="20" max="20" width="14.26953125" style="44" customWidth="1"/>
    <col min="21" max="21" width="1.1796875" style="44" customWidth="1"/>
    <col min="22" max="22" width="14.26953125" style="44" customWidth="1"/>
    <col min="23" max="23" width="1.1796875" style="34" customWidth="1"/>
    <col min="24" max="24" width="13.54296875" style="34" customWidth="1"/>
    <col min="25" max="25" width="1.1796875" style="34" customWidth="1"/>
    <col min="26" max="16384" width="10.81640625" style="34"/>
  </cols>
  <sheetData>
    <row r="1" spans="1:24" s="85" customFormat="1" ht="24" customHeight="1">
      <c r="A1" s="27" t="s">
        <v>135</v>
      </c>
      <c r="B1" s="40"/>
      <c r="C1" s="40"/>
      <c r="D1" s="40"/>
      <c r="E1" s="84"/>
      <c r="F1" s="40"/>
      <c r="G1" s="40"/>
      <c r="H1" s="40"/>
      <c r="J1" s="40"/>
    </row>
    <row r="2" spans="1:24" s="85" customFormat="1" ht="24" customHeight="1">
      <c r="A2" s="33" t="s">
        <v>180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</row>
    <row r="3" spans="1:24" s="85" customFormat="1" ht="24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</row>
    <row r="4" spans="1:24" ht="24" customHeight="1">
      <c r="D4" s="151" t="s">
        <v>24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</row>
    <row r="5" spans="1:24" ht="24" customHeight="1">
      <c r="D5" s="87"/>
      <c r="E5" s="87"/>
      <c r="F5" s="87"/>
      <c r="G5" s="87"/>
      <c r="H5" s="87"/>
      <c r="I5" s="87"/>
      <c r="J5" s="152" t="s">
        <v>112</v>
      </c>
      <c r="K5" s="152"/>
      <c r="L5" s="152"/>
      <c r="M5" s="152"/>
      <c r="N5" s="152"/>
      <c r="O5" s="87"/>
      <c r="P5" s="152" t="s">
        <v>20</v>
      </c>
      <c r="Q5" s="152"/>
      <c r="R5" s="152"/>
      <c r="U5" s="87"/>
      <c r="V5" s="87"/>
      <c r="W5" s="87"/>
      <c r="X5" s="87"/>
    </row>
    <row r="6" spans="1:24" s="40" customFormat="1" ht="24" customHeight="1">
      <c r="D6" s="84"/>
      <c r="E6" s="84"/>
      <c r="F6" s="84"/>
      <c r="G6" s="84"/>
      <c r="H6" s="84"/>
      <c r="L6" s="84" t="s">
        <v>162</v>
      </c>
      <c r="M6" s="44"/>
      <c r="N6" s="84"/>
      <c r="O6" s="44"/>
      <c r="P6" s="84"/>
      <c r="Q6" s="44"/>
      <c r="R6" s="84"/>
      <c r="S6" s="44"/>
      <c r="W6" s="84"/>
    </row>
    <row r="7" spans="1:24" s="40" customFormat="1" ht="24" customHeight="1">
      <c r="E7" s="84"/>
      <c r="F7" s="84"/>
      <c r="G7" s="84"/>
      <c r="H7" s="84"/>
      <c r="I7" s="84"/>
      <c r="J7" s="84" t="s">
        <v>162</v>
      </c>
      <c r="K7" s="84"/>
      <c r="L7" s="84" t="s">
        <v>173</v>
      </c>
      <c r="N7" s="84"/>
      <c r="P7" s="84"/>
      <c r="S7" s="44"/>
      <c r="W7" s="84"/>
    </row>
    <row r="8" spans="1:24" s="40" customFormat="1" ht="24" customHeight="1">
      <c r="E8" s="84"/>
      <c r="F8" s="84"/>
      <c r="G8" s="84"/>
      <c r="H8" s="84"/>
      <c r="I8" s="84"/>
      <c r="J8" s="84" t="s">
        <v>163</v>
      </c>
      <c r="K8" s="84"/>
      <c r="L8" s="84" t="s">
        <v>174</v>
      </c>
      <c r="N8" s="84"/>
      <c r="P8" s="84"/>
      <c r="S8" s="44"/>
      <c r="U8" s="44"/>
      <c r="W8" s="84"/>
    </row>
    <row r="9" spans="1:24" s="40" customFormat="1" ht="24" customHeight="1">
      <c r="E9" s="84"/>
      <c r="F9" s="84"/>
      <c r="G9" s="84"/>
      <c r="H9" s="84"/>
      <c r="I9" s="84"/>
      <c r="J9" s="84" t="s">
        <v>164</v>
      </c>
      <c r="K9" s="84"/>
      <c r="L9" s="40" t="s">
        <v>175</v>
      </c>
      <c r="N9" s="84"/>
      <c r="P9" s="84"/>
      <c r="S9" s="44"/>
      <c r="U9" s="44"/>
      <c r="W9" s="84"/>
    </row>
    <row r="10" spans="1:24" s="40" customFormat="1" ht="24" customHeight="1">
      <c r="D10" s="84" t="s">
        <v>1</v>
      </c>
      <c r="E10" s="84"/>
      <c r="F10" s="84"/>
      <c r="G10" s="84"/>
      <c r="H10" s="84" t="s">
        <v>75</v>
      </c>
      <c r="I10" s="84"/>
      <c r="J10" s="84" t="s">
        <v>165</v>
      </c>
      <c r="K10" s="84"/>
      <c r="L10" s="84" t="s">
        <v>165</v>
      </c>
      <c r="N10" s="84"/>
      <c r="P10" s="84"/>
      <c r="R10" s="84"/>
      <c r="S10" s="44"/>
      <c r="T10" s="84" t="s">
        <v>108</v>
      </c>
      <c r="U10" s="44"/>
      <c r="V10" s="40" t="s">
        <v>170</v>
      </c>
      <c r="W10" s="84"/>
    </row>
    <row r="11" spans="1:24" s="40" customFormat="1" ht="24" customHeight="1">
      <c r="D11" s="84" t="s">
        <v>2</v>
      </c>
      <c r="E11" s="84"/>
      <c r="F11" s="40" t="s">
        <v>75</v>
      </c>
      <c r="G11" s="84"/>
      <c r="H11" s="84" t="s">
        <v>76</v>
      </c>
      <c r="I11" s="84"/>
      <c r="J11" s="84" t="s">
        <v>73</v>
      </c>
      <c r="K11" s="84"/>
      <c r="L11" s="84" t="s">
        <v>73</v>
      </c>
      <c r="N11" s="84" t="s">
        <v>166</v>
      </c>
      <c r="P11" s="84"/>
      <c r="S11" s="44"/>
      <c r="T11" s="40" t="s">
        <v>168</v>
      </c>
      <c r="U11" s="44"/>
      <c r="V11" s="40" t="s">
        <v>171</v>
      </c>
      <c r="W11" s="84"/>
    </row>
    <row r="12" spans="1:24" s="40" customFormat="1" ht="24" customHeight="1">
      <c r="B12" s="72" t="s">
        <v>0</v>
      </c>
      <c r="C12" s="84"/>
      <c r="D12" s="84" t="s">
        <v>3</v>
      </c>
      <c r="E12" s="84"/>
      <c r="F12" s="84" t="s">
        <v>179</v>
      </c>
      <c r="G12" s="84"/>
      <c r="H12" s="89" t="s">
        <v>77</v>
      </c>
      <c r="I12" s="84"/>
      <c r="J12" s="84" t="s">
        <v>72</v>
      </c>
      <c r="K12" s="84"/>
      <c r="L12" s="84" t="s">
        <v>72</v>
      </c>
      <c r="N12" s="40" t="s">
        <v>136</v>
      </c>
      <c r="P12" s="40" t="s">
        <v>167</v>
      </c>
      <c r="R12" s="40" t="s">
        <v>4</v>
      </c>
      <c r="T12" s="84" t="s">
        <v>169</v>
      </c>
      <c r="V12" s="40" t="s">
        <v>172</v>
      </c>
      <c r="X12" s="84" t="s">
        <v>26</v>
      </c>
    </row>
    <row r="13" spans="1:24" s="40" customFormat="1" ht="24" customHeight="1">
      <c r="D13" s="153" t="s">
        <v>84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</row>
    <row r="14" spans="1:24" s="40" customFormat="1" ht="24" customHeight="1">
      <c r="A14" s="90" t="s">
        <v>147</v>
      </c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</row>
    <row r="15" spans="1:24" s="37" customFormat="1" ht="24" customHeight="1">
      <c r="A15" s="38" t="s">
        <v>80</v>
      </c>
      <c r="B15" s="82"/>
      <c r="D15" s="46">
        <v>21183661</v>
      </c>
      <c r="E15" s="46"/>
      <c r="F15" s="46">
        <v>9627913</v>
      </c>
      <c r="G15" s="46"/>
      <c r="H15" s="46">
        <v>890</v>
      </c>
      <c r="I15" s="46"/>
      <c r="J15" s="46">
        <v>-414166</v>
      </c>
      <c r="K15" s="46"/>
      <c r="L15" s="46">
        <v>-6378973</v>
      </c>
      <c r="M15" s="46"/>
      <c r="N15" s="46">
        <f>J15+L15</f>
        <v>-6793139</v>
      </c>
      <c r="O15" s="46"/>
      <c r="P15" s="46">
        <v>1751367</v>
      </c>
      <c r="Q15" s="46"/>
      <c r="R15" s="46">
        <v>11099891</v>
      </c>
      <c r="S15" s="38"/>
      <c r="T15" s="46">
        <f>D15+F15+H15+N15+P15+R15</f>
        <v>36870583</v>
      </c>
      <c r="U15" s="46"/>
      <c r="V15" s="46">
        <v>2</v>
      </c>
      <c r="W15" s="38"/>
      <c r="X15" s="46">
        <f>SUM(T15:V15)</f>
        <v>36870585</v>
      </c>
    </row>
    <row r="16" spans="1:24" s="37" customFormat="1" ht="24" customHeight="1">
      <c r="A16" s="38"/>
      <c r="B16" s="82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38"/>
      <c r="T16" s="46"/>
      <c r="U16" s="46"/>
      <c r="V16" s="46"/>
      <c r="W16" s="38"/>
      <c r="X16" s="46"/>
    </row>
    <row r="17" spans="1:27" s="37" customFormat="1" ht="24" customHeight="1">
      <c r="A17" s="38" t="s">
        <v>203</v>
      </c>
      <c r="B17" s="82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38"/>
      <c r="T17" s="46"/>
      <c r="U17" s="46"/>
      <c r="V17" s="46"/>
      <c r="W17" s="38"/>
      <c r="X17" s="46"/>
    </row>
    <row r="18" spans="1:27" s="37" customFormat="1" ht="24" customHeight="1">
      <c r="A18" s="34" t="s">
        <v>144</v>
      </c>
      <c r="B18" s="39">
        <v>16</v>
      </c>
      <c r="D18" s="7">
        <v>0</v>
      </c>
      <c r="E18" s="46"/>
      <c r="F18" s="7">
        <v>0</v>
      </c>
      <c r="G18" s="46"/>
      <c r="H18" s="7">
        <v>0</v>
      </c>
      <c r="I18" s="46"/>
      <c r="J18" s="7">
        <v>0</v>
      </c>
      <c r="K18" s="46"/>
      <c r="L18" s="7">
        <v>0</v>
      </c>
      <c r="M18" s="46"/>
      <c r="N18" s="58">
        <v>0</v>
      </c>
      <c r="O18" s="46"/>
      <c r="P18" s="7">
        <v>0</v>
      </c>
      <c r="Q18" s="46"/>
      <c r="R18" s="42">
        <v>-211836</v>
      </c>
      <c r="S18" s="38"/>
      <c r="T18" s="42">
        <f>D18+F18+H18+N18+P18+R18</f>
        <v>-211836</v>
      </c>
      <c r="U18" s="46"/>
      <c r="V18" s="14">
        <v>-26</v>
      </c>
      <c r="W18" s="38"/>
      <c r="X18" s="7">
        <f>SUM(T18:W18)</f>
        <v>-211862</v>
      </c>
    </row>
    <row r="19" spans="1:27" s="37" customFormat="1" ht="24" customHeight="1">
      <c r="A19" s="38" t="s">
        <v>204</v>
      </c>
      <c r="B19" s="82"/>
      <c r="D19" s="71">
        <v>0</v>
      </c>
      <c r="E19" s="46"/>
      <c r="F19" s="71">
        <v>0</v>
      </c>
      <c r="G19" s="46"/>
      <c r="H19" s="71">
        <v>0</v>
      </c>
      <c r="I19" s="46"/>
      <c r="J19" s="71">
        <v>0</v>
      </c>
      <c r="K19" s="46"/>
      <c r="L19" s="71">
        <v>0</v>
      </c>
      <c r="M19" s="46"/>
      <c r="N19" s="71">
        <v>0</v>
      </c>
      <c r="O19" s="46"/>
      <c r="P19" s="71">
        <v>0</v>
      </c>
      <c r="Q19" s="46"/>
      <c r="R19" s="20">
        <f>R17+R18</f>
        <v>-211836</v>
      </c>
      <c r="S19" s="38"/>
      <c r="T19" s="71">
        <f>D19+F19+H19+N19+P19+R19</f>
        <v>-211836</v>
      </c>
      <c r="U19" s="46"/>
      <c r="V19" s="71">
        <v>-26</v>
      </c>
      <c r="W19" s="38"/>
      <c r="X19" s="20">
        <f>SUM(T19:W19)</f>
        <v>-211862</v>
      </c>
    </row>
    <row r="20" spans="1:27" s="37" customFormat="1" ht="24" customHeight="1">
      <c r="A20" s="38"/>
      <c r="B20" s="82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38"/>
      <c r="T20" s="46"/>
      <c r="U20" s="46"/>
      <c r="V20" s="46"/>
      <c r="W20" s="38"/>
      <c r="X20" s="46"/>
    </row>
    <row r="21" spans="1:27" s="37" customFormat="1" ht="24" customHeight="1">
      <c r="A21" s="38" t="s">
        <v>176</v>
      </c>
      <c r="B21" s="39"/>
      <c r="D21" s="7"/>
      <c r="E21" s="46"/>
      <c r="F21" s="7"/>
      <c r="G21" s="46"/>
      <c r="H21" s="7"/>
      <c r="I21" s="46"/>
      <c r="J21" s="7"/>
      <c r="K21" s="46"/>
      <c r="L21" s="42"/>
      <c r="M21" s="46"/>
      <c r="N21" s="42"/>
      <c r="O21" s="46"/>
      <c r="P21" s="42"/>
      <c r="Q21" s="46"/>
      <c r="R21" s="42"/>
      <c r="S21" s="38"/>
      <c r="T21" s="42"/>
      <c r="U21" s="46"/>
      <c r="V21" s="7"/>
      <c r="W21" s="38"/>
      <c r="X21" s="7"/>
    </row>
    <row r="22" spans="1:27" s="37" customFormat="1" ht="24" customHeight="1">
      <c r="A22" s="85" t="s">
        <v>206</v>
      </c>
      <c r="B22" s="39"/>
      <c r="D22" s="7">
        <v>0</v>
      </c>
      <c r="E22" s="46"/>
      <c r="F22" s="7">
        <v>0</v>
      </c>
      <c r="G22" s="46"/>
      <c r="H22" s="7">
        <v>0</v>
      </c>
      <c r="I22" s="46"/>
      <c r="J22" s="7">
        <v>0</v>
      </c>
      <c r="K22" s="46"/>
      <c r="L22" s="42">
        <v>0</v>
      </c>
      <c r="M22" s="46"/>
      <c r="N22" s="46">
        <f>J22+L22</f>
        <v>0</v>
      </c>
      <c r="O22" s="46"/>
      <c r="P22" s="42">
        <v>0</v>
      </c>
      <c r="Q22" s="46"/>
      <c r="R22" s="42">
        <f>'PL5-8'!G140</f>
        <v>1744582</v>
      </c>
      <c r="S22" s="38"/>
      <c r="T22" s="42">
        <f>D22+F22+H22+N22+P22+R22</f>
        <v>1744582</v>
      </c>
      <c r="U22" s="46"/>
      <c r="V22" s="7">
        <f>'PL5-8'!G141</f>
        <v>26</v>
      </c>
      <c r="W22" s="38"/>
      <c r="X22" s="42">
        <f>SUM(T22:V22)</f>
        <v>1744608</v>
      </c>
    </row>
    <row r="23" spans="1:27" s="37" customFormat="1" ht="24" customHeight="1">
      <c r="A23" s="85" t="s">
        <v>207</v>
      </c>
      <c r="B23" s="39"/>
      <c r="D23" s="7">
        <v>0</v>
      </c>
      <c r="E23" s="46"/>
      <c r="F23" s="7">
        <v>0</v>
      </c>
      <c r="G23" s="46"/>
      <c r="H23" s="7">
        <v>0</v>
      </c>
      <c r="I23" s="46"/>
      <c r="J23" s="7">
        <f>'PL5-8'!G127</f>
        <v>-367806</v>
      </c>
      <c r="K23" s="46"/>
      <c r="L23" s="42">
        <f>'PL5-8'!G135</f>
        <v>-2688213</v>
      </c>
      <c r="M23" s="46"/>
      <c r="N23" s="42">
        <f>J23+L23</f>
        <v>-3056019</v>
      </c>
      <c r="O23" s="46"/>
      <c r="P23" s="42">
        <v>0</v>
      </c>
      <c r="Q23" s="46"/>
      <c r="R23" s="42">
        <v>0</v>
      </c>
      <c r="S23" s="38"/>
      <c r="T23" s="42">
        <f>D23+F23+H23+N23+P23+R23</f>
        <v>-3056019</v>
      </c>
      <c r="U23" s="46"/>
      <c r="V23" s="7">
        <v>0</v>
      </c>
      <c r="W23" s="38"/>
      <c r="X23" s="7">
        <f>SUM(T23:W23)</f>
        <v>-3056019</v>
      </c>
    </row>
    <row r="24" spans="1:27" s="37" customFormat="1" ht="24" customHeight="1">
      <c r="A24" s="38" t="s">
        <v>177</v>
      </c>
      <c r="B24" s="39"/>
      <c r="D24" s="20">
        <f>D22+D23</f>
        <v>0</v>
      </c>
      <c r="E24" s="46"/>
      <c r="F24" s="20">
        <f>F22+F23</f>
        <v>0</v>
      </c>
      <c r="G24" s="46"/>
      <c r="H24" s="20">
        <f>H22+H23</f>
        <v>0</v>
      </c>
      <c r="I24" s="46"/>
      <c r="J24" s="20">
        <f>J22+J23</f>
        <v>-367806</v>
      </c>
      <c r="K24" s="46"/>
      <c r="L24" s="20">
        <f>L22+L23</f>
        <v>-2688213</v>
      </c>
      <c r="M24" s="46"/>
      <c r="N24" s="71">
        <f>J24+L24</f>
        <v>-3056019</v>
      </c>
      <c r="O24" s="46"/>
      <c r="P24" s="20">
        <f>P22+P23</f>
        <v>0</v>
      </c>
      <c r="Q24" s="46"/>
      <c r="R24" s="20">
        <f>R22+R23</f>
        <v>1744582</v>
      </c>
      <c r="S24" s="38"/>
      <c r="T24" s="71">
        <f>D24+F24+H24+N24+P24+R24</f>
        <v>-1311437</v>
      </c>
      <c r="U24" s="46"/>
      <c r="V24" s="20">
        <f>V22+V23</f>
        <v>26</v>
      </c>
      <c r="W24" s="38"/>
      <c r="X24" s="20">
        <f>SUM(T24:W24)</f>
        <v>-1311411</v>
      </c>
    </row>
    <row r="25" spans="1:27" s="37" customFormat="1" ht="24" customHeight="1">
      <c r="A25" s="38"/>
      <c r="B25" s="39"/>
      <c r="D25" s="7"/>
      <c r="E25" s="46"/>
      <c r="F25" s="7"/>
      <c r="G25" s="46"/>
      <c r="H25" s="7"/>
      <c r="I25" s="46"/>
      <c r="J25" s="7"/>
      <c r="K25" s="46"/>
      <c r="L25" s="42"/>
      <c r="M25" s="46"/>
      <c r="N25" s="42"/>
      <c r="O25" s="46"/>
      <c r="P25" s="42"/>
      <c r="Q25" s="46"/>
      <c r="R25" s="42"/>
      <c r="S25" s="38"/>
      <c r="T25" s="42"/>
      <c r="U25" s="46"/>
      <c r="V25" s="7"/>
      <c r="W25" s="38"/>
      <c r="X25" s="7"/>
    </row>
    <row r="26" spans="1:27" s="37" customFormat="1" ht="24" customHeight="1">
      <c r="A26" s="38" t="s">
        <v>178</v>
      </c>
      <c r="B26" s="39">
        <v>8.1</v>
      </c>
      <c r="D26" s="91">
        <v>0</v>
      </c>
      <c r="E26" s="46"/>
      <c r="F26" s="91">
        <v>0</v>
      </c>
      <c r="G26" s="46"/>
      <c r="H26" s="91">
        <v>0</v>
      </c>
      <c r="I26" s="46"/>
      <c r="J26" s="91">
        <v>0</v>
      </c>
      <c r="K26" s="46"/>
      <c r="L26" s="92">
        <v>1308904</v>
      </c>
      <c r="M26" s="46"/>
      <c r="N26" s="92">
        <f>J26+L26</f>
        <v>1308904</v>
      </c>
      <c r="O26" s="46"/>
      <c r="P26" s="92">
        <v>0</v>
      </c>
      <c r="Q26" s="46"/>
      <c r="R26" s="92">
        <f>-N26</f>
        <v>-1308904</v>
      </c>
      <c r="S26" s="38"/>
      <c r="T26" s="92">
        <f>D26+F26+H26+N26+P26+R26</f>
        <v>0</v>
      </c>
      <c r="U26" s="46"/>
      <c r="V26" s="91">
        <v>0</v>
      </c>
      <c r="W26" s="38"/>
      <c r="X26" s="91">
        <f>SUM(T26:W26)</f>
        <v>0</v>
      </c>
    </row>
    <row r="27" spans="1:27" s="37" customFormat="1" ht="24" customHeight="1">
      <c r="A27" s="38"/>
      <c r="B27" s="39"/>
      <c r="D27" s="7"/>
      <c r="E27" s="46"/>
      <c r="F27" s="7"/>
      <c r="G27" s="46"/>
      <c r="H27" s="7"/>
      <c r="I27" s="46"/>
      <c r="J27" s="7"/>
      <c r="K27" s="46"/>
      <c r="L27" s="42"/>
      <c r="M27" s="46"/>
      <c r="N27" s="42"/>
      <c r="O27" s="46"/>
      <c r="P27" s="42"/>
      <c r="Q27" s="46"/>
      <c r="R27" s="42"/>
      <c r="S27" s="38"/>
      <c r="T27" s="42"/>
      <c r="U27" s="46"/>
      <c r="V27" s="7"/>
      <c r="W27" s="38"/>
      <c r="X27" s="7"/>
    </row>
    <row r="28" spans="1:27" s="40" customFormat="1" ht="24" customHeight="1" thickBot="1">
      <c r="A28" s="38" t="s">
        <v>148</v>
      </c>
      <c r="B28" s="38"/>
      <c r="C28" s="38"/>
      <c r="D28" s="93">
        <f>D15+D19+D24+D26</f>
        <v>21183661</v>
      </c>
      <c r="E28" s="46"/>
      <c r="F28" s="93">
        <f>F15+F19+F24+F26</f>
        <v>9627913</v>
      </c>
      <c r="G28" s="46"/>
      <c r="H28" s="93">
        <f>H15+H19+H24+H26</f>
        <v>890</v>
      </c>
      <c r="I28" s="46"/>
      <c r="J28" s="93">
        <f>J15+J19+J24+J26</f>
        <v>-781972</v>
      </c>
      <c r="K28" s="46"/>
      <c r="L28" s="93">
        <f>L15+L19+L24+L26</f>
        <v>-7758282</v>
      </c>
      <c r="M28" s="46"/>
      <c r="N28" s="93">
        <f>N15+N19+N24+N26</f>
        <v>-8540254</v>
      </c>
      <c r="O28" s="46"/>
      <c r="P28" s="93">
        <f>P15+P19+P24+P26</f>
        <v>1751367</v>
      </c>
      <c r="Q28" s="46"/>
      <c r="R28" s="93">
        <f>R15+R19+R24+R26</f>
        <v>11323733</v>
      </c>
      <c r="S28" s="46"/>
      <c r="T28" s="93">
        <f>T15+T19+T24+T26</f>
        <v>35347310</v>
      </c>
      <c r="U28" s="46"/>
      <c r="V28" s="93">
        <f>V15+V19+V24+V26</f>
        <v>2</v>
      </c>
      <c r="W28" s="46"/>
      <c r="X28" s="93">
        <f>X15+X19+X24+X26</f>
        <v>35347312</v>
      </c>
      <c r="Y28" s="37"/>
      <c r="Z28" s="37"/>
      <c r="AA28" s="37"/>
    </row>
    <row r="29" spans="1:27" ht="24" customHeight="1" thickTop="1">
      <c r="B29" s="39"/>
      <c r="C29" s="40"/>
      <c r="D29" s="42"/>
      <c r="E29" s="43"/>
      <c r="F29" s="42"/>
      <c r="G29" s="43"/>
      <c r="H29" s="42"/>
      <c r="I29" s="43"/>
      <c r="J29" s="42"/>
      <c r="K29" s="43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43" spans="4:24" ht="23.9" customHeight="1"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</row>
    <row r="44" spans="4:24" ht="23.9" customHeight="1"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</row>
    <row r="45" spans="4:24" ht="23.9" customHeight="1"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</row>
    <row r="46" spans="4:24" ht="23.9" customHeight="1"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</row>
    <row r="47" spans="4:24" ht="23.9" customHeight="1"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</row>
    <row r="48" spans="4:24" ht="23.9" customHeight="1"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</row>
    <row r="49" spans="4:24" ht="23.9" customHeight="1"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</row>
    <row r="50" spans="4:24" ht="23.9" customHeight="1"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</row>
    <row r="51" spans="4:24" ht="23.9" customHeight="1"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</row>
    <row r="52" spans="4:24" ht="23.9" customHeight="1"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</row>
  </sheetData>
  <mergeCells count="4">
    <mergeCell ref="D13:X13"/>
    <mergeCell ref="J5:N5"/>
    <mergeCell ref="D4:X4"/>
    <mergeCell ref="P5:R5"/>
  </mergeCells>
  <pageMargins left="0.7" right="0.5" top="0.48" bottom="0.5" header="0.5" footer="0.5"/>
  <pageSetup paperSize="9" scale="56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24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75DBB-F9F9-4401-BB7B-3D59082CE866}">
  <dimension ref="A1:P32"/>
  <sheetViews>
    <sheetView showGridLines="0" view="pageBreakPreview" topLeftCell="A26" zoomScale="70" zoomScaleNormal="80" zoomScaleSheetLayoutView="70" zoomScalePageLayoutView="40" workbookViewId="0">
      <selection activeCell="F7" sqref="F7"/>
    </sheetView>
  </sheetViews>
  <sheetFormatPr defaultColWidth="10.81640625" defaultRowHeight="24" customHeight="1"/>
  <cols>
    <col min="1" max="1" width="57.7265625" style="34" customWidth="1"/>
    <col min="2" max="2" width="6.81640625" style="39" customWidth="1"/>
    <col min="3" max="3" width="1.1796875" style="34" customWidth="1"/>
    <col min="4" max="4" width="15" style="44" customWidth="1"/>
    <col min="5" max="5" width="1.1796875" style="34" customWidth="1"/>
    <col min="6" max="6" width="14.81640625" style="44" customWidth="1"/>
    <col min="7" max="7" width="1.1796875" style="44" customWidth="1"/>
    <col min="8" max="8" width="16.453125" style="44" customWidth="1"/>
    <col min="9" max="9" width="1.1796875" style="44" customWidth="1"/>
    <col min="10" max="10" width="18.81640625" style="44" customWidth="1"/>
    <col min="11" max="11" width="1.1796875" style="34" customWidth="1"/>
    <col min="12" max="12" width="14.81640625" style="44" customWidth="1"/>
    <col min="13" max="13" width="1.1796875" style="44" customWidth="1"/>
    <col min="14" max="14" width="15.26953125" style="44" customWidth="1"/>
    <col min="15" max="15" width="1.1796875" style="34" customWidth="1"/>
    <col min="16" max="16" width="15.453125" style="34" customWidth="1"/>
    <col min="17" max="17" width="1.1796875" style="34" customWidth="1"/>
    <col min="18" max="16384" width="10.81640625" style="34"/>
  </cols>
  <sheetData>
    <row r="1" spans="1:16" s="85" customFormat="1" ht="24" customHeight="1">
      <c r="A1" s="154" t="s">
        <v>135</v>
      </c>
      <c r="B1" s="154"/>
      <c r="C1" s="154"/>
      <c r="D1" s="154"/>
      <c r="E1" s="31"/>
    </row>
    <row r="2" spans="1:16" s="85" customFormat="1" ht="24" customHeight="1">
      <c r="A2" s="33" t="s">
        <v>180</v>
      </c>
      <c r="B2" s="82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ht="24" customHeight="1">
      <c r="L3" s="34"/>
      <c r="M3" s="34"/>
      <c r="N3" s="34"/>
      <c r="P3" s="32"/>
    </row>
    <row r="4" spans="1:16" ht="24" customHeight="1">
      <c r="D4" s="151" t="s">
        <v>25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</row>
    <row r="5" spans="1:16" ht="24" customHeight="1">
      <c r="D5" s="84"/>
      <c r="E5" s="84"/>
      <c r="F5" s="84"/>
      <c r="G5" s="84"/>
      <c r="H5" s="84"/>
      <c r="I5" s="84"/>
      <c r="J5" s="88" t="s">
        <v>112</v>
      </c>
      <c r="K5" s="84"/>
      <c r="L5" s="152" t="s">
        <v>20</v>
      </c>
      <c r="M5" s="152"/>
      <c r="N5" s="152"/>
      <c r="O5" s="84"/>
      <c r="P5" s="84"/>
    </row>
    <row r="6" spans="1:16" ht="24" customHeight="1">
      <c r="D6" s="84"/>
      <c r="E6" s="44"/>
      <c r="F6" s="84"/>
      <c r="G6" s="84"/>
      <c r="H6" s="84"/>
      <c r="I6" s="84"/>
      <c r="J6" s="84" t="s">
        <v>162</v>
      </c>
      <c r="L6" s="84"/>
      <c r="M6" s="84"/>
      <c r="N6" s="84"/>
      <c r="O6" s="32"/>
    </row>
    <row r="7" spans="1:16" ht="24" customHeight="1">
      <c r="D7" s="84"/>
      <c r="E7" s="44"/>
      <c r="F7" s="84"/>
      <c r="G7" s="84"/>
      <c r="H7" s="84"/>
      <c r="I7" s="84"/>
      <c r="J7" s="84" t="s">
        <v>173</v>
      </c>
      <c r="L7" s="84"/>
      <c r="M7" s="84"/>
      <c r="N7" s="84"/>
      <c r="O7" s="32"/>
    </row>
    <row r="8" spans="1:16" ht="24" customHeight="1">
      <c r="E8" s="44"/>
      <c r="F8" s="84"/>
      <c r="G8" s="84"/>
      <c r="H8" s="84"/>
      <c r="I8" s="84"/>
      <c r="J8" s="40" t="s">
        <v>174</v>
      </c>
      <c r="O8" s="32"/>
    </row>
    <row r="9" spans="1:16" s="40" customFormat="1" ht="24" customHeight="1">
      <c r="B9" s="39"/>
      <c r="I9" s="84"/>
      <c r="J9" s="40" t="s">
        <v>175</v>
      </c>
      <c r="L9" s="44"/>
      <c r="M9" s="44"/>
      <c r="N9" s="44"/>
      <c r="O9" s="84"/>
    </row>
    <row r="10" spans="1:16" s="40" customFormat="1" ht="24" customHeight="1">
      <c r="B10" s="39"/>
      <c r="D10" s="84" t="s">
        <v>1</v>
      </c>
      <c r="E10" s="84"/>
      <c r="F10" s="84"/>
      <c r="G10" s="84"/>
      <c r="H10" s="84" t="s">
        <v>75</v>
      </c>
      <c r="I10" s="84"/>
      <c r="J10" s="84" t="s">
        <v>165</v>
      </c>
      <c r="L10" s="84"/>
      <c r="M10" s="84"/>
      <c r="N10" s="84"/>
      <c r="O10" s="84"/>
    </row>
    <row r="11" spans="1:16" s="40" customFormat="1" ht="24" customHeight="1">
      <c r="B11" s="39"/>
      <c r="D11" s="84" t="s">
        <v>2</v>
      </c>
      <c r="E11" s="84"/>
      <c r="F11" s="40" t="s">
        <v>75</v>
      </c>
      <c r="G11" s="84"/>
      <c r="H11" s="84" t="s">
        <v>76</v>
      </c>
      <c r="I11" s="84"/>
      <c r="J11" s="84" t="s">
        <v>73</v>
      </c>
      <c r="L11" s="84"/>
      <c r="M11" s="44"/>
      <c r="O11" s="84"/>
    </row>
    <row r="12" spans="1:16" s="40" customFormat="1" ht="24" customHeight="1">
      <c r="B12" s="72" t="s">
        <v>0</v>
      </c>
      <c r="D12" s="84" t="s">
        <v>3</v>
      </c>
      <c r="E12" s="84"/>
      <c r="F12" s="84" t="s">
        <v>179</v>
      </c>
      <c r="G12" s="84"/>
      <c r="H12" s="89" t="s">
        <v>77</v>
      </c>
      <c r="I12" s="84"/>
      <c r="J12" s="84" t="s">
        <v>72</v>
      </c>
      <c r="L12" s="84" t="s">
        <v>167</v>
      </c>
      <c r="N12" s="40" t="s">
        <v>4</v>
      </c>
      <c r="P12" s="84" t="s">
        <v>26</v>
      </c>
    </row>
    <row r="13" spans="1:16" s="40" customFormat="1" ht="24" customHeight="1">
      <c r="B13" s="72"/>
      <c r="D13" s="153" t="s">
        <v>84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</row>
    <row r="14" spans="1:16" s="39" customFormat="1" ht="24" customHeight="1">
      <c r="A14" s="90" t="s">
        <v>146</v>
      </c>
      <c r="D14" s="72"/>
      <c r="E14" s="72"/>
      <c r="F14" s="72"/>
      <c r="G14" s="72"/>
      <c r="H14" s="72"/>
      <c r="I14" s="72"/>
      <c r="J14" s="72"/>
      <c r="L14" s="72"/>
      <c r="P14" s="72"/>
    </row>
    <row r="15" spans="1:16" s="37" customFormat="1" ht="24" customHeight="1">
      <c r="A15" s="38" t="s">
        <v>90</v>
      </c>
      <c r="B15" s="95"/>
      <c r="C15" s="95"/>
      <c r="D15" s="46">
        <v>21183661</v>
      </c>
      <c r="E15" s="46"/>
      <c r="F15" s="46">
        <v>9627913</v>
      </c>
      <c r="G15" s="46"/>
      <c r="H15" s="46">
        <v>890</v>
      </c>
      <c r="I15" s="46"/>
      <c r="J15" s="46">
        <v>-2887029</v>
      </c>
      <c r="K15" s="46"/>
      <c r="L15" s="46">
        <v>719900</v>
      </c>
      <c r="M15" s="46"/>
      <c r="N15" s="46">
        <v>3211128</v>
      </c>
      <c r="O15" s="46"/>
      <c r="P15" s="46">
        <f>SUM(D15:O15)</f>
        <v>31856463</v>
      </c>
    </row>
    <row r="16" spans="1:16" s="37" customFormat="1" ht="13.5" customHeight="1">
      <c r="A16" s="38"/>
      <c r="B16" s="95"/>
      <c r="C16" s="95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</row>
    <row r="17" spans="1:16" s="37" customFormat="1" ht="24" customHeight="1">
      <c r="A17" s="38" t="s">
        <v>203</v>
      </c>
      <c r="B17" s="95"/>
      <c r="C17" s="95"/>
    </row>
    <row r="18" spans="1:16" s="40" customFormat="1" ht="24" customHeight="1">
      <c r="A18" s="34" t="s">
        <v>144</v>
      </c>
      <c r="B18" s="39">
        <v>16</v>
      </c>
      <c r="C18" s="72"/>
      <c r="D18" s="42">
        <v>0</v>
      </c>
      <c r="F18" s="42">
        <v>0</v>
      </c>
      <c r="H18" s="42">
        <v>0</v>
      </c>
      <c r="J18" s="42">
        <v>0</v>
      </c>
      <c r="L18" s="42">
        <v>0</v>
      </c>
      <c r="N18" s="42">
        <v>-635508</v>
      </c>
      <c r="P18" s="42">
        <f>SUM(D18:O18)</f>
        <v>-635508</v>
      </c>
    </row>
    <row r="19" spans="1:16" ht="24" customHeight="1">
      <c r="A19" s="38" t="s">
        <v>204</v>
      </c>
      <c r="D19" s="96">
        <f>D18</f>
        <v>0</v>
      </c>
      <c r="E19" s="38"/>
      <c r="F19" s="96">
        <f>F18</f>
        <v>0</v>
      </c>
      <c r="G19" s="38"/>
      <c r="H19" s="96">
        <f>H18</f>
        <v>0</v>
      </c>
      <c r="I19" s="38"/>
      <c r="J19" s="96">
        <f>J18</f>
        <v>0</v>
      </c>
      <c r="K19" s="38"/>
      <c r="L19" s="96">
        <f>L18</f>
        <v>0</v>
      </c>
      <c r="M19" s="38"/>
      <c r="N19" s="96">
        <f>N18</f>
        <v>-635508</v>
      </c>
      <c r="O19" s="38"/>
      <c r="P19" s="96">
        <f>P18</f>
        <v>-635508</v>
      </c>
    </row>
    <row r="20" spans="1:16" s="37" customFormat="1" ht="13.5" customHeight="1">
      <c r="A20" s="38"/>
      <c r="B20" s="95"/>
      <c r="C20" s="95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</row>
    <row r="21" spans="1:16" ht="24" customHeight="1">
      <c r="A21" s="38" t="s">
        <v>176</v>
      </c>
      <c r="D21" s="34"/>
      <c r="F21" s="34"/>
      <c r="G21" s="34"/>
      <c r="H21" s="34"/>
      <c r="I21" s="34"/>
      <c r="J21" s="34"/>
      <c r="L21" s="34"/>
      <c r="M21" s="34"/>
      <c r="N21" s="34"/>
    </row>
    <row r="22" spans="1:16" ht="24" customHeight="1">
      <c r="A22" s="85" t="s">
        <v>206</v>
      </c>
      <c r="D22" s="42">
        <v>0</v>
      </c>
      <c r="E22" s="40"/>
      <c r="F22" s="42">
        <v>0</v>
      </c>
      <c r="G22" s="40"/>
      <c r="H22" s="42">
        <v>0</v>
      </c>
      <c r="I22" s="40"/>
      <c r="J22" s="42">
        <v>0</v>
      </c>
      <c r="K22" s="40"/>
      <c r="L22" s="42">
        <v>0</v>
      </c>
      <c r="M22" s="40"/>
      <c r="N22" s="42">
        <f>'PL5-8'!I140</f>
        <v>143828</v>
      </c>
      <c r="O22" s="40"/>
      <c r="P22" s="42">
        <f>SUM(D22:O22)</f>
        <v>143828</v>
      </c>
    </row>
    <row r="23" spans="1:16" s="38" customFormat="1" ht="24" customHeight="1">
      <c r="A23" s="85" t="s">
        <v>207</v>
      </c>
      <c r="B23" s="82"/>
      <c r="D23" s="42">
        <v>0</v>
      </c>
      <c r="E23" s="40"/>
      <c r="F23" s="42">
        <v>0</v>
      </c>
      <c r="G23" s="40"/>
      <c r="H23" s="42">
        <v>0</v>
      </c>
      <c r="I23" s="40"/>
      <c r="J23" s="42">
        <f>'PL5-8'!I136</f>
        <v>389773</v>
      </c>
      <c r="K23" s="40"/>
      <c r="L23" s="42">
        <v>0</v>
      </c>
      <c r="M23" s="40"/>
      <c r="N23" s="42">
        <v>0</v>
      </c>
      <c r="O23" s="40"/>
      <c r="P23" s="42">
        <f>SUM(D23:O23)</f>
        <v>389773</v>
      </c>
    </row>
    <row r="24" spans="1:16" ht="24" customHeight="1">
      <c r="A24" s="38" t="s">
        <v>177</v>
      </c>
      <c r="B24" s="97"/>
      <c r="C24" s="98"/>
      <c r="D24" s="96">
        <f>D22+D23</f>
        <v>0</v>
      </c>
      <c r="F24" s="96">
        <f>F22+F23</f>
        <v>0</v>
      </c>
      <c r="G24" s="34"/>
      <c r="H24" s="96">
        <f>H22+H23</f>
        <v>0</v>
      </c>
      <c r="I24" s="34"/>
      <c r="J24" s="96">
        <f>J22+J23</f>
        <v>389773</v>
      </c>
      <c r="L24" s="96">
        <f>L22+L23</f>
        <v>0</v>
      </c>
      <c r="M24" s="34"/>
      <c r="N24" s="96">
        <f>N22+N23</f>
        <v>143828</v>
      </c>
      <c r="P24" s="96">
        <f>P22+P23</f>
        <v>533601</v>
      </c>
    </row>
    <row r="25" spans="1:16" s="37" customFormat="1" ht="13.5" customHeight="1">
      <c r="A25" s="38"/>
      <c r="B25" s="95"/>
      <c r="C25" s="95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</row>
    <row r="26" spans="1:16" ht="24" customHeight="1">
      <c r="A26" s="38" t="s">
        <v>178</v>
      </c>
      <c r="B26" s="39">
        <v>8.1</v>
      </c>
      <c r="C26" s="98"/>
      <c r="D26" s="92">
        <v>0</v>
      </c>
      <c r="E26" s="100"/>
      <c r="F26" s="92">
        <v>0</v>
      </c>
      <c r="G26" s="100"/>
      <c r="H26" s="92">
        <v>0</v>
      </c>
      <c r="I26" s="100"/>
      <c r="J26" s="92">
        <v>760778</v>
      </c>
      <c r="K26" s="100"/>
      <c r="L26" s="92">
        <v>0</v>
      </c>
      <c r="M26" s="100"/>
      <c r="N26" s="92">
        <f>-J26</f>
        <v>-760778</v>
      </c>
      <c r="O26" s="100"/>
      <c r="P26" s="92">
        <f>SUM(D26:O26)</f>
        <v>0</v>
      </c>
    </row>
    <row r="27" spans="1:16" s="37" customFormat="1" ht="13.5" customHeight="1">
      <c r="A27" s="38"/>
      <c r="B27" s="95"/>
      <c r="C27" s="95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</row>
    <row r="28" spans="1:16" ht="24" customHeight="1" thickBot="1">
      <c r="A28" s="38" t="s">
        <v>149</v>
      </c>
      <c r="B28" s="97"/>
      <c r="C28" s="98"/>
      <c r="D28" s="99">
        <f>D15+D19+D24+D26</f>
        <v>21183661</v>
      </c>
      <c r="F28" s="99">
        <f>F15+F19+F24+F26</f>
        <v>9627913</v>
      </c>
      <c r="G28" s="34"/>
      <c r="H28" s="99">
        <f>H15+H19+H24+H26</f>
        <v>890</v>
      </c>
      <c r="I28" s="34"/>
      <c r="J28" s="99">
        <f>J15+J19+J24+J26</f>
        <v>-1736478</v>
      </c>
      <c r="L28" s="99">
        <f>L15+L19+L24+L26</f>
        <v>719900</v>
      </c>
      <c r="M28" s="34"/>
      <c r="N28" s="99">
        <f>N15+N19+N24+N26</f>
        <v>1958670</v>
      </c>
      <c r="P28" s="99">
        <f>P15+P19+P24+P26</f>
        <v>31754556</v>
      </c>
    </row>
    <row r="29" spans="1:16" ht="24" customHeight="1" thickTop="1">
      <c r="B29" s="97"/>
      <c r="C29" s="98"/>
      <c r="D29" s="83">
        <f>+D28-'BS3-4'!$I60</f>
        <v>0</v>
      </c>
      <c r="E29" s="46"/>
      <c r="F29" s="83">
        <f>+F28-'BS3-4'!$I61</f>
        <v>0</v>
      </c>
      <c r="G29" s="46"/>
      <c r="H29" s="83">
        <f>+H28-'BS3-4'!$I62</f>
        <v>0</v>
      </c>
      <c r="I29" s="98"/>
      <c r="J29" s="83">
        <f>+J28-'BS3-4'!$I63</f>
        <v>0</v>
      </c>
      <c r="K29" s="98"/>
      <c r="L29" s="83">
        <f>+L28-'BS3-4'!$I66</f>
        <v>0</v>
      </c>
      <c r="M29" s="98"/>
      <c r="N29" s="83">
        <f>+N28-'BS3-4'!$I67</f>
        <v>0</v>
      </c>
      <c r="O29" s="98"/>
      <c r="P29" s="83">
        <f>+P28-'BS3-4'!$I68</f>
        <v>0</v>
      </c>
    </row>
    <row r="30" spans="1:16" ht="24" customHeight="1">
      <c r="B30" s="97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</row>
    <row r="31" spans="1:16" ht="24" customHeight="1">
      <c r="B31" s="97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</row>
    <row r="32" spans="1:16" ht="24" customHeight="1">
      <c r="B32" s="97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</row>
  </sheetData>
  <mergeCells count="4">
    <mergeCell ref="A1:D1"/>
    <mergeCell ref="D4:P4"/>
    <mergeCell ref="L5:N5"/>
    <mergeCell ref="D13:P13"/>
  </mergeCells>
  <pageMargins left="0.8" right="0.8" top="0.48" bottom="0.5" header="0.5" footer="0.5"/>
  <pageSetup paperSize="9" scale="71" firstPageNumber="11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53F86-1B39-4731-91EA-1C95355BE4F4}">
  <sheetPr>
    <tabColor theme="0" tint="-0.249977111117893"/>
  </sheetPr>
  <dimension ref="A1:P32"/>
  <sheetViews>
    <sheetView showGridLines="0" view="pageBreakPreview" topLeftCell="A19" zoomScale="70" zoomScaleNormal="80" zoomScaleSheetLayoutView="70" zoomScalePageLayoutView="40" workbookViewId="0">
      <selection activeCell="J39" sqref="J39"/>
    </sheetView>
  </sheetViews>
  <sheetFormatPr defaultColWidth="10.81640625" defaultRowHeight="24" customHeight="1"/>
  <cols>
    <col min="1" max="1" width="57.7265625" style="34" customWidth="1"/>
    <col min="2" max="2" width="6.81640625" style="39" customWidth="1"/>
    <col min="3" max="3" width="1.1796875" style="34" customWidth="1"/>
    <col min="4" max="4" width="15" style="44" customWidth="1"/>
    <col min="5" max="5" width="1.1796875" style="34" customWidth="1"/>
    <col min="6" max="6" width="14.81640625" style="44" customWidth="1"/>
    <col min="7" max="7" width="1.1796875" style="44" customWidth="1"/>
    <col min="8" max="8" width="16.453125" style="44" customWidth="1"/>
    <col min="9" max="9" width="1.1796875" style="44" customWidth="1"/>
    <col min="10" max="10" width="18.81640625" style="44" customWidth="1"/>
    <col min="11" max="11" width="1.1796875" style="34" customWidth="1"/>
    <col min="12" max="12" width="14.81640625" style="44" customWidth="1"/>
    <col min="13" max="13" width="1.1796875" style="44" customWidth="1"/>
    <col min="14" max="14" width="15.26953125" style="44" customWidth="1"/>
    <col min="15" max="15" width="1.1796875" style="34" customWidth="1"/>
    <col min="16" max="16" width="15.453125" style="34" customWidth="1"/>
    <col min="17" max="17" width="1.1796875" style="34" customWidth="1"/>
    <col min="18" max="16384" width="10.81640625" style="34"/>
  </cols>
  <sheetData>
    <row r="1" spans="1:16" s="85" customFormat="1" ht="24" customHeight="1">
      <c r="A1" s="154" t="s">
        <v>135</v>
      </c>
      <c r="B1" s="154"/>
      <c r="C1" s="154"/>
      <c r="D1" s="154"/>
      <c r="E1" s="31"/>
    </row>
    <row r="2" spans="1:16" s="85" customFormat="1" ht="24" customHeight="1">
      <c r="A2" s="33" t="s">
        <v>180</v>
      </c>
      <c r="B2" s="82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ht="24" customHeight="1">
      <c r="L3" s="34"/>
      <c r="M3" s="34"/>
      <c r="N3" s="34"/>
      <c r="P3" s="32"/>
    </row>
    <row r="4" spans="1:16" ht="24" customHeight="1">
      <c r="D4" s="151" t="s">
        <v>25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</row>
    <row r="5" spans="1:16" ht="24" customHeight="1">
      <c r="D5" s="84"/>
      <c r="E5" s="84"/>
      <c r="F5" s="84"/>
      <c r="G5" s="84"/>
      <c r="H5" s="84"/>
      <c r="I5" s="84"/>
      <c r="J5" s="88" t="s">
        <v>112</v>
      </c>
      <c r="K5" s="84"/>
      <c r="L5" s="152" t="s">
        <v>20</v>
      </c>
      <c r="M5" s="152"/>
      <c r="N5" s="152"/>
      <c r="O5" s="84"/>
      <c r="P5" s="84"/>
    </row>
    <row r="6" spans="1:16" ht="24" customHeight="1">
      <c r="D6" s="84"/>
      <c r="E6" s="44"/>
      <c r="F6" s="84"/>
      <c r="G6" s="84"/>
      <c r="H6" s="84"/>
      <c r="I6" s="84"/>
      <c r="J6" s="84" t="s">
        <v>162</v>
      </c>
      <c r="L6" s="84"/>
      <c r="M6" s="84"/>
      <c r="N6" s="84"/>
      <c r="O6" s="32"/>
    </row>
    <row r="7" spans="1:16" ht="24" customHeight="1">
      <c r="D7" s="84"/>
      <c r="E7" s="44"/>
      <c r="F7" s="84"/>
      <c r="G7" s="84"/>
      <c r="H7" s="84"/>
      <c r="I7" s="84"/>
      <c r="J7" s="84" t="s">
        <v>173</v>
      </c>
      <c r="L7" s="84"/>
      <c r="M7" s="84"/>
      <c r="N7" s="84"/>
      <c r="O7" s="32"/>
    </row>
    <row r="8" spans="1:16" ht="24" customHeight="1">
      <c r="E8" s="44"/>
      <c r="F8" s="84"/>
      <c r="G8" s="84"/>
      <c r="H8" s="84"/>
      <c r="I8" s="84"/>
      <c r="J8" s="40" t="s">
        <v>174</v>
      </c>
      <c r="O8" s="32"/>
    </row>
    <row r="9" spans="1:16" s="40" customFormat="1" ht="24" customHeight="1">
      <c r="B9" s="39"/>
      <c r="I9" s="84"/>
      <c r="J9" s="40" t="s">
        <v>175</v>
      </c>
      <c r="L9" s="44"/>
      <c r="M9" s="44"/>
      <c r="N9" s="44"/>
      <c r="O9" s="84"/>
    </row>
    <row r="10" spans="1:16" s="40" customFormat="1" ht="24" customHeight="1">
      <c r="B10" s="39"/>
      <c r="D10" s="84" t="s">
        <v>1</v>
      </c>
      <c r="E10" s="84"/>
      <c r="F10" s="84"/>
      <c r="G10" s="84"/>
      <c r="H10" s="84" t="s">
        <v>75</v>
      </c>
      <c r="I10" s="84"/>
      <c r="J10" s="84" t="s">
        <v>165</v>
      </c>
      <c r="L10" s="84"/>
      <c r="M10" s="84"/>
      <c r="N10" s="84"/>
      <c r="O10" s="84"/>
    </row>
    <row r="11" spans="1:16" s="40" customFormat="1" ht="24" customHeight="1">
      <c r="B11" s="39"/>
      <c r="D11" s="84" t="s">
        <v>2</v>
      </c>
      <c r="E11" s="84"/>
      <c r="F11" s="40" t="s">
        <v>75</v>
      </c>
      <c r="G11" s="84"/>
      <c r="H11" s="84" t="s">
        <v>76</v>
      </c>
      <c r="I11" s="84"/>
      <c r="J11" s="84" t="s">
        <v>73</v>
      </c>
      <c r="L11" s="84"/>
      <c r="M11" s="44"/>
      <c r="O11" s="84"/>
    </row>
    <row r="12" spans="1:16" s="40" customFormat="1" ht="24" customHeight="1">
      <c r="B12" s="72" t="s">
        <v>0</v>
      </c>
      <c r="D12" s="84" t="s">
        <v>3</v>
      </c>
      <c r="E12" s="84"/>
      <c r="F12" s="84" t="s">
        <v>179</v>
      </c>
      <c r="G12" s="84"/>
      <c r="H12" s="89" t="s">
        <v>77</v>
      </c>
      <c r="I12" s="84"/>
      <c r="J12" s="84" t="s">
        <v>72</v>
      </c>
      <c r="L12" s="84" t="s">
        <v>167</v>
      </c>
      <c r="N12" s="40" t="s">
        <v>4</v>
      </c>
      <c r="P12" s="84" t="s">
        <v>26</v>
      </c>
    </row>
    <row r="13" spans="1:16" s="40" customFormat="1" ht="24" customHeight="1">
      <c r="B13" s="72"/>
      <c r="D13" s="153" t="s">
        <v>84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</row>
    <row r="14" spans="1:16" s="39" customFormat="1" ht="24" customHeight="1">
      <c r="A14" s="90" t="s">
        <v>147</v>
      </c>
      <c r="D14" s="72"/>
      <c r="E14" s="72"/>
      <c r="F14" s="72"/>
      <c r="G14" s="72"/>
      <c r="H14" s="72"/>
      <c r="I14" s="72"/>
      <c r="J14" s="72"/>
      <c r="L14" s="72"/>
      <c r="P14" s="72"/>
    </row>
    <row r="15" spans="1:16" s="37" customFormat="1" ht="24" customHeight="1">
      <c r="A15" s="38" t="s">
        <v>80</v>
      </c>
      <c r="B15" s="95"/>
      <c r="C15" s="95"/>
      <c r="D15" s="46">
        <v>21183661</v>
      </c>
      <c r="E15" s="46"/>
      <c r="F15" s="46">
        <v>9627913</v>
      </c>
      <c r="G15" s="46"/>
      <c r="H15" s="46">
        <v>890</v>
      </c>
      <c r="I15" s="46"/>
      <c r="J15" s="46">
        <v>-2539945</v>
      </c>
      <c r="K15" s="46"/>
      <c r="L15" s="46">
        <v>682400</v>
      </c>
      <c r="M15" s="46"/>
      <c r="N15" s="46">
        <v>3510536</v>
      </c>
      <c r="O15" s="46"/>
      <c r="P15" s="46">
        <f>SUM(D15:O15)</f>
        <v>32465455</v>
      </c>
    </row>
    <row r="16" spans="1:16" s="37" customFormat="1" ht="13.5" customHeight="1">
      <c r="A16" s="38"/>
      <c r="B16" s="95"/>
      <c r="C16" s="95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</row>
    <row r="17" spans="1:16" s="37" customFormat="1" ht="24" customHeight="1">
      <c r="A17" s="38" t="s">
        <v>203</v>
      </c>
      <c r="B17" s="95"/>
      <c r="C17" s="95"/>
    </row>
    <row r="18" spans="1:16" s="40" customFormat="1" ht="24" customHeight="1">
      <c r="A18" s="34" t="s">
        <v>144</v>
      </c>
      <c r="B18" s="39">
        <v>16</v>
      </c>
      <c r="C18" s="72"/>
      <c r="D18" s="42">
        <v>0</v>
      </c>
      <c r="F18" s="42">
        <v>0</v>
      </c>
      <c r="H18" s="42">
        <v>0</v>
      </c>
      <c r="J18" s="42">
        <v>0</v>
      </c>
      <c r="L18" s="42">
        <v>0</v>
      </c>
      <c r="N18" s="42">
        <v>-211836</v>
      </c>
      <c r="P18" s="42">
        <f>SUM(D18:O18)</f>
        <v>-211836</v>
      </c>
    </row>
    <row r="19" spans="1:16" ht="24" customHeight="1">
      <c r="A19" s="38" t="s">
        <v>204</v>
      </c>
      <c r="D19" s="96">
        <f>D18</f>
        <v>0</v>
      </c>
      <c r="E19" s="38"/>
      <c r="F19" s="96">
        <f>F18</f>
        <v>0</v>
      </c>
      <c r="G19" s="38"/>
      <c r="H19" s="96">
        <f>H18</f>
        <v>0</v>
      </c>
      <c r="I19" s="38"/>
      <c r="J19" s="96">
        <f>J18</f>
        <v>0</v>
      </c>
      <c r="K19" s="38"/>
      <c r="L19" s="96">
        <f>L18</f>
        <v>0</v>
      </c>
      <c r="M19" s="38"/>
      <c r="N19" s="96">
        <f>N18</f>
        <v>-211836</v>
      </c>
      <c r="O19" s="38"/>
      <c r="P19" s="96">
        <f>P18</f>
        <v>-211836</v>
      </c>
    </row>
    <row r="20" spans="1:16" s="37" customFormat="1" ht="13.5" customHeight="1">
      <c r="A20" s="38"/>
      <c r="B20" s="95"/>
      <c r="C20" s="95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</row>
    <row r="21" spans="1:16" ht="24" customHeight="1">
      <c r="A21" s="38" t="s">
        <v>176</v>
      </c>
      <c r="D21" s="34"/>
      <c r="F21" s="34"/>
      <c r="G21" s="34"/>
      <c r="H21" s="34"/>
      <c r="I21" s="34"/>
      <c r="J21" s="34"/>
      <c r="L21" s="34"/>
      <c r="M21" s="34"/>
      <c r="N21" s="34"/>
    </row>
    <row r="22" spans="1:16" ht="24" customHeight="1">
      <c r="A22" s="85" t="s">
        <v>206</v>
      </c>
      <c r="D22" s="42">
        <v>0</v>
      </c>
      <c r="E22" s="40"/>
      <c r="F22" s="42">
        <v>0</v>
      </c>
      <c r="G22" s="40"/>
      <c r="H22" s="42">
        <v>0</v>
      </c>
      <c r="I22" s="40"/>
      <c r="J22" s="42">
        <v>0</v>
      </c>
      <c r="K22" s="40"/>
      <c r="L22" s="42">
        <v>0</v>
      </c>
      <c r="M22" s="40"/>
      <c r="N22" s="42">
        <f>'PL5-8'!K140</f>
        <v>243129</v>
      </c>
      <c r="O22" s="40"/>
      <c r="P22" s="42">
        <f>SUM(D22:O22)</f>
        <v>243129</v>
      </c>
    </row>
    <row r="23" spans="1:16" s="38" customFormat="1" ht="24" customHeight="1">
      <c r="A23" s="85" t="s">
        <v>207</v>
      </c>
      <c r="B23" s="82"/>
      <c r="D23" s="42">
        <v>0</v>
      </c>
      <c r="E23" s="40"/>
      <c r="F23" s="42">
        <v>0</v>
      </c>
      <c r="G23" s="40"/>
      <c r="H23" s="42">
        <v>0</v>
      </c>
      <c r="I23" s="40"/>
      <c r="J23" s="42">
        <f>'PL5-8'!K135</f>
        <v>-1061852</v>
      </c>
      <c r="K23" s="40"/>
      <c r="L23" s="42">
        <v>0</v>
      </c>
      <c r="M23" s="40"/>
      <c r="N23" s="42">
        <v>0</v>
      </c>
      <c r="O23" s="40"/>
      <c r="P23" s="42">
        <f>SUM(D23:O23)</f>
        <v>-1061852</v>
      </c>
    </row>
    <row r="24" spans="1:16" ht="24" customHeight="1">
      <c r="A24" s="38" t="s">
        <v>177</v>
      </c>
      <c r="B24" s="97"/>
      <c r="C24" s="98"/>
      <c r="D24" s="96">
        <f>D22+D23</f>
        <v>0</v>
      </c>
      <c r="F24" s="96">
        <f>F22+F23</f>
        <v>0</v>
      </c>
      <c r="G24" s="34"/>
      <c r="H24" s="96">
        <f>H22+H23</f>
        <v>0</v>
      </c>
      <c r="I24" s="34"/>
      <c r="J24" s="96">
        <f>J22+J23</f>
        <v>-1061852</v>
      </c>
      <c r="L24" s="96">
        <f>L22+L23</f>
        <v>0</v>
      </c>
      <c r="M24" s="34"/>
      <c r="N24" s="96">
        <f>N22+N23</f>
        <v>243129</v>
      </c>
      <c r="P24" s="96">
        <f>P22+P23</f>
        <v>-818723</v>
      </c>
    </row>
    <row r="25" spans="1:16" s="37" customFormat="1" ht="13.5" customHeight="1">
      <c r="A25" s="38"/>
      <c r="B25" s="95"/>
      <c r="C25" s="95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</row>
    <row r="26" spans="1:16" ht="24" customHeight="1">
      <c r="A26" s="38" t="s">
        <v>178</v>
      </c>
      <c r="B26" s="39">
        <v>8.1</v>
      </c>
      <c r="C26" s="98"/>
      <c r="D26" s="92">
        <v>0</v>
      </c>
      <c r="E26" s="37"/>
      <c r="F26" s="92">
        <v>0</v>
      </c>
      <c r="G26" s="37"/>
      <c r="H26" s="92">
        <v>0</v>
      </c>
      <c r="I26" s="37"/>
      <c r="J26" s="92">
        <v>676008</v>
      </c>
      <c r="K26" s="37"/>
      <c r="L26" s="92">
        <v>0</v>
      </c>
      <c r="M26" s="37"/>
      <c r="N26" s="92">
        <f>-J26</f>
        <v>-676008</v>
      </c>
      <c r="O26" s="37"/>
      <c r="P26" s="92">
        <f>SUM(D26:O26)</f>
        <v>0</v>
      </c>
    </row>
    <row r="27" spans="1:16" s="37" customFormat="1" ht="13.5" customHeight="1">
      <c r="A27" s="38"/>
      <c r="B27" s="95"/>
      <c r="C27" s="95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</row>
    <row r="28" spans="1:16" ht="24" customHeight="1" thickBot="1">
      <c r="A28" s="38" t="s">
        <v>148</v>
      </c>
      <c r="B28" s="97"/>
      <c r="C28" s="98"/>
      <c r="D28" s="99">
        <f>D15+D19+D24+D26</f>
        <v>21183661</v>
      </c>
      <c r="F28" s="99">
        <f>F15+F19+F24+F26</f>
        <v>9627913</v>
      </c>
      <c r="G28" s="34"/>
      <c r="H28" s="99">
        <f>H15+H19+H24+H26</f>
        <v>890</v>
      </c>
      <c r="I28" s="34"/>
      <c r="J28" s="99">
        <f>J15+J19+J24+J26</f>
        <v>-2925789</v>
      </c>
      <c r="L28" s="99">
        <f>L15+L19+L24+L26</f>
        <v>682400</v>
      </c>
      <c r="M28" s="34"/>
      <c r="N28" s="99">
        <f>N15+N19+N24+N26</f>
        <v>2865821</v>
      </c>
      <c r="P28" s="99">
        <f>P15+P19+P24+P26</f>
        <v>31434896</v>
      </c>
    </row>
    <row r="29" spans="1:16" ht="24" customHeight="1" thickTop="1">
      <c r="B29" s="97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</row>
    <row r="30" spans="1:16" ht="24" customHeight="1">
      <c r="B30" s="97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</row>
    <row r="31" spans="1:16" ht="24" customHeight="1">
      <c r="B31" s="97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</row>
    <row r="32" spans="1:16" ht="24" customHeight="1">
      <c r="B32" s="97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</row>
  </sheetData>
  <mergeCells count="4">
    <mergeCell ref="A1:D1"/>
    <mergeCell ref="D4:P4"/>
    <mergeCell ref="D13:P13"/>
    <mergeCell ref="L5:N5"/>
  </mergeCells>
  <pageMargins left="0.8" right="0.8" top="0.48" bottom="0.5" header="0.5" footer="0.5"/>
  <pageSetup paperSize="9" scale="71" firstPageNumber="12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97"/>
  <sheetViews>
    <sheetView showGridLines="0" tabSelected="1" view="pageBreakPreview" topLeftCell="A81" zoomScale="70" zoomScaleNormal="100" zoomScaleSheetLayoutView="70" zoomScalePageLayoutView="55" workbookViewId="0">
      <selection activeCell="G62" sqref="G62"/>
    </sheetView>
  </sheetViews>
  <sheetFormatPr defaultColWidth="10.81640625" defaultRowHeight="22.5" customHeight="1"/>
  <cols>
    <col min="1" max="1" width="62.81640625" style="34" customWidth="1"/>
    <col min="2" max="2" width="6.453125" style="40" customWidth="1"/>
    <col min="3" max="3" width="13.453125" style="34" customWidth="1"/>
    <col min="4" max="4" width="1.1796875" style="34" customWidth="1"/>
    <col min="5" max="5" width="13.453125" style="34" customWidth="1"/>
    <col min="6" max="6" width="1.1796875" style="44" customWidth="1"/>
    <col min="7" max="7" width="13.453125" style="34" customWidth="1"/>
    <col min="8" max="8" width="1.1796875" style="34" customWidth="1"/>
    <col min="9" max="9" width="13.453125" style="34" customWidth="1"/>
    <col min="10" max="16384" width="10.81640625" style="2"/>
  </cols>
  <sheetData>
    <row r="1" spans="1:9" ht="22.5" customHeight="1">
      <c r="A1" s="27" t="s">
        <v>135</v>
      </c>
      <c r="C1" s="30"/>
      <c r="D1" s="30"/>
      <c r="E1" s="30"/>
      <c r="F1" s="31"/>
      <c r="G1" s="30"/>
      <c r="H1" s="30"/>
      <c r="I1" s="30"/>
    </row>
    <row r="2" spans="1:9" ht="22.5" customHeight="1">
      <c r="A2" s="33" t="s">
        <v>181</v>
      </c>
      <c r="C2" s="30"/>
      <c r="D2" s="30"/>
      <c r="E2" s="30"/>
      <c r="F2" s="31"/>
      <c r="G2" s="30"/>
      <c r="H2" s="30"/>
      <c r="I2" s="30"/>
    </row>
    <row r="3" spans="1:9" ht="18" customHeight="1">
      <c r="A3" s="33"/>
      <c r="C3" s="30"/>
      <c r="D3" s="30"/>
      <c r="E3" s="30"/>
      <c r="F3" s="31"/>
      <c r="G3" s="30"/>
      <c r="H3" s="30"/>
      <c r="I3" s="30"/>
    </row>
    <row r="4" spans="1:9" ht="21" customHeight="1">
      <c r="A4" s="38"/>
      <c r="C4" s="145" t="s">
        <v>87</v>
      </c>
      <c r="D4" s="145"/>
      <c r="E4" s="145"/>
      <c r="F4" s="37"/>
      <c r="G4" s="145" t="s">
        <v>88</v>
      </c>
      <c r="H4" s="145"/>
      <c r="I4" s="145"/>
    </row>
    <row r="5" spans="1:9" ht="21" customHeight="1">
      <c r="C5" s="145" t="s">
        <v>89</v>
      </c>
      <c r="D5" s="145"/>
      <c r="E5" s="145"/>
      <c r="F5" s="37"/>
      <c r="G5" s="145" t="s">
        <v>89</v>
      </c>
      <c r="H5" s="145"/>
      <c r="I5" s="145"/>
    </row>
    <row r="6" spans="1:9" ht="21" customHeight="1">
      <c r="B6" s="34"/>
      <c r="C6" s="155" t="s">
        <v>222</v>
      </c>
      <c r="D6" s="156"/>
      <c r="E6" s="156"/>
      <c r="F6" s="37"/>
      <c r="G6" s="155" t="s">
        <v>222</v>
      </c>
      <c r="H6" s="156"/>
      <c r="I6" s="156"/>
    </row>
    <row r="7" spans="1:9" ht="21" customHeight="1">
      <c r="B7" s="34"/>
      <c r="C7" s="155" t="s">
        <v>145</v>
      </c>
      <c r="D7" s="155"/>
      <c r="E7" s="155"/>
      <c r="F7" s="37"/>
      <c r="G7" s="155" t="s">
        <v>145</v>
      </c>
      <c r="H7" s="155"/>
      <c r="I7" s="155"/>
    </row>
    <row r="8" spans="1:9" ht="21" customHeight="1">
      <c r="B8" s="39"/>
      <c r="C8" s="40">
        <v>2024</v>
      </c>
      <c r="D8" s="40"/>
      <c r="E8" s="40">
        <v>2023</v>
      </c>
      <c r="F8" s="40"/>
      <c r="G8" s="40">
        <v>2024</v>
      </c>
      <c r="H8" s="40"/>
      <c r="I8" s="40">
        <v>2023</v>
      </c>
    </row>
    <row r="9" spans="1:9" ht="21" customHeight="1">
      <c r="B9" s="34"/>
      <c r="C9" s="146" t="s">
        <v>84</v>
      </c>
      <c r="D9" s="146"/>
      <c r="E9" s="146"/>
      <c r="F9" s="146"/>
      <c r="G9" s="146"/>
      <c r="H9" s="146"/>
      <c r="I9" s="146"/>
    </row>
    <row r="10" spans="1:9" ht="21" customHeight="1">
      <c r="A10" s="45" t="s">
        <v>39</v>
      </c>
    </row>
    <row r="11" spans="1:9" ht="21" customHeight="1">
      <c r="A11" s="34" t="s">
        <v>124</v>
      </c>
      <c r="C11" s="52">
        <f>+'PL5-8'!E108</f>
        <v>1823315</v>
      </c>
      <c r="E11" s="52">
        <f>+'PL5-8'!G108</f>
        <v>2086932</v>
      </c>
      <c r="F11" s="52"/>
      <c r="G11" s="52">
        <f>+'PL5-8'!I108</f>
        <v>143828</v>
      </c>
      <c r="I11" s="52">
        <f>+'PL5-8'!K108</f>
        <v>243129</v>
      </c>
    </row>
    <row r="12" spans="1:9" s="3" customFormat="1" ht="21" customHeight="1">
      <c r="A12" s="60" t="s">
        <v>137</v>
      </c>
      <c r="B12" s="39"/>
      <c r="C12" s="35"/>
      <c r="D12" s="35"/>
      <c r="E12" s="35"/>
      <c r="F12" s="61"/>
      <c r="G12" s="35"/>
      <c r="H12" s="61"/>
      <c r="I12" s="35"/>
    </row>
    <row r="13" spans="1:9" s="3" customFormat="1" ht="21" customHeight="1">
      <c r="A13" s="60" t="s">
        <v>138</v>
      </c>
      <c r="B13" s="39"/>
      <c r="C13" s="35"/>
      <c r="D13" s="35"/>
      <c r="E13" s="35"/>
      <c r="F13" s="61"/>
      <c r="G13" s="35"/>
      <c r="H13" s="61"/>
      <c r="I13" s="35"/>
    </row>
    <row r="14" spans="1:9" ht="21" customHeight="1">
      <c r="A14" s="50" t="s">
        <v>23</v>
      </c>
      <c r="C14" s="52">
        <v>367340</v>
      </c>
      <c r="D14" s="52"/>
      <c r="E14" s="52">
        <v>359011</v>
      </c>
      <c r="F14" s="52"/>
      <c r="G14" s="52">
        <v>7636</v>
      </c>
      <c r="H14" s="62"/>
      <c r="I14" s="52">
        <v>7000</v>
      </c>
    </row>
    <row r="15" spans="1:9" ht="21" customHeight="1">
      <c r="A15" s="50" t="s">
        <v>139</v>
      </c>
      <c r="C15" s="52">
        <v>1150139</v>
      </c>
      <c r="D15" s="52"/>
      <c r="E15" s="52">
        <v>1586830</v>
      </c>
      <c r="F15" s="52"/>
      <c r="G15" s="52">
        <v>0</v>
      </c>
      <c r="H15" s="62"/>
      <c r="I15" s="52">
        <v>0</v>
      </c>
    </row>
    <row r="16" spans="1:9" ht="21" customHeight="1">
      <c r="A16" s="50" t="s">
        <v>78</v>
      </c>
      <c r="C16" s="52">
        <v>47097</v>
      </c>
      <c r="D16" s="52"/>
      <c r="E16" s="52">
        <v>44001</v>
      </c>
      <c r="F16" s="52"/>
      <c r="G16" s="52">
        <v>6897</v>
      </c>
      <c r="H16" s="62"/>
      <c r="I16" s="52">
        <v>5875</v>
      </c>
    </row>
    <row r="17" spans="1:10" ht="21" customHeight="1">
      <c r="A17" s="50" t="s">
        <v>200</v>
      </c>
      <c r="C17" s="52">
        <v>64971</v>
      </c>
      <c r="D17" s="52"/>
      <c r="E17" s="120">
        <v>633</v>
      </c>
      <c r="F17" s="120"/>
      <c r="G17" s="120">
        <v>0</v>
      </c>
      <c r="H17" s="135"/>
      <c r="I17" s="120">
        <v>0</v>
      </c>
    </row>
    <row r="18" spans="1:10" ht="21" customHeight="1">
      <c r="A18" s="50" t="s">
        <v>182</v>
      </c>
      <c r="C18" s="52">
        <v>420516</v>
      </c>
      <c r="D18" s="52"/>
      <c r="E18" s="120">
        <v>403042</v>
      </c>
      <c r="F18" s="120"/>
      <c r="G18" s="120">
        <v>0</v>
      </c>
      <c r="H18" s="135"/>
      <c r="I18" s="120">
        <v>0</v>
      </c>
    </row>
    <row r="19" spans="1:10" ht="21" customHeight="1">
      <c r="A19" s="50" t="s">
        <v>219</v>
      </c>
      <c r="C19" s="52">
        <v>-1420</v>
      </c>
      <c r="D19" s="52"/>
      <c r="E19" s="120">
        <v>-592</v>
      </c>
      <c r="F19" s="120"/>
      <c r="G19" s="120">
        <v>21</v>
      </c>
      <c r="H19" s="135"/>
      <c r="I19" s="120">
        <v>-15</v>
      </c>
    </row>
    <row r="20" spans="1:10" ht="21" customHeight="1">
      <c r="A20" s="50" t="s">
        <v>220</v>
      </c>
      <c r="C20" s="52">
        <v>-1626</v>
      </c>
      <c r="D20" s="52"/>
      <c r="E20" s="120">
        <v>-379</v>
      </c>
      <c r="F20" s="120"/>
      <c r="G20" s="120">
        <v>-1663</v>
      </c>
      <c r="H20" s="135"/>
      <c r="I20" s="120">
        <v>0</v>
      </c>
    </row>
    <row r="21" spans="1:10" ht="21" customHeight="1">
      <c r="A21" s="50" t="s">
        <v>183</v>
      </c>
      <c r="C21" s="52">
        <v>25619</v>
      </c>
      <c r="D21" s="52"/>
      <c r="E21" s="120">
        <v>-10856</v>
      </c>
      <c r="F21" s="120"/>
      <c r="G21" s="120">
        <v>0</v>
      </c>
      <c r="H21" s="120"/>
      <c r="I21" s="120">
        <v>0</v>
      </c>
    </row>
    <row r="22" spans="1:10" ht="21" customHeight="1">
      <c r="A22" s="50" t="s">
        <v>44</v>
      </c>
      <c r="C22" s="42">
        <v>-5148274</v>
      </c>
      <c r="D22" s="42"/>
      <c r="E22" s="136">
        <v>-5127222</v>
      </c>
      <c r="F22" s="136"/>
      <c r="G22" s="136">
        <v>105809</v>
      </c>
      <c r="H22" s="137"/>
      <c r="I22" s="136">
        <v>123475</v>
      </c>
    </row>
    <row r="23" spans="1:10" ht="21" customHeight="1">
      <c r="A23" s="50" t="s">
        <v>41</v>
      </c>
      <c r="C23" s="42">
        <v>-377786</v>
      </c>
      <c r="D23" s="42"/>
      <c r="E23" s="136">
        <v>-905250</v>
      </c>
      <c r="F23" s="136"/>
      <c r="G23" s="136">
        <v>-275867</v>
      </c>
      <c r="H23" s="137"/>
      <c r="I23" s="136">
        <v>-398680</v>
      </c>
    </row>
    <row r="24" spans="1:10" ht="21" customHeight="1">
      <c r="A24" s="34" t="s">
        <v>31</v>
      </c>
      <c r="C24" s="42">
        <v>8675658</v>
      </c>
      <c r="D24" s="42"/>
      <c r="E24" s="136">
        <v>6903983</v>
      </c>
      <c r="F24" s="136"/>
      <c r="G24" s="136">
        <v>0</v>
      </c>
      <c r="H24" s="137"/>
      <c r="I24" s="136">
        <v>0</v>
      </c>
    </row>
    <row r="25" spans="1:10" ht="21" customHeight="1">
      <c r="A25" s="50" t="s">
        <v>32</v>
      </c>
      <c r="C25" s="42">
        <v>-4381191</v>
      </c>
      <c r="D25" s="42"/>
      <c r="E25" s="136">
        <v>-2949709</v>
      </c>
      <c r="F25" s="136"/>
      <c r="G25" s="136">
        <v>-98661</v>
      </c>
      <c r="H25" s="137"/>
      <c r="I25" s="136">
        <v>-126065</v>
      </c>
      <c r="J25" s="4"/>
    </row>
    <row r="26" spans="1:10" ht="21" customHeight="1">
      <c r="A26" s="50" t="s">
        <v>184</v>
      </c>
      <c r="C26" s="42">
        <v>11591</v>
      </c>
      <c r="D26" s="42"/>
      <c r="E26" s="136">
        <v>29917</v>
      </c>
      <c r="F26" s="136"/>
      <c r="G26" s="136">
        <v>11591</v>
      </c>
      <c r="H26" s="137"/>
      <c r="I26" s="136">
        <v>0</v>
      </c>
    </row>
    <row r="27" spans="1:10" ht="21" customHeight="1">
      <c r="A27" s="50" t="s">
        <v>64</v>
      </c>
      <c r="C27" s="58">
        <v>-608578</v>
      </c>
      <c r="D27" s="42"/>
      <c r="E27" s="138">
        <v>-729810</v>
      </c>
      <c r="F27" s="136"/>
      <c r="G27" s="138">
        <v>-4707</v>
      </c>
      <c r="H27" s="137"/>
      <c r="I27" s="138">
        <v>-5132</v>
      </c>
    </row>
    <row r="28" spans="1:10" ht="21" customHeight="1">
      <c r="A28" s="41" t="s">
        <v>140</v>
      </c>
      <c r="C28" s="52">
        <f>SUM(C11:C27)</f>
        <v>2067371</v>
      </c>
      <c r="E28" s="120">
        <f>SUM(E11:E27)</f>
        <v>1690531</v>
      </c>
      <c r="F28" s="120"/>
      <c r="G28" s="120">
        <f>SUM(G11:G27)</f>
        <v>-105116</v>
      </c>
      <c r="H28" s="120"/>
      <c r="I28" s="120">
        <f>SUM(I11:I27)</f>
        <v>-150413</v>
      </c>
    </row>
    <row r="29" spans="1:10" ht="11.5" customHeight="1">
      <c r="A29" s="41"/>
      <c r="C29" s="52"/>
      <c r="E29" s="120"/>
      <c r="F29" s="120"/>
      <c r="G29" s="120"/>
      <c r="H29" s="120"/>
      <c r="I29" s="120"/>
    </row>
    <row r="30" spans="1:10" ht="21" customHeight="1">
      <c r="A30" s="60" t="s">
        <v>150</v>
      </c>
      <c r="E30" s="129"/>
      <c r="F30" s="120"/>
      <c r="G30" s="129"/>
      <c r="H30" s="120"/>
      <c r="I30" s="129"/>
    </row>
    <row r="31" spans="1:10" ht="21" customHeight="1">
      <c r="A31" s="50" t="s">
        <v>7</v>
      </c>
      <c r="C31" s="52">
        <v>11348905</v>
      </c>
      <c r="D31" s="52"/>
      <c r="E31" s="120">
        <v>19568968</v>
      </c>
      <c r="F31" s="120"/>
      <c r="G31" s="120">
        <v>5843</v>
      </c>
      <c r="H31" s="136"/>
      <c r="I31" s="120">
        <v>-92383</v>
      </c>
    </row>
    <row r="32" spans="1:10" ht="21" customHeight="1">
      <c r="A32" s="41" t="s">
        <v>58</v>
      </c>
      <c r="B32" s="64"/>
      <c r="C32" s="52">
        <v>38486</v>
      </c>
      <c r="D32" s="52"/>
      <c r="E32" s="120">
        <v>43448</v>
      </c>
      <c r="F32" s="120"/>
      <c r="G32" s="120">
        <v>0</v>
      </c>
      <c r="H32" s="136"/>
      <c r="I32" s="120">
        <v>0</v>
      </c>
    </row>
    <row r="33" spans="1:9" ht="21" customHeight="1">
      <c r="A33" s="50" t="s">
        <v>38</v>
      </c>
      <c r="C33" s="52">
        <v>-7860676</v>
      </c>
      <c r="D33" s="52"/>
      <c r="E33" s="120">
        <v>-15967461</v>
      </c>
      <c r="F33" s="120"/>
      <c r="G33" s="120">
        <v>0</v>
      </c>
      <c r="H33" s="136"/>
      <c r="I33" s="120">
        <v>0</v>
      </c>
    </row>
    <row r="34" spans="1:9" ht="21" customHeight="1">
      <c r="A34" s="50" t="s">
        <v>185</v>
      </c>
      <c r="C34" s="52">
        <v>179839</v>
      </c>
      <c r="D34" s="52"/>
      <c r="E34" s="120">
        <v>16834</v>
      </c>
      <c r="F34" s="120"/>
      <c r="G34" s="120">
        <v>0</v>
      </c>
      <c r="H34" s="136"/>
      <c r="I34" s="120">
        <v>0</v>
      </c>
    </row>
    <row r="35" spans="1:9" ht="21" customHeight="1">
      <c r="A35" s="50" t="s">
        <v>141</v>
      </c>
      <c r="C35" s="52">
        <v>70298</v>
      </c>
      <c r="D35" s="52"/>
      <c r="E35" s="120">
        <v>653962</v>
      </c>
      <c r="F35" s="120"/>
      <c r="G35" s="120">
        <v>0</v>
      </c>
      <c r="H35" s="136"/>
      <c r="I35" s="120">
        <v>0</v>
      </c>
    </row>
    <row r="36" spans="1:9" ht="21" customHeight="1">
      <c r="A36" s="50" t="s">
        <v>53</v>
      </c>
      <c r="C36" s="52">
        <v>-132758</v>
      </c>
      <c r="D36" s="52"/>
      <c r="E36" s="120">
        <v>-18418</v>
      </c>
      <c r="F36" s="120"/>
      <c r="G36" s="120">
        <v>0</v>
      </c>
      <c r="H36" s="136"/>
      <c r="I36" s="120">
        <v>0</v>
      </c>
    </row>
    <row r="37" spans="1:9" ht="21" customHeight="1">
      <c r="A37" s="50" t="s">
        <v>9</v>
      </c>
      <c r="C37" s="52">
        <v>-695827</v>
      </c>
      <c r="D37" s="52"/>
      <c r="E37" s="120">
        <v>-147487</v>
      </c>
      <c r="F37" s="120"/>
      <c r="G37" s="120">
        <v>-3655</v>
      </c>
      <c r="H37" s="136"/>
      <c r="I37" s="120">
        <v>-5178</v>
      </c>
    </row>
    <row r="38" spans="1:9" ht="9.75" customHeight="1">
      <c r="A38" s="50"/>
      <c r="C38" s="52"/>
      <c r="D38" s="52"/>
      <c r="E38" s="120"/>
      <c r="F38" s="120"/>
      <c r="G38" s="120"/>
      <c r="H38" s="136"/>
      <c r="I38" s="120"/>
    </row>
    <row r="39" spans="1:9" ht="21" customHeight="1">
      <c r="A39" s="65" t="s">
        <v>151</v>
      </c>
      <c r="B39" s="64"/>
      <c r="C39" s="42"/>
      <c r="D39" s="42"/>
      <c r="E39" s="136"/>
      <c r="F39" s="136"/>
      <c r="G39" s="136"/>
      <c r="H39" s="137"/>
      <c r="I39" s="136"/>
    </row>
    <row r="40" spans="1:9" ht="21" customHeight="1">
      <c r="A40" s="50" t="s">
        <v>8</v>
      </c>
      <c r="B40" s="64"/>
      <c r="C40" s="52">
        <v>-3330343</v>
      </c>
      <c r="D40" s="52"/>
      <c r="E40" s="120">
        <v>446633</v>
      </c>
      <c r="F40" s="117"/>
      <c r="G40" s="120">
        <v>0</v>
      </c>
      <c r="H40" s="139"/>
      <c r="I40" s="120">
        <v>0</v>
      </c>
    </row>
    <row r="41" spans="1:9" ht="21" customHeight="1">
      <c r="A41" s="50" t="s">
        <v>7</v>
      </c>
      <c r="B41" s="64"/>
      <c r="C41" s="52">
        <v>-933684</v>
      </c>
      <c r="D41" s="52"/>
      <c r="E41" s="120">
        <v>-1635780</v>
      </c>
      <c r="F41" s="136"/>
      <c r="G41" s="120">
        <v>-80000</v>
      </c>
      <c r="H41" s="137"/>
      <c r="I41" s="120">
        <v>-1193699</v>
      </c>
    </row>
    <row r="42" spans="1:9" ht="21" customHeight="1">
      <c r="A42" s="34" t="s">
        <v>27</v>
      </c>
      <c r="B42" s="64"/>
      <c r="C42" s="52">
        <v>203656</v>
      </c>
      <c r="D42" s="52"/>
      <c r="E42" s="120">
        <v>441283</v>
      </c>
      <c r="F42" s="120"/>
      <c r="G42" s="136">
        <v>0</v>
      </c>
      <c r="H42" s="135"/>
      <c r="I42" s="136">
        <v>0</v>
      </c>
    </row>
    <row r="43" spans="1:9" ht="21" customHeight="1">
      <c r="A43" s="34" t="s">
        <v>49</v>
      </c>
      <c r="B43" s="64"/>
      <c r="C43" s="52">
        <v>-4772000</v>
      </c>
      <c r="D43" s="52"/>
      <c r="E43" s="120">
        <v>-5698000</v>
      </c>
      <c r="F43" s="117"/>
      <c r="G43" s="117">
        <v>-530000</v>
      </c>
      <c r="H43" s="139"/>
      <c r="I43" s="117">
        <v>500000</v>
      </c>
    </row>
    <row r="44" spans="1:9" ht="21" customHeight="1">
      <c r="A44" s="50" t="s">
        <v>48</v>
      </c>
      <c r="C44" s="52">
        <v>-17582</v>
      </c>
      <c r="D44" s="52"/>
      <c r="E44" s="120">
        <v>-49996</v>
      </c>
      <c r="F44" s="120"/>
      <c r="G44" s="120">
        <v>-22223</v>
      </c>
      <c r="H44" s="135"/>
      <c r="I44" s="120">
        <v>-7548</v>
      </c>
    </row>
    <row r="45" spans="1:9" ht="21" customHeight="1">
      <c r="A45" s="50" t="s">
        <v>65</v>
      </c>
      <c r="B45" s="64"/>
      <c r="C45" s="52">
        <v>-23193</v>
      </c>
      <c r="D45" s="52"/>
      <c r="E45" s="120">
        <v>-1100</v>
      </c>
      <c r="F45" s="117"/>
      <c r="G45" s="136">
        <v>-1918</v>
      </c>
      <c r="H45" s="139"/>
      <c r="I45" s="136">
        <v>-174</v>
      </c>
    </row>
    <row r="46" spans="1:9" ht="21" customHeight="1">
      <c r="A46" s="50" t="s">
        <v>71</v>
      </c>
      <c r="B46" s="64"/>
      <c r="C46" s="52">
        <v>76041</v>
      </c>
      <c r="D46" s="52"/>
      <c r="E46" s="120">
        <v>61067</v>
      </c>
      <c r="F46" s="117"/>
      <c r="G46" s="136">
        <v>0</v>
      </c>
      <c r="H46" s="139"/>
      <c r="I46" s="136">
        <v>0</v>
      </c>
    </row>
    <row r="47" spans="1:9" ht="21" customHeight="1">
      <c r="A47" s="34" t="s">
        <v>54</v>
      </c>
      <c r="B47" s="64"/>
      <c r="C47" s="52">
        <v>83332</v>
      </c>
      <c r="D47" s="52"/>
      <c r="E47" s="120">
        <v>136390</v>
      </c>
      <c r="F47" s="117"/>
      <c r="G47" s="136">
        <v>0</v>
      </c>
      <c r="H47" s="139"/>
      <c r="I47" s="136">
        <v>0</v>
      </c>
    </row>
    <row r="48" spans="1:9" ht="21" customHeight="1">
      <c r="A48" s="34" t="s">
        <v>83</v>
      </c>
      <c r="B48" s="64"/>
      <c r="C48" s="52">
        <v>-12250</v>
      </c>
      <c r="D48" s="52"/>
      <c r="E48" s="120">
        <v>-578120</v>
      </c>
      <c r="F48" s="117"/>
      <c r="G48" s="136">
        <v>0</v>
      </c>
      <c r="H48" s="139"/>
      <c r="I48" s="136">
        <v>0</v>
      </c>
    </row>
    <row r="49" spans="1:9" ht="21" customHeight="1">
      <c r="A49" s="41" t="s">
        <v>10</v>
      </c>
      <c r="B49" s="64"/>
      <c r="C49" s="54">
        <v>317213</v>
      </c>
      <c r="D49" s="52"/>
      <c r="E49" s="120">
        <v>-152749</v>
      </c>
      <c r="F49" s="117"/>
      <c r="G49" s="120">
        <v>340</v>
      </c>
      <c r="H49" s="139"/>
      <c r="I49" s="120">
        <v>-263</v>
      </c>
    </row>
    <row r="50" spans="1:9" ht="21" customHeight="1">
      <c r="A50" s="38" t="s">
        <v>212</v>
      </c>
      <c r="B50" s="64"/>
      <c r="C50" s="71">
        <f>SUM(C28:C49)</f>
        <v>-3393172</v>
      </c>
      <c r="D50" s="38"/>
      <c r="E50" s="140">
        <f>SUM(E28:E49)</f>
        <v>-1189995</v>
      </c>
      <c r="F50" s="141"/>
      <c r="G50" s="140">
        <f>SUM(G28:G49)</f>
        <v>-736729</v>
      </c>
      <c r="H50" s="141"/>
      <c r="I50" s="140">
        <f>SUM(I28:I49)</f>
        <v>-949658</v>
      </c>
    </row>
    <row r="51" spans="1:9" ht="21" customHeight="1">
      <c r="A51" s="38"/>
      <c r="B51" s="64"/>
      <c r="C51" s="46"/>
      <c r="D51" s="38"/>
      <c r="E51" s="141"/>
      <c r="F51" s="141"/>
      <c r="G51" s="141"/>
      <c r="H51" s="141"/>
      <c r="I51" s="141"/>
    </row>
    <row r="52" spans="1:9" ht="22.5" customHeight="1">
      <c r="A52" s="27" t="s">
        <v>135</v>
      </c>
      <c r="C52" s="30"/>
      <c r="D52" s="30"/>
      <c r="E52" s="30"/>
      <c r="F52" s="31"/>
      <c r="G52" s="30"/>
      <c r="H52" s="30"/>
      <c r="I52" s="30"/>
    </row>
    <row r="53" spans="1:9" ht="22.5" customHeight="1">
      <c r="A53" s="33" t="s">
        <v>181</v>
      </c>
      <c r="C53" s="30"/>
      <c r="D53" s="30"/>
      <c r="E53" s="30"/>
      <c r="F53" s="31"/>
      <c r="G53" s="30"/>
      <c r="H53" s="30"/>
      <c r="I53" s="30"/>
    </row>
    <row r="54" spans="1:9" ht="21" customHeight="1">
      <c r="A54" s="33"/>
      <c r="C54" s="30"/>
      <c r="D54" s="30"/>
      <c r="E54" s="30"/>
      <c r="F54" s="31"/>
      <c r="G54" s="30"/>
      <c r="H54" s="30"/>
      <c r="I54" s="30"/>
    </row>
    <row r="55" spans="1:9" ht="23.15" customHeight="1">
      <c r="A55" s="38"/>
      <c r="C55" s="145" t="s">
        <v>87</v>
      </c>
      <c r="D55" s="145"/>
      <c r="E55" s="145"/>
      <c r="F55" s="37"/>
      <c r="G55" s="145" t="s">
        <v>88</v>
      </c>
      <c r="H55" s="145"/>
      <c r="I55" s="145"/>
    </row>
    <row r="56" spans="1:9" ht="23.15" customHeight="1">
      <c r="C56" s="145" t="s">
        <v>89</v>
      </c>
      <c r="D56" s="145"/>
      <c r="E56" s="145"/>
      <c r="F56" s="37"/>
      <c r="G56" s="145" t="s">
        <v>89</v>
      </c>
      <c r="H56" s="145"/>
      <c r="I56" s="145"/>
    </row>
    <row r="57" spans="1:9" ht="23.15" customHeight="1">
      <c r="B57" s="34"/>
      <c r="C57" s="155" t="s">
        <v>222</v>
      </c>
      <c r="D57" s="156"/>
      <c r="E57" s="156"/>
      <c r="F57" s="37"/>
      <c r="G57" s="155" t="s">
        <v>222</v>
      </c>
      <c r="H57" s="156"/>
      <c r="I57" s="156"/>
    </row>
    <row r="58" spans="1:9" ht="23.15" customHeight="1">
      <c r="B58" s="34"/>
      <c r="C58" s="155" t="s">
        <v>145</v>
      </c>
      <c r="D58" s="155"/>
      <c r="E58" s="155"/>
      <c r="F58" s="37"/>
      <c r="G58" s="155" t="s">
        <v>145</v>
      </c>
      <c r="H58" s="155"/>
      <c r="I58" s="155"/>
    </row>
    <row r="59" spans="1:9" ht="23.15" customHeight="1">
      <c r="B59" s="39" t="s">
        <v>0</v>
      </c>
      <c r="C59" s="110">
        <v>2024</v>
      </c>
      <c r="D59" s="110"/>
      <c r="E59" s="110">
        <v>2023</v>
      </c>
      <c r="F59" s="110"/>
      <c r="G59" s="110">
        <v>2024</v>
      </c>
      <c r="H59" s="110"/>
      <c r="I59" s="110">
        <v>2023</v>
      </c>
    </row>
    <row r="60" spans="1:9" ht="22.5" customHeight="1">
      <c r="B60" s="34"/>
      <c r="C60" s="148" t="s">
        <v>84</v>
      </c>
      <c r="D60" s="148"/>
      <c r="E60" s="148"/>
      <c r="F60" s="148"/>
      <c r="G60" s="148"/>
      <c r="H60" s="148"/>
      <c r="I60" s="148"/>
    </row>
    <row r="61" spans="1:9" ht="23.15" customHeight="1">
      <c r="A61" s="45" t="s">
        <v>11</v>
      </c>
      <c r="C61" s="142"/>
      <c r="D61" s="129"/>
      <c r="E61" s="142"/>
      <c r="F61" s="143"/>
      <c r="G61" s="142"/>
      <c r="H61" s="144"/>
      <c r="I61" s="142"/>
    </row>
    <row r="62" spans="1:9" ht="23.15" customHeight="1">
      <c r="A62" s="41" t="s">
        <v>186</v>
      </c>
      <c r="B62" s="67"/>
      <c r="C62" s="136">
        <v>545196</v>
      </c>
      <c r="D62" s="136"/>
      <c r="E62" s="136">
        <v>506476</v>
      </c>
      <c r="F62" s="137"/>
      <c r="G62" s="136">
        <v>30</v>
      </c>
      <c r="H62" s="117"/>
      <c r="I62" s="136">
        <v>20</v>
      </c>
    </row>
    <row r="63" spans="1:9" ht="23.15" customHeight="1">
      <c r="A63" s="41" t="s">
        <v>187</v>
      </c>
      <c r="B63" s="67"/>
      <c r="C63" s="136">
        <v>375206</v>
      </c>
      <c r="D63" s="136"/>
      <c r="E63" s="136">
        <v>905250</v>
      </c>
      <c r="F63" s="137"/>
      <c r="G63" s="136">
        <v>157787</v>
      </c>
      <c r="H63" s="117"/>
      <c r="I63" s="136">
        <v>333198</v>
      </c>
    </row>
    <row r="64" spans="1:9" ht="23.15" customHeight="1">
      <c r="A64" s="41" t="s">
        <v>188</v>
      </c>
      <c r="B64" s="67"/>
      <c r="C64" s="136">
        <v>0</v>
      </c>
      <c r="D64" s="136"/>
      <c r="E64" s="136">
        <v>0</v>
      </c>
      <c r="F64" s="137"/>
      <c r="G64" s="136">
        <v>65482</v>
      </c>
      <c r="H64" s="117"/>
      <c r="I64" s="136">
        <v>65482</v>
      </c>
    </row>
    <row r="65" spans="1:9" ht="23.15" customHeight="1">
      <c r="A65" s="41" t="s">
        <v>189</v>
      </c>
      <c r="B65" s="67"/>
      <c r="C65" s="136">
        <v>-49510</v>
      </c>
      <c r="D65" s="136"/>
      <c r="E65" s="136">
        <v>-1184902</v>
      </c>
      <c r="F65" s="137"/>
      <c r="G65" s="136">
        <v>0</v>
      </c>
      <c r="H65" s="117"/>
      <c r="I65" s="136">
        <v>0</v>
      </c>
    </row>
    <row r="66" spans="1:9" ht="23.15" customHeight="1">
      <c r="A66" s="34" t="s">
        <v>142</v>
      </c>
      <c r="B66" s="67"/>
      <c r="C66" s="136"/>
      <c r="D66" s="136"/>
      <c r="E66" s="136"/>
      <c r="F66" s="137"/>
      <c r="G66" s="136"/>
      <c r="H66" s="117"/>
      <c r="I66" s="136"/>
    </row>
    <row r="67" spans="1:9" ht="23.15" customHeight="1">
      <c r="A67" s="34" t="s">
        <v>143</v>
      </c>
      <c r="B67" s="67"/>
      <c r="C67" s="136">
        <v>134675</v>
      </c>
      <c r="D67" s="136"/>
      <c r="E67" s="136">
        <v>56780</v>
      </c>
      <c r="F67" s="137"/>
      <c r="G67" s="136">
        <v>0</v>
      </c>
      <c r="H67" s="117"/>
      <c r="I67" s="136">
        <v>0</v>
      </c>
    </row>
    <row r="68" spans="1:9" ht="23.15" customHeight="1">
      <c r="A68" s="34" t="s">
        <v>190</v>
      </c>
      <c r="C68" s="136"/>
      <c r="D68" s="129"/>
      <c r="E68" s="136"/>
      <c r="F68" s="120"/>
      <c r="G68" s="136"/>
      <c r="H68" s="120"/>
      <c r="I68" s="136"/>
    </row>
    <row r="69" spans="1:9" ht="23.15" customHeight="1">
      <c r="A69" s="41" t="s">
        <v>69</v>
      </c>
      <c r="C69" s="136">
        <v>-9721509</v>
      </c>
      <c r="D69" s="136"/>
      <c r="E69" s="136">
        <v>-5539780</v>
      </c>
      <c r="F69" s="55"/>
      <c r="G69" s="136">
        <v>0</v>
      </c>
      <c r="H69" s="55"/>
      <c r="I69" s="136">
        <v>0</v>
      </c>
    </row>
    <row r="70" spans="1:9" ht="23.15" customHeight="1">
      <c r="A70" s="41" t="s">
        <v>191</v>
      </c>
      <c r="C70" s="136"/>
      <c r="D70" s="136"/>
      <c r="E70" s="136"/>
      <c r="F70" s="129"/>
      <c r="G70" s="136"/>
      <c r="H70" s="129"/>
      <c r="I70" s="136"/>
    </row>
    <row r="71" spans="1:9" ht="23.15" customHeight="1">
      <c r="A71" s="41" t="s">
        <v>192</v>
      </c>
      <c r="C71" s="136">
        <v>11122381</v>
      </c>
      <c r="D71" s="136"/>
      <c r="E71" s="136">
        <v>5007460</v>
      </c>
      <c r="F71" s="136"/>
      <c r="G71" s="136">
        <v>0</v>
      </c>
      <c r="H71" s="117"/>
      <c r="I71" s="136">
        <v>0</v>
      </c>
    </row>
    <row r="72" spans="1:9" ht="23.15" customHeight="1">
      <c r="A72" s="41" t="s">
        <v>193</v>
      </c>
      <c r="B72" s="67"/>
      <c r="C72" s="136"/>
      <c r="D72" s="136"/>
      <c r="E72" s="136"/>
      <c r="F72" s="137"/>
      <c r="G72" s="136"/>
      <c r="H72" s="117"/>
      <c r="I72" s="136"/>
    </row>
    <row r="73" spans="1:9" ht="23.15" customHeight="1">
      <c r="A73" s="41" t="s">
        <v>67</v>
      </c>
      <c r="B73" s="64"/>
      <c r="C73" s="120">
        <v>2225445</v>
      </c>
      <c r="D73" s="136"/>
      <c r="E73" s="120">
        <v>1896664</v>
      </c>
      <c r="F73" s="137"/>
      <c r="G73" s="120">
        <v>1153880</v>
      </c>
      <c r="H73" s="117"/>
      <c r="I73" s="136">
        <v>768477</v>
      </c>
    </row>
    <row r="74" spans="1:9" ht="23.15" customHeight="1">
      <c r="A74" s="34" t="s">
        <v>194</v>
      </c>
      <c r="B74" s="72"/>
      <c r="C74" s="120">
        <v>-136467</v>
      </c>
      <c r="D74" s="136"/>
      <c r="E74" s="120">
        <v>-111997</v>
      </c>
      <c r="F74" s="137"/>
      <c r="G74" s="120">
        <v>0</v>
      </c>
      <c r="H74" s="117"/>
      <c r="I74" s="120">
        <v>-15</v>
      </c>
    </row>
    <row r="75" spans="1:9" ht="23.15" customHeight="1">
      <c r="A75" s="34" t="s">
        <v>66</v>
      </c>
      <c r="B75" s="72"/>
      <c r="C75" s="120">
        <v>1828</v>
      </c>
      <c r="D75" s="136"/>
      <c r="E75" s="120">
        <v>1131</v>
      </c>
      <c r="F75" s="137"/>
      <c r="G75" s="120">
        <v>0</v>
      </c>
      <c r="H75" s="117"/>
      <c r="I75" s="136">
        <v>16</v>
      </c>
    </row>
    <row r="76" spans="1:9" ht="23.15" customHeight="1">
      <c r="A76" s="41" t="s">
        <v>195</v>
      </c>
      <c r="B76" s="64"/>
      <c r="C76" s="52">
        <v>-136710</v>
      </c>
      <c r="D76" s="42"/>
      <c r="E76" s="52">
        <v>-65507</v>
      </c>
      <c r="F76" s="63"/>
      <c r="G76" s="52">
        <v>0</v>
      </c>
      <c r="H76" s="43"/>
      <c r="I76" s="52">
        <v>-744</v>
      </c>
    </row>
    <row r="77" spans="1:9" ht="23.15" customHeight="1">
      <c r="A77" s="38" t="s">
        <v>213</v>
      </c>
      <c r="B77" s="64"/>
      <c r="C77" s="69">
        <f>SUM(C62:C76)</f>
        <v>4360535</v>
      </c>
      <c r="D77" s="38"/>
      <c r="E77" s="69">
        <f>SUM(E62:E76)</f>
        <v>1471575</v>
      </c>
      <c r="F77" s="59"/>
      <c r="G77" s="69">
        <f>SUM(G62:G76)</f>
        <v>1377179</v>
      </c>
      <c r="H77" s="46"/>
      <c r="I77" s="69">
        <f>SUM(I62:I76)</f>
        <v>1166434</v>
      </c>
    </row>
    <row r="78" spans="1:9" ht="21" customHeight="1">
      <c r="A78" s="38"/>
      <c r="B78" s="64"/>
      <c r="C78" s="52"/>
      <c r="E78" s="52"/>
      <c r="F78" s="52"/>
      <c r="G78" s="52"/>
      <c r="H78" s="42"/>
      <c r="I78" s="52"/>
    </row>
    <row r="79" spans="1:9" ht="23.15" customHeight="1">
      <c r="A79" s="45" t="s">
        <v>22</v>
      </c>
      <c r="B79" s="64"/>
      <c r="C79" s="41"/>
      <c r="E79" s="41"/>
      <c r="F79" s="52"/>
      <c r="G79" s="41"/>
      <c r="H79" s="42"/>
      <c r="I79" s="41"/>
    </row>
    <row r="80" spans="1:9" ht="23.15" customHeight="1">
      <c r="A80" s="34" t="s">
        <v>68</v>
      </c>
      <c r="B80" s="64"/>
      <c r="C80" s="52">
        <v>-193226</v>
      </c>
      <c r="D80" s="52"/>
      <c r="E80" s="52">
        <v>-189463</v>
      </c>
      <c r="F80" s="52"/>
      <c r="G80" s="52">
        <v>-4943</v>
      </c>
      <c r="H80" s="62"/>
      <c r="I80" s="52">
        <v>-4943</v>
      </c>
    </row>
    <row r="81" spans="1:9" ht="23.15" customHeight="1">
      <c r="A81" s="34" t="s">
        <v>63</v>
      </c>
      <c r="B81" s="72">
        <v>16</v>
      </c>
      <c r="C81" s="42">
        <v>-635534</v>
      </c>
      <c r="D81" s="52"/>
      <c r="E81" s="42">
        <v>-211862</v>
      </c>
      <c r="F81" s="62"/>
      <c r="G81" s="42">
        <v>-635508</v>
      </c>
      <c r="H81" s="66"/>
      <c r="I81" s="42">
        <v>-211836</v>
      </c>
    </row>
    <row r="82" spans="1:9" ht="23.15" customHeight="1">
      <c r="A82" s="38" t="s">
        <v>82</v>
      </c>
      <c r="B82" s="64"/>
      <c r="C82" s="69">
        <f>SUM(C80:C81)</f>
        <v>-828760</v>
      </c>
      <c r="D82" s="38"/>
      <c r="E82" s="69">
        <f>SUM(E80:E81)</f>
        <v>-401325</v>
      </c>
      <c r="F82" s="59"/>
      <c r="G82" s="69">
        <f>SUM(G80:G81)</f>
        <v>-640451</v>
      </c>
      <c r="H82" s="46"/>
      <c r="I82" s="69">
        <f>SUM(I80:I81)</f>
        <v>-216779</v>
      </c>
    </row>
    <row r="83" spans="1:9" ht="21" customHeight="1">
      <c r="A83" s="38"/>
      <c r="B83" s="64"/>
      <c r="C83" s="59"/>
      <c r="D83" s="38"/>
      <c r="E83" s="59"/>
      <c r="F83" s="59"/>
      <c r="G83" s="59"/>
      <c r="H83" s="46"/>
      <c r="I83" s="59"/>
    </row>
    <row r="84" spans="1:9" ht="23.15" customHeight="1">
      <c r="A84" s="38" t="s">
        <v>214</v>
      </c>
      <c r="B84" s="67"/>
      <c r="C84" s="46">
        <f>C50+C77+C82</f>
        <v>138603</v>
      </c>
      <c r="D84" s="38"/>
      <c r="E84" s="46">
        <f>E50+E77+E82</f>
        <v>-119745</v>
      </c>
      <c r="F84" s="46"/>
      <c r="G84" s="46">
        <f>G50+G77+G82</f>
        <v>-1</v>
      </c>
      <c r="H84" s="46"/>
      <c r="I84" s="46">
        <f>I50+I77+I82</f>
        <v>-3</v>
      </c>
    </row>
    <row r="85" spans="1:9" ht="23.15" customHeight="1">
      <c r="A85" s="34" t="s">
        <v>196</v>
      </c>
      <c r="B85" s="64"/>
      <c r="C85" s="58">
        <f>+'BS3-4'!G10</f>
        <v>691505</v>
      </c>
      <c r="D85" s="42"/>
      <c r="E85" s="58">
        <v>705065</v>
      </c>
      <c r="F85" s="42"/>
      <c r="G85" s="58">
        <f>+'BS3-4'!K10</f>
        <v>10</v>
      </c>
      <c r="H85" s="63"/>
      <c r="I85" s="58">
        <v>10</v>
      </c>
    </row>
    <row r="86" spans="1:9" ht="23.15" customHeight="1" thickBot="1">
      <c r="A86" s="38" t="s">
        <v>197</v>
      </c>
      <c r="B86" s="64"/>
      <c r="C86" s="70">
        <f>SUM(C84:C85)</f>
        <v>830108</v>
      </c>
      <c r="D86" s="38"/>
      <c r="E86" s="70">
        <f>SUM(E84:E85)</f>
        <v>585320</v>
      </c>
      <c r="F86" s="46"/>
      <c r="G86" s="70">
        <f>SUM(G84:G85)</f>
        <v>9</v>
      </c>
      <c r="H86" s="46"/>
      <c r="I86" s="70">
        <f>SUM(I84:I85)</f>
        <v>7</v>
      </c>
    </row>
    <row r="87" spans="1:9" s="104" customFormat="1" ht="21" customHeight="1" thickTop="1">
      <c r="A87" s="129"/>
      <c r="B87" s="130"/>
      <c r="C87" s="131"/>
      <c r="D87" s="132"/>
      <c r="E87" s="133"/>
      <c r="F87" s="134"/>
      <c r="G87" s="131"/>
      <c r="H87" s="124"/>
      <c r="I87" s="133"/>
    </row>
    <row r="88" spans="1:9" ht="23.15" customHeight="1">
      <c r="A88" s="38" t="s">
        <v>198</v>
      </c>
      <c r="B88" s="64"/>
      <c r="C88" s="41"/>
      <c r="E88" s="41"/>
      <c r="F88" s="57"/>
      <c r="G88" s="41"/>
      <c r="H88" s="68"/>
      <c r="I88" s="41"/>
    </row>
    <row r="89" spans="1:9" ht="23.15" customHeight="1">
      <c r="A89" s="34" t="s">
        <v>199</v>
      </c>
      <c r="B89" s="64"/>
      <c r="C89" s="41"/>
      <c r="E89" s="41"/>
      <c r="F89" s="57"/>
      <c r="G89" s="41"/>
      <c r="H89" s="68"/>
      <c r="I89" s="41"/>
    </row>
    <row r="90" spans="1:9" ht="23.15" customHeight="1">
      <c r="A90" s="34" t="s">
        <v>201</v>
      </c>
      <c r="B90" s="64"/>
      <c r="C90" s="6">
        <v>119026</v>
      </c>
      <c r="D90" s="43"/>
      <c r="E90" s="6">
        <v>34862</v>
      </c>
      <c r="F90" s="43"/>
      <c r="G90" s="6">
        <v>0</v>
      </c>
      <c r="H90" s="43"/>
      <c r="I90" s="6">
        <v>0</v>
      </c>
    </row>
    <row r="91" spans="1:9" ht="23.15" customHeight="1">
      <c r="A91" s="34" t="s">
        <v>202</v>
      </c>
      <c r="B91" s="64"/>
      <c r="C91" s="6">
        <v>0</v>
      </c>
      <c r="D91" s="43"/>
      <c r="E91" s="6">
        <v>7537722</v>
      </c>
      <c r="F91" s="43"/>
      <c r="G91" s="6">
        <v>0</v>
      </c>
      <c r="H91" s="43"/>
      <c r="I91" s="6">
        <v>0</v>
      </c>
    </row>
    <row r="92" spans="1:9" ht="23.15" customHeight="1">
      <c r="B92" s="64"/>
      <c r="C92" s="6"/>
      <c r="D92" s="43"/>
      <c r="E92" s="6"/>
      <c r="F92" s="43"/>
      <c r="G92" s="6"/>
      <c r="H92" s="43"/>
      <c r="I92" s="6"/>
    </row>
    <row r="93" spans="1:9" ht="23.15" customHeight="1">
      <c r="B93" s="64"/>
      <c r="C93" s="6"/>
      <c r="D93" s="43"/>
      <c r="E93" s="6"/>
      <c r="F93" s="43"/>
      <c r="G93" s="6"/>
      <c r="H93" s="43"/>
      <c r="I93" s="6"/>
    </row>
    <row r="94" spans="1:9" ht="23.15" customHeight="1">
      <c r="B94" s="64"/>
      <c r="C94" s="6"/>
      <c r="D94" s="43"/>
      <c r="E94" s="6"/>
      <c r="F94" s="43"/>
      <c r="G94" s="6"/>
      <c r="H94" s="43"/>
      <c r="I94" s="6"/>
    </row>
    <row r="95" spans="1:9" ht="22.5" customHeight="1">
      <c r="B95" s="64"/>
      <c r="C95" s="56"/>
      <c r="D95" s="66"/>
      <c r="E95" s="56"/>
      <c r="F95" s="66"/>
      <c r="G95" s="56"/>
      <c r="H95" s="66"/>
      <c r="I95" s="56"/>
    </row>
    <row r="96" spans="1:9" ht="22.5" customHeight="1">
      <c r="B96" s="34"/>
      <c r="F96" s="34"/>
    </row>
    <row r="97" spans="2:6" ht="22.5" customHeight="1">
      <c r="B97" s="34"/>
      <c r="F97" s="34"/>
    </row>
  </sheetData>
  <mergeCells count="18">
    <mergeCell ref="C57:E57"/>
    <mergeCell ref="G57:I57"/>
    <mergeCell ref="C58:E58"/>
    <mergeCell ref="G58:I58"/>
    <mergeCell ref="C60:I60"/>
    <mergeCell ref="C5:E5"/>
    <mergeCell ref="G5:I5"/>
    <mergeCell ref="C4:E4"/>
    <mergeCell ref="G4:I4"/>
    <mergeCell ref="C6:E6"/>
    <mergeCell ref="G6:I6"/>
    <mergeCell ref="C56:E56"/>
    <mergeCell ref="G56:I56"/>
    <mergeCell ref="C7:E7"/>
    <mergeCell ref="G7:I7"/>
    <mergeCell ref="C9:I9"/>
    <mergeCell ref="C55:E55"/>
    <mergeCell ref="G55:I55"/>
  </mergeCells>
  <printOptions gridLinesSet="0"/>
  <pageMargins left="0.7" right="0.7" top="0.48" bottom="0.5" header="0.5" footer="0.5"/>
  <pageSetup paperSize="9" scale="70" firstPageNumber="13" orientation="portrait" useFirstPageNumber="1" r:id="rId1"/>
  <headerFooter>
    <oddFooter>&amp;L&amp;"Times New Roman,Regular"&amp;11  The accompanying notes are an integral part of these interim financial statemetns.
&amp;C&amp;"Times New Roman,Regular"&amp;11&amp;P</oddFooter>
  </headerFooter>
  <rowBreaks count="1" manualBreakCount="1">
    <brk id="51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workbookId="7d380994-9ec2-44df-a03b-6548396ff3a7" dataSnipperSheetDeleted="false" guid="760be251-32c2-4f09-9497-d29a72977613" revision="2">
  <settings xmlns="" guid="b52792e5-2b08-42f3-b2fd-98816924a9cb">
    <setting type="boolean" value="True" name="embed-documents" guid="cd3df18b-1616-4b88-9d35-a4f90559dfd2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305EC3AD7AB0428CCE5EC4AD2FD0E2" ma:contentTypeVersion="10" ma:contentTypeDescription="Create a new document." ma:contentTypeScope="" ma:versionID="0dd1ebb73ca1f48fc7d8e87527738d08">
  <xsd:schema xmlns:xsd="http://www.w3.org/2001/XMLSchema" xmlns:xs="http://www.w3.org/2001/XMLSchema" xmlns:p="http://schemas.microsoft.com/office/2006/metadata/properties" xmlns:ns2="c8215002-3c96-47bf-bb64-0b266ea9f73b" xmlns:ns3="e1b29e63-cb00-4e0f-a4e0-e053b2fac137" targetNamespace="http://schemas.microsoft.com/office/2006/metadata/properties" ma:root="true" ma:fieldsID="e942a9dc2a11318c2ac23e8a69ca118d" ns2:_="" ns3:_="">
    <xsd:import namespace="c8215002-3c96-47bf-bb64-0b266ea9f73b"/>
    <xsd:import namespace="e1b29e63-cb00-4e0f-a4e0-e053b2fac1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215002-3c96-47bf-bb64-0b266ea9f7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29e63-cb00-4e0f-a4e0-e053b2fac13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39384B-98B8-4637-909F-C868F13D38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9F39D6-9711-4649-A10E-564F72685D66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82683B4B-9EA3-400B-A9CA-3959E8AF3E56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e1b29e63-cb00-4e0f-a4e0-e053b2fac137"/>
    <ds:schemaRef ds:uri="http://purl.org/dc/dcmitype/"/>
    <ds:schemaRef ds:uri="c8215002-3c96-47bf-bb64-0b266ea9f73b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431E0C59-2DA5-48A7-A8E0-CE813FE10D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215002-3c96-47bf-bb64-0b266ea9f73b"/>
    <ds:schemaRef ds:uri="e1b29e63-cb00-4e0f-a4e0-e053b2fac1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BS3-4</vt:lpstr>
      <vt:lpstr>PL5-8</vt:lpstr>
      <vt:lpstr>SC - Conso 9</vt:lpstr>
      <vt:lpstr>SC - Conso 10</vt:lpstr>
      <vt:lpstr>SC - LHFG 11</vt:lpstr>
      <vt:lpstr>SC - LHFG 12</vt:lpstr>
      <vt:lpstr>CF13-14</vt:lpstr>
      <vt:lpstr>'BS3-4'!Print_Area</vt:lpstr>
      <vt:lpstr>'CF13-14'!Print_Area</vt:lpstr>
      <vt:lpstr>'PL5-8'!Print_Area</vt:lpstr>
      <vt:lpstr>'SC - Conso 10'!Print_Area</vt:lpstr>
      <vt:lpstr>'SC - Conso 9'!Print_Area</vt:lpstr>
      <vt:lpstr>'SC - LHFG 11'!Print_Area</vt:lpstr>
      <vt:lpstr>'SC - LHFG 12'!Print_Area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 Sarapadsamart</dc:creator>
  <cp:lastModifiedBy>Kornsiri, Chongaksorn</cp:lastModifiedBy>
  <cp:lastPrinted>2024-11-11T04:47:11Z</cp:lastPrinted>
  <dcterms:created xsi:type="dcterms:W3CDTF">1999-05-15T03:54:17Z</dcterms:created>
  <dcterms:modified xsi:type="dcterms:W3CDTF">2024-11-11T04:47:16Z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0x01010081305EC3AD7AB0428CCE5EC4AD2FD0E2</vt:lpwstr>
  </property>
</Properties>
</file>