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ateub\Desktop\Indorama IVL\Indorama IVL conso\2024 Q3 IVL\Draft FS\"/>
    </mc:Choice>
  </mc:AlternateContent>
  <xr:revisionPtr revIDLastSave="0" documentId="8_{A5941BB9-F406-4F9D-9263-ACEECCDD0E54}" xr6:coauthVersionLast="47" xr6:coauthVersionMax="47" xr10:uidLastSave="{00000000-0000-0000-0000-000000000000}"/>
  <bookViews>
    <workbookView xWindow="28680" yWindow="-120" windowWidth="29040" windowHeight="15720" tabRatio="808" activeTab="6" xr2:uid="{00000000-000D-0000-FFFF-FFFF00000000}"/>
  </bookViews>
  <sheets>
    <sheet name="FS-2-4" sheetId="1" r:id="rId1"/>
    <sheet name="PL5-8" sheetId="39" r:id="rId2"/>
    <sheet name="SH9" sheetId="40" r:id="rId3"/>
    <sheet name="SH10" sheetId="38" r:id="rId4"/>
    <sheet name="SH11" sheetId="41" r:id="rId5"/>
    <sheet name="SH-12" sheetId="36" r:id="rId6"/>
    <sheet name="Cash Flow-13-14" sheetId="37" r:id="rId7"/>
  </sheets>
  <definedNames>
    <definedName name="\a" localSheetId="1">#REF!</definedName>
    <definedName name="\a" localSheetId="4">#REF!</definedName>
    <definedName name="\a" localSheetId="2">#REF!</definedName>
    <definedName name="\a">#REF!</definedName>
    <definedName name="\b" localSheetId="1">#REF!</definedName>
    <definedName name="\b" localSheetId="4">#REF!</definedName>
    <definedName name="\b" localSheetId="2">#REF!</definedName>
    <definedName name="\b">#REF!</definedName>
    <definedName name="\c" localSheetId="1">#REF!</definedName>
    <definedName name="\c" localSheetId="4">#REF!</definedName>
    <definedName name="\c" localSheetId="2">#REF!</definedName>
    <definedName name="\c">#REF!</definedName>
    <definedName name="\d" localSheetId="1">#REF!</definedName>
    <definedName name="\d" localSheetId="4">#REF!</definedName>
    <definedName name="\d" localSheetId="2">#REF!</definedName>
    <definedName name="\d">#REF!</definedName>
    <definedName name="_" localSheetId="1">#REF!</definedName>
    <definedName name="_" localSheetId="4">#REF!</definedName>
    <definedName name="_" localSheetId="2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2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2" hidden="1">#REF!</definedName>
    <definedName name="ContentsHelp" hidden="1">#REF!</definedName>
    <definedName name="CreateTable" localSheetId="1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2" hidden="1">#REF!</definedName>
    <definedName name="CreateTable" hidden="1">#REF!</definedName>
    <definedName name="DeleteRange" localSheetId="1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2" hidden="1">#REF!</definedName>
    <definedName name="DeleteRange" hidden="1">#REF!</definedName>
    <definedName name="DeleteTable" localSheetId="1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2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hidden="1">{"BS",#N/A,FALSE,"USA"}</definedName>
    <definedName name="hjygk" localSheetId="1">#REF!</definedName>
    <definedName name="hjygk" localSheetId="2">#REF!</definedName>
    <definedName name="hjygk">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4">#REF!</definedName>
    <definedName name="L_AJE_Tot" localSheetId="2">#REF!</definedName>
    <definedName name="L_AJE_Tot">#REF!</definedName>
    <definedName name="L_CY_Beg" localSheetId="1">#REF!</definedName>
    <definedName name="L_CY_Beg" localSheetId="4">#REF!</definedName>
    <definedName name="L_CY_Beg" localSheetId="2">#REF!</definedName>
    <definedName name="L_CY_Beg">#REF!</definedName>
    <definedName name="L_CY_End" localSheetId="1">#REF!</definedName>
    <definedName name="L_CY_End" localSheetId="4">#REF!</definedName>
    <definedName name="L_CY_End" localSheetId="2">#REF!</definedName>
    <definedName name="L_CY_End">#REF!</definedName>
    <definedName name="L_PY_End" localSheetId="1">#REF!</definedName>
    <definedName name="L_PY_End" localSheetId="4">#REF!</definedName>
    <definedName name="L_PY_End" localSheetId="2">#REF!</definedName>
    <definedName name="L_PY_End">#REF!</definedName>
    <definedName name="ll" localSheetId="1">#REF!</definedName>
    <definedName name="ll" localSheetId="4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2" hidden="1">#REF!</definedName>
    <definedName name="MerrillPrintIt" hidden="1">#REF!</definedName>
    <definedName name="NewRange" localSheetId="1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2" hidden="1">#REF!</definedName>
    <definedName name="NewRange" hidden="1">#REF!</definedName>
    <definedName name="PERIODS">#REF!</definedName>
    <definedName name="_xlnm.Print_Area" localSheetId="6">'Cash Flow-13-14'!$A$1:$I$95</definedName>
    <definedName name="_xlnm.Print_Area" localSheetId="1">'PL5-8'!$A$1:$I$171</definedName>
    <definedName name="_xlnm.Print_Area" localSheetId="3">'SH10'!$A$1:$AD$33</definedName>
    <definedName name="_xlnm.Print_Area" localSheetId="4">'SH11'!$A$1:$O$33</definedName>
    <definedName name="_xlnm.Print_Area" localSheetId="5">'SH-12'!$A$1:$O$33</definedName>
    <definedName name="_xlnm.Print_Area" localSheetId="2">'SH9'!$A$1:$AD$33</definedName>
    <definedName name="_xlnm.Print_Titles" localSheetId="4">'SH11'!$1:$11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2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4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4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4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4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0" i="38" l="1"/>
  <c r="AB20" i="38"/>
  <c r="Z20" i="38"/>
  <c r="X20" i="38"/>
  <c r="V20" i="38"/>
  <c r="T20" i="38"/>
  <c r="R20" i="38"/>
  <c r="P20" i="38"/>
  <c r="N20" i="38"/>
  <c r="L20" i="38"/>
  <c r="J20" i="38"/>
  <c r="H20" i="38"/>
  <c r="F20" i="38"/>
  <c r="M31" i="36" l="1"/>
  <c r="G31" i="36"/>
  <c r="E31" i="36"/>
  <c r="C31" i="36"/>
  <c r="V25" i="38"/>
  <c r="O28" i="36" l="1"/>
  <c r="K31" i="36"/>
  <c r="X27" i="38" l="1"/>
  <c r="Z27" i="38" l="1"/>
  <c r="AD27" i="38" s="1"/>
  <c r="G76" i="39"/>
  <c r="C67" i="39" l="1"/>
  <c r="C76" i="39"/>
  <c r="K99" i="1" l="1"/>
  <c r="G99" i="1"/>
  <c r="C33" i="41"/>
  <c r="O22" i="41"/>
  <c r="I22" i="41"/>
  <c r="AB23" i="38" l="1"/>
  <c r="L23" i="38"/>
  <c r="AB23" i="40"/>
  <c r="I72" i="37" l="1"/>
  <c r="G88" i="37"/>
  <c r="G72" i="37" l="1"/>
  <c r="E76" i="39" l="1"/>
  <c r="I76" i="39"/>
  <c r="Z29" i="38" l="1"/>
  <c r="AD29" i="38" s="1"/>
  <c r="O18" i="36" l="1"/>
  <c r="O29" i="36" l="1"/>
  <c r="X28" i="38"/>
  <c r="X24" i="38"/>
  <c r="X23" i="38"/>
  <c r="X16" i="38"/>
  <c r="Z16" i="38" l="1"/>
  <c r="AD16" i="38" s="1"/>
  <c r="Z28" i="38"/>
  <c r="Z24" i="38"/>
  <c r="AD24" i="38" s="1"/>
  <c r="Z23" i="38"/>
  <c r="X30" i="38"/>
  <c r="Z30" i="38" s="1"/>
  <c r="AD30" i="38" s="1"/>
  <c r="AD28" i="38" l="1"/>
  <c r="AD23" i="38"/>
  <c r="K33" i="41" l="1"/>
  <c r="G33" i="41"/>
  <c r="E33" i="41"/>
  <c r="M22" i="41"/>
  <c r="K22" i="41"/>
  <c r="G22" i="41"/>
  <c r="E22" i="41"/>
  <c r="C22" i="41"/>
  <c r="M19" i="36"/>
  <c r="M22" i="36" s="1"/>
  <c r="K19" i="36"/>
  <c r="K22" i="36" s="1"/>
  <c r="I19" i="36"/>
  <c r="I22" i="36" s="1"/>
  <c r="G19" i="36"/>
  <c r="G22" i="36" s="1"/>
  <c r="E19" i="36"/>
  <c r="E22" i="36" s="1"/>
  <c r="C19" i="36"/>
  <c r="C22" i="36" s="1"/>
  <c r="O19" i="36"/>
  <c r="O22" i="36" s="1"/>
  <c r="G94" i="37" l="1"/>
  <c r="C94" i="37"/>
  <c r="E72" i="37"/>
  <c r="O31" i="41" l="1"/>
  <c r="K27" i="41"/>
  <c r="G27" i="41"/>
  <c r="E27" i="41"/>
  <c r="C27" i="41"/>
  <c r="M19" i="41"/>
  <c r="K19" i="41"/>
  <c r="I19" i="41"/>
  <c r="G19" i="41"/>
  <c r="E19" i="41"/>
  <c r="C19" i="41"/>
  <c r="O18" i="41"/>
  <c r="O19" i="41" s="1"/>
  <c r="X24" i="40" l="1"/>
  <c r="Z24" i="40"/>
  <c r="AD24" i="40" s="1"/>
  <c r="L23" i="40"/>
  <c r="L25" i="40" s="1"/>
  <c r="X31" i="40"/>
  <c r="Z31" i="40" s="1"/>
  <c r="AD31" i="40" s="1"/>
  <c r="X30" i="40"/>
  <c r="Z30" i="40" s="1"/>
  <c r="AD30" i="40" s="1"/>
  <c r="Z29" i="40"/>
  <c r="AD29" i="40" s="1"/>
  <c r="X29" i="40"/>
  <c r="Z28" i="40"/>
  <c r="AD28" i="40" s="1"/>
  <c r="X28" i="40"/>
  <c r="AB25" i="40"/>
  <c r="V25" i="40"/>
  <c r="T25" i="40"/>
  <c r="R25" i="40"/>
  <c r="R33" i="40" s="1"/>
  <c r="P25" i="40"/>
  <c r="N25" i="40"/>
  <c r="J25" i="40"/>
  <c r="H25" i="40"/>
  <c r="F25" i="40"/>
  <c r="X23" i="40"/>
  <c r="X25" i="40" s="1"/>
  <c r="AB17" i="40"/>
  <c r="AB20" i="40" s="1"/>
  <c r="V17" i="40"/>
  <c r="V20" i="40" s="1"/>
  <c r="T17" i="40"/>
  <c r="T20" i="40" s="1"/>
  <c r="R17" i="40"/>
  <c r="R20" i="40" s="1"/>
  <c r="P17" i="40"/>
  <c r="P20" i="40" s="1"/>
  <c r="N17" i="40"/>
  <c r="N20" i="40" s="1"/>
  <c r="L17" i="40"/>
  <c r="L20" i="40" s="1"/>
  <c r="J17" i="40"/>
  <c r="J20" i="40" s="1"/>
  <c r="H17" i="40"/>
  <c r="H20" i="40" s="1"/>
  <c r="F17" i="40"/>
  <c r="F20" i="40" s="1"/>
  <c r="X16" i="40"/>
  <c r="X17" i="40" s="1"/>
  <c r="X20" i="40" s="1"/>
  <c r="I125" i="39"/>
  <c r="E125" i="39"/>
  <c r="I170" i="39"/>
  <c r="E170" i="39"/>
  <c r="I161" i="39"/>
  <c r="E161" i="39"/>
  <c r="I152" i="39"/>
  <c r="E152" i="39"/>
  <c r="H33" i="40" l="1"/>
  <c r="H38" i="40" s="1"/>
  <c r="Z16" i="40"/>
  <c r="Z17" i="40" s="1"/>
  <c r="Z20" i="40" s="1"/>
  <c r="T33" i="40"/>
  <c r="T38" i="40" s="1"/>
  <c r="F33" i="40"/>
  <c r="F38" i="40" s="1"/>
  <c r="X33" i="40"/>
  <c r="X38" i="40" s="1"/>
  <c r="J33" i="40"/>
  <c r="J38" i="40" s="1"/>
  <c r="N33" i="40"/>
  <c r="N38" i="40" s="1"/>
  <c r="R38" i="40"/>
  <c r="V33" i="40"/>
  <c r="V38" i="40" s="1"/>
  <c r="AB33" i="40"/>
  <c r="AB38" i="40" s="1"/>
  <c r="P33" i="40"/>
  <c r="P38" i="40" s="1"/>
  <c r="E164" i="39"/>
  <c r="I164" i="39"/>
  <c r="Z23" i="40"/>
  <c r="L33" i="40"/>
  <c r="L38" i="40" s="1"/>
  <c r="AD16" i="40"/>
  <c r="AD17" i="40" s="1"/>
  <c r="AD20" i="40" s="1"/>
  <c r="E165" i="39"/>
  <c r="I165" i="39" l="1"/>
  <c r="M26" i="41"/>
  <c r="AD23" i="40"/>
  <c r="AD25" i="40" s="1"/>
  <c r="AD33" i="40" s="1"/>
  <c r="AD38" i="40" s="1"/>
  <c r="Z25" i="40"/>
  <c r="Z33" i="40" s="1"/>
  <c r="Z38" i="40" s="1"/>
  <c r="M27" i="41" l="1"/>
  <c r="M33" i="41" s="1"/>
  <c r="O26" i="41"/>
  <c r="I110" i="39"/>
  <c r="E110" i="39"/>
  <c r="I101" i="39"/>
  <c r="E101" i="39"/>
  <c r="I85" i="39"/>
  <c r="E85" i="39"/>
  <c r="I67" i="39"/>
  <c r="E67" i="39"/>
  <c r="I39" i="39"/>
  <c r="E39" i="39"/>
  <c r="I24" i="39"/>
  <c r="E24" i="39"/>
  <c r="I15" i="39"/>
  <c r="E15" i="39"/>
  <c r="G170" i="39"/>
  <c r="C170" i="39"/>
  <c r="G161" i="39"/>
  <c r="C161" i="39"/>
  <c r="G152" i="39"/>
  <c r="C152" i="39"/>
  <c r="G125" i="39"/>
  <c r="C125" i="39"/>
  <c r="G110" i="39"/>
  <c r="C110" i="39"/>
  <c r="G101" i="39"/>
  <c r="C101" i="39"/>
  <c r="G85" i="39"/>
  <c r="C85" i="39"/>
  <c r="G67" i="39"/>
  <c r="G39" i="39"/>
  <c r="C39" i="39"/>
  <c r="G24" i="39"/>
  <c r="C24" i="39"/>
  <c r="G15" i="39"/>
  <c r="C15" i="39"/>
  <c r="E26" i="39" l="1"/>
  <c r="C141" i="39"/>
  <c r="C164" i="39"/>
  <c r="I79" i="39"/>
  <c r="I80" i="39" s="1"/>
  <c r="C79" i="39"/>
  <c r="C80" i="39" s="1"/>
  <c r="G79" i="39"/>
  <c r="G80" i="39" s="1"/>
  <c r="E79" i="39"/>
  <c r="E80" i="39" s="1"/>
  <c r="I26" i="39"/>
  <c r="I32" i="39" s="1"/>
  <c r="I34" i="39" s="1"/>
  <c r="E112" i="39"/>
  <c r="E118" i="39" s="1"/>
  <c r="E120" i="39" s="1"/>
  <c r="I112" i="39"/>
  <c r="I118" i="39" s="1"/>
  <c r="I120" i="39" s="1"/>
  <c r="G164" i="39"/>
  <c r="G112" i="39"/>
  <c r="G118" i="39" s="1"/>
  <c r="G120" i="39" s="1"/>
  <c r="C112" i="39"/>
  <c r="G26" i="39"/>
  <c r="G32" i="39" s="1"/>
  <c r="G34" i="39" s="1"/>
  <c r="C26" i="39"/>
  <c r="C32" i="39" s="1"/>
  <c r="C34" i="39" s="1"/>
  <c r="G141" i="39"/>
  <c r="E32" i="39" l="1"/>
  <c r="E34" i="39" s="1"/>
  <c r="I25" i="36"/>
  <c r="O25" i="36" s="1"/>
  <c r="G165" i="39"/>
  <c r="C165" i="39"/>
  <c r="I55" i="39"/>
  <c r="C118" i="39"/>
  <c r="C55" i="39"/>
  <c r="G55" i="39"/>
  <c r="G11" i="37"/>
  <c r="I11" i="37"/>
  <c r="I25" i="41"/>
  <c r="I141" i="39"/>
  <c r="E11" i="37"/>
  <c r="E141" i="39"/>
  <c r="I30" i="37" l="1"/>
  <c r="I40" i="37" s="1"/>
  <c r="I42" i="37" s="1"/>
  <c r="E55" i="39"/>
  <c r="C120" i="39"/>
  <c r="I27" i="41"/>
  <c r="I33" i="41" s="1"/>
  <c r="O25" i="41"/>
  <c r="O27" i="41" s="1"/>
  <c r="O33" i="41" s="1"/>
  <c r="C11" i="37" l="1"/>
  <c r="C30" i="37" s="1"/>
  <c r="O13" i="36"/>
  <c r="X12" i="38"/>
  <c r="Z12" i="38" s="1"/>
  <c r="AD12" i="38" s="1"/>
  <c r="I88" i="37" l="1"/>
  <c r="E88" i="37"/>
  <c r="E30" i="37"/>
  <c r="E40" i="37" s="1"/>
  <c r="E42" i="37" s="1"/>
  <c r="M99" i="1"/>
  <c r="M101" i="1" s="1"/>
  <c r="I99" i="1"/>
  <c r="I101" i="1" s="1"/>
  <c r="M69" i="1"/>
  <c r="I69" i="1"/>
  <c r="M58" i="1"/>
  <c r="I58" i="1"/>
  <c r="M20" i="1"/>
  <c r="I20" i="1"/>
  <c r="M34" i="1"/>
  <c r="I34" i="1"/>
  <c r="I91" i="37" l="1"/>
  <c r="I93" i="37" s="1"/>
  <c r="I95" i="37" s="1"/>
  <c r="E91" i="37"/>
  <c r="E93" i="37" s="1"/>
  <c r="E95" i="37" s="1"/>
  <c r="I70" i="1"/>
  <c r="M70" i="1"/>
  <c r="M36" i="1"/>
  <c r="I36" i="1"/>
  <c r="M103" i="1" l="1"/>
  <c r="I103" i="1"/>
  <c r="K69" i="1" l="1"/>
  <c r="G69" i="1"/>
  <c r="K58" i="1"/>
  <c r="G58" i="1"/>
  <c r="K34" i="1"/>
  <c r="G34" i="1"/>
  <c r="K20" i="1"/>
  <c r="G20" i="1"/>
  <c r="K36" i="1" l="1"/>
  <c r="K70" i="1"/>
  <c r="G70" i="1"/>
  <c r="G36" i="1"/>
  <c r="M26" i="36" l="1"/>
  <c r="K26" i="36"/>
  <c r="I26" i="36"/>
  <c r="I31" i="36" s="1"/>
  <c r="G26" i="36"/>
  <c r="E26" i="36"/>
  <c r="C26" i="36"/>
  <c r="O31" i="36" l="1"/>
  <c r="O26" i="36"/>
  <c r="K101" i="1" l="1"/>
  <c r="K103" i="1" s="1"/>
  <c r="T17" i="38"/>
  <c r="R17" i="38"/>
  <c r="N17" i="38"/>
  <c r="L17" i="38"/>
  <c r="N25" i="38"/>
  <c r="F17" i="38"/>
  <c r="F32" i="38" s="1"/>
  <c r="T25" i="38"/>
  <c r="J25" i="38"/>
  <c r="H25" i="38"/>
  <c r="F25" i="38"/>
  <c r="V17" i="38"/>
  <c r="J17" i="38"/>
  <c r="H17" i="38"/>
  <c r="V32" i="38" l="1"/>
  <c r="AB17" i="38"/>
  <c r="J32" i="38"/>
  <c r="X17" i="38"/>
  <c r="N32" i="38"/>
  <c r="P17" i="38"/>
  <c r="T32" i="38" l="1"/>
  <c r="H32" i="38"/>
  <c r="AD17" i="38"/>
  <c r="Z17" i="38"/>
  <c r="G30" i="37" l="1"/>
  <c r="P25" i="38" l="1"/>
  <c r="P32" i="38" l="1"/>
  <c r="AB25" i="38"/>
  <c r="AB32" i="38" l="1"/>
  <c r="L25" i="38" l="1"/>
  <c r="L32" i="38" s="1"/>
  <c r="R25" i="38" l="1"/>
  <c r="R32" i="38" l="1"/>
  <c r="G101" i="1"/>
  <c r="G103" i="1" s="1"/>
  <c r="X25" i="38"/>
  <c r="X32" i="38" l="1"/>
  <c r="Z25" i="38"/>
  <c r="Z32" i="38" l="1"/>
  <c r="AD25" i="38"/>
  <c r="AD32" i="38" s="1"/>
  <c r="G40" i="37" l="1"/>
  <c r="G42" i="37" s="1"/>
  <c r="G91" i="37" l="1"/>
  <c r="G93" i="37" s="1"/>
  <c r="G95" i="37" s="1"/>
  <c r="C88" i="37" l="1"/>
  <c r="C40" i="37" l="1"/>
  <c r="C42" i="37" s="1"/>
  <c r="C72" i="37" l="1"/>
  <c r="C91" i="37" s="1"/>
  <c r="C93" i="37" s="1"/>
  <c r="C95" i="37" s="1"/>
</calcChain>
</file>

<file path=xl/sharedStrings.xml><?xml version="1.0" encoding="utf-8"?>
<sst xmlns="http://schemas.openxmlformats.org/spreadsheetml/2006/main" count="604" uniqueCount="289">
  <si>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</si>
  <si>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</si>
  <si>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</si>
  <si>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</si>
  <si>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</si>
  <si>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</si>
  <si>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</si>
  <si>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</si>
  <si>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</si>
  <si>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</si>
  <si>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</si>
  <si>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</si>
  <si>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</si>
  <si>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</si>
  <si>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</si>
  <si>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Other receivables</t>
  </si>
  <si>
    <t>Short-term loans to related parties and</t>
  </si>
  <si>
    <t>interest receivable from related parties</t>
  </si>
  <si>
    <t>2</t>
  </si>
  <si>
    <t>Inventories</t>
  </si>
  <si>
    <t>Other current financial assets</t>
  </si>
  <si>
    <t>Other current assets</t>
  </si>
  <si>
    <t>4</t>
  </si>
  <si>
    <t>Total current assets</t>
  </si>
  <si>
    <t>Non-current assets</t>
  </si>
  <si>
    <t>Other non-current financial assets</t>
  </si>
  <si>
    <t>Investments in subsidiaries</t>
  </si>
  <si>
    <t>Investments in associate and joint ventures</t>
  </si>
  <si>
    <t>Other long-term investments</t>
  </si>
  <si>
    <t>Long-term loans to related parties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</si>
  <si>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</si>
  <si>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</si>
  <si>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</si>
  <si>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</si>
  <si>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</si>
  <si>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</si>
  <si>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</si>
  <si>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</si>
  <si>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</si>
  <si>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</si>
  <si>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</si>
  <si>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</si>
  <si>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</si>
  <si>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7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</si>
  <si>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</si>
  <si>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</si>
  <si>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</si>
  <si>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</si>
  <si>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</si>
  <si>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</si>
  <si>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</si>
  <si>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</si>
  <si>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</si>
  <si>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</si>
  <si>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</si>
  <si>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</si>
  <si>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</si>
  <si>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</si>
  <si>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</si>
  <si>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</si>
  <si>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</si>
  <si>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</si>
  <si>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</si>
  <si>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</si>
  <si>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</si>
  <si>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</si>
  <si>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</si>
  <si>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</si>
  <si>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</si>
  <si>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</si>
  <si>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</si>
  <si>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</si>
  <si>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</si>
  <si>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</si>
  <si>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</si>
  <si>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</si>
  <si>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</si>
  <si>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</si>
  <si>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</si>
  <si>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</si>
  <si>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</si>
  <si>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</si>
  <si>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</si>
  <si>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</si>
  <si>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</si>
  <si>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</si>
  <si>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</si>
  <si>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</si>
  <si>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</si>
  <si>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</si>
  <si>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</si>
  <si>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9</t>
  </si>
  <si>
    <t>Dividend income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</si>
  <si>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</si>
  <si>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</si>
  <si>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</si>
  <si>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</si>
  <si>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</si>
  <si>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</si>
  <si>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5</t>
  </si>
  <si>
    <t>Management benefit expenses</t>
  </si>
  <si>
    <t>Total expenses</t>
  </si>
  <si>
    <t>Profit (loss) from operating activities</t>
  </si>
  <si>
    <t>Finance income</t>
  </si>
  <si>
    <t>Finance costs</t>
  </si>
  <si>
    <t>Reversal of expected credit loss (expected credit loss), net</t>
  </si>
  <si>
    <t>Share of net profit (loss) of associate and joint ventures</t>
  </si>
  <si>
    <t xml:space="preserve">    accounted for using equity method</t>
  </si>
  <si>
    <t>Tax expense (income)</t>
  </si>
  <si>
    <t>Profit (loss) for the period</t>
  </si>
  <si>
    <t>Profit (loss) attributable to:</t>
  </si>
  <si>
    <t xml:space="preserve">   Owners of the Company</t>
  </si>
  <si>
    <t xml:space="preserve">   Non-controlling interests</t>
  </si>
  <si>
    <t>Earnings (loss) per share</t>
  </si>
  <si>
    <t>10</t>
  </si>
  <si>
    <t xml:space="preserve">   Discontinued operations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</si>
  <si>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</si>
  <si>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</si>
  <si>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</si>
  <si>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</si>
  <si>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>Net gain (loss) on cash flow hedges</t>
  </si>
  <si>
    <t xml:space="preserve">   in foreign operations</t>
  </si>
  <si>
    <t xml:space="preserve">Income tax relating to items that will or may be reclassified </t>
  </si>
  <si>
    <t xml:space="preserve">   subsequently to profit or loss</t>
  </si>
  <si>
    <t xml:space="preserve">Total items that will or may be reclassified subsequently </t>
  </si>
  <si>
    <t>Item that will not be reclassified subsequently</t>
  </si>
  <si>
    <t>Gain (loss) on remeasurements of defined benefit plans</t>
  </si>
  <si>
    <t>Income tax relating to item that will</t>
  </si>
  <si>
    <t xml:space="preserve">   not be reclassified subsequently to profit or loss</t>
  </si>
  <si>
    <t xml:space="preserve">Total item that will not be reclassified 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</si>
  <si>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</si>
  <si>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</si>
  <si>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</si>
  <si>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</si>
  <si>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</si>
  <si>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</si>
  <si>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</si>
  <si>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</si>
  <si>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</si>
  <si>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</si>
  <si>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</si>
  <si>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</si>
  <si>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</si>
  <si>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</si>
  <si>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</si>
  <si>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</si>
  <si>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</si>
  <si>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</si>
  <si>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</si>
  <si>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</si>
  <si>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</si>
  <si>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</si>
  <si>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</si>
  <si>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</si>
  <si>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</si>
  <si>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</si>
  <si>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</si>
  <si>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</si>
  <si>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</si>
  <si>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</si>
  <si>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</si>
  <si>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</si>
  <si>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</si>
  <si>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</si>
  <si>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</si>
  <si>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</si>
  <si>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</si>
  <si>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</si>
  <si>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Balance at 1 January 2023</t>
  </si>
  <si>
    <t>Transaction with owners, recorded directly in equity</t>
  </si>
  <si>
    <t xml:space="preserve">   Distribution to owners</t>
  </si>
  <si>
    <t xml:space="preserve">   Issue of ordinary shares due to warrant exercised</t>
  </si>
  <si>
    <t xml:space="preserve">   Dividends </t>
  </si>
  <si>
    <t xml:space="preserve">   Total distribution to owners</t>
  </si>
  <si>
    <t xml:space="preserve">Total transaction with owners, recorded </t>
  </si>
  <si>
    <t>directly in equity</t>
  </si>
  <si>
    <t>Comprehensive income (expense) for the period</t>
  </si>
  <si>
    <t xml:space="preserve">  Profit</t>
  </si>
  <si>
    <t xml:space="preserve">  Other comprehensive income (expense)</t>
  </si>
  <si>
    <t>Sale of subordinated perpetual debentures of the Company</t>
  </si>
  <si>
    <t xml:space="preserve">  acquired by subsidiary</t>
  </si>
  <si>
    <t>Issuance expense of subordinated perpetual debentures</t>
  </si>
  <si>
    <t>Coupon payment on subordinated perpetual debentures</t>
  </si>
  <si>
    <t>Transfer to legal reserve</t>
  </si>
  <si>
    <t>Balance at 1 January 2024</t>
  </si>
  <si>
    <t xml:space="preserve">   directly in equity</t>
  </si>
  <si>
    <t xml:space="preserve">  Profit (loss)</t>
  </si>
  <si>
    <t xml:space="preserve">  Other comprehensive income (expense) </t>
  </si>
  <si>
    <t>Separate financial statements</t>
  </si>
  <si>
    <t xml:space="preserve">Other </t>
  </si>
  <si>
    <t xml:space="preserve">component of </t>
  </si>
  <si>
    <t xml:space="preserve">Issued and </t>
  </si>
  <si>
    <t xml:space="preserve">Transaction with owners, recorded directly in equity </t>
  </si>
  <si>
    <t xml:space="preserve">   Dividends</t>
  </si>
  <si>
    <t xml:space="preserve">   Profit</t>
  </si>
  <si>
    <t xml:space="preserve">   Other comprehensive income (expense)</t>
  </si>
  <si>
    <t>component</t>
  </si>
  <si>
    <t>of equity</t>
  </si>
  <si>
    <t>Comprehensive income for the period</t>
  </si>
  <si>
    <t>Total comprehensive income for the period</t>
  </si>
  <si>
    <t>Statement of cash flows (Unaudited)</t>
  </si>
  <si>
    <t>Cash flows from operating activities</t>
  </si>
  <si>
    <t>Depreciation</t>
  </si>
  <si>
    <t>Amortization of intangible assets and other assets</t>
  </si>
  <si>
    <t>Employee benefits expense related to defined benefit plans</t>
  </si>
  <si>
    <t>Foreign exchange (gain) loss, net</t>
  </si>
  <si>
    <t>Unrealized (gain) loss on fair value adjustment of derivatives, net</t>
  </si>
  <si>
    <t>(Reversal of) losses on inventories devaluation, net</t>
  </si>
  <si>
    <t>(Gain) loss on disposal/written-off of property, plant and equipment, net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</si>
  <si>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</si>
  <si>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</si>
  <si>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</si>
  <si>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</si>
  <si>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</si>
  <si>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</si>
  <si>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Net cash outflow on acquisitions of businesses</t>
  </si>
  <si>
    <t>Net cash inflow on disposal of investment in a subsidiary</t>
  </si>
  <si>
    <t>Cash outflow on additional investment in joint ventures</t>
  </si>
  <si>
    <t>Proceeds from sale of property, plant and equipment</t>
  </si>
  <si>
    <t>Acquisition of property, plant and equipment</t>
  </si>
  <si>
    <t xml:space="preserve">   and capital expenditure prepayment</t>
  </si>
  <si>
    <t>Proceeds from sale of intangible assets</t>
  </si>
  <si>
    <t>Acquisition of intangible assets</t>
  </si>
  <si>
    <t>Loans to subsidiaries, net</t>
  </si>
  <si>
    <t>Cash received from (paid for) forward contracts and cross currency swaps</t>
  </si>
  <si>
    <t>Dividends received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</si>
  <si>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</si>
  <si>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</si>
  <si>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</si>
  <si>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</si>
  <si>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</si>
  <si>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Proceeds from debenture, net of debenture issuance costs</t>
  </si>
  <si>
    <t>Repayment of debentures</t>
  </si>
  <si>
    <t>Payment of lease liabilities</t>
  </si>
  <si>
    <t>Dividends paid to owners of the Company</t>
  </si>
  <si>
    <t>11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</si>
  <si>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</si>
  <si>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</si>
  <si>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</si>
  <si>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</si>
  <si>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</si>
  <si>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</si>
  <si>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</si>
  <si>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</si>
  <si>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Profit (loss) before tax expense (income)</t>
  </si>
  <si>
    <t>Adjustments to reconcile profit (loss) to cash receipts (payments)</t>
  </si>
  <si>
    <t>Statement of income (Unaudited)</t>
  </si>
  <si>
    <t>Impairment losses on long-lived assets</t>
  </si>
  <si>
    <t>Repayment of long-term loan from a related party</t>
  </si>
  <si>
    <t>5, 6</t>
  </si>
  <si>
    <t>Dissolution of a subsidiary</t>
  </si>
  <si>
    <t>5, 8</t>
  </si>
  <si>
    <r>
      <t xml:space="preserve">Basic and diluted earnings (loss)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</si>
  <si>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2, 7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</si>
  <si>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</si>
  <si>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</si>
  <si>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</si>
  <si>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</si>
  <si>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</si>
  <si>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</si>
  <si>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(Reversal of) expected credit loss, net</t>
  </si>
  <si>
    <t xml:space="preserve">   using equity method</t>
  </si>
  <si>
    <t>Net increase (decrease) in cash and cash equivalents,</t>
  </si>
  <si>
    <t>Cash and cash equivalents at 30 September</t>
  </si>
  <si>
    <t>Exchange differences on translating financial statements</t>
  </si>
  <si>
    <t>Net loss on hedges of net investments in foreign operations</t>
  </si>
  <si>
    <t>Net loss on cash flow hedges</t>
  </si>
  <si>
    <t>Gain on remeasurements of defined benefit plans</t>
  </si>
  <si>
    <t>Issuance of subordinated perpetual debentures</t>
  </si>
  <si>
    <t>14</t>
  </si>
  <si>
    <t>12</t>
  </si>
  <si>
    <t>Profit from operating activities</t>
  </si>
  <si>
    <t>Profit before tax expense (income)</t>
  </si>
  <si>
    <t>Profit for the period</t>
  </si>
  <si>
    <t>Earnings per share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</si>
  <si>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</si>
  <si>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Net gain (loss) on hedges of net investments</t>
  </si>
  <si>
    <t>Taxes paid</t>
  </si>
  <si>
    <t>Purchase of other investments</t>
  </si>
  <si>
    <t>Share of net (profit) loss of associate and joint ventures accounted for</t>
  </si>
  <si>
    <t>Paid for loans to joint ventures, net</t>
  </si>
  <si>
    <t>Proceeds from long-term loans from related parties</t>
  </si>
  <si>
    <t>Net foreign exchange gains</t>
  </si>
  <si>
    <t>Net foreign exchange losses</t>
  </si>
  <si>
    <t>Proceeds from subordinated perpetual debentures, net of issuance cost</t>
  </si>
  <si>
    <t>Reversal of expected credit loss, net</t>
  </si>
  <si>
    <t>(Gain) loss on disposal of investment in subsidiary</t>
  </si>
  <si>
    <t>Cash outflow on additional investment in subsidiaries</t>
  </si>
  <si>
    <t>Dividend received from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</si>
</sst>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9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</cellStyleXfs>
  <cellXfs count="452">
    <xf numFmtId="0" fontId="0" fillId="0" borderId="0" xfId="0"/>
    <xf numFmtId="325" fontId="16" fillId="0" borderId="0" xfId="2016" applyNumberForma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0" fontId="179" fillId="0" borderId="0" xfId="0" applyFont="1" applyAlignment="1">
      <alignment horizontal="left"/>
    </xf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0" applyNumberFormat="1" applyFont="1"/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5" fontId="16" fillId="0" borderId="10" xfId="2013" applyNumberFormat="1" applyBorder="1"/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37" fontId="179" fillId="0" borderId="0" xfId="2018" applyNumberFormat="1" applyFont="1" applyFill="1" applyAlignment="1">
      <alignment horizontal="center"/>
    </xf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165" fontId="16" fillId="0" borderId="0" xfId="1470" applyFont="1" applyFill="1" applyAlignment="1">
      <alignment horizontal="right"/>
    </xf>
    <xf numFmtId="323" fontId="260" fillId="0" borderId="0" xfId="0" applyNumberFormat="1" applyFont="1"/>
    <xf numFmtId="49" fontId="252" fillId="0" borderId="0" xfId="0" applyNumberFormat="1" applyFont="1"/>
    <xf numFmtId="169" fontId="252" fillId="0" borderId="0" xfId="1470" applyNumberFormat="1" applyFont="1" applyFill="1"/>
    <xf numFmtId="323" fontId="252" fillId="0" borderId="0" xfId="0" applyNumberFormat="1" applyFont="1" applyAlignment="1">
      <alignment horizontal="justify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43" fontId="252" fillId="0" borderId="0" xfId="1495" applyFont="1" applyFill="1" applyBorder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5" fontId="253" fillId="0" borderId="55" xfId="0" applyNumberFormat="1" applyFont="1" applyBorder="1"/>
    <xf numFmtId="323" fontId="16" fillId="0" borderId="0" xfId="0" applyNumberFormat="1" applyFont="1" applyAlignment="1">
      <alignment wrapText="1"/>
    </xf>
    <xf numFmtId="43" fontId="253" fillId="0" borderId="23" xfId="0" applyNumberFormat="1" applyFont="1" applyBorder="1"/>
    <xf numFmtId="43" fontId="253" fillId="0" borderId="0" xfId="0" applyNumberFormat="1" applyFont="1"/>
    <xf numFmtId="325" fontId="253" fillId="0" borderId="0" xfId="0" applyNumberFormat="1" applyFont="1" applyAlignment="1">
      <alignment horizontal="right"/>
    </xf>
    <xf numFmtId="169" fontId="252" fillId="0" borderId="10" xfId="0" applyNumberFormat="1" applyFont="1" applyBorder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10" xfId="1495" applyNumberFormat="1" applyFont="1" applyFill="1" applyBorder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325" fontId="252" fillId="0" borderId="10" xfId="0" applyNumberFormat="1" applyFont="1" applyBorder="1"/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Border="1"/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169" fontId="252" fillId="0" borderId="0" xfId="1470" applyNumberFormat="1" applyFont="1" applyFill="1" applyBorder="1"/>
    <xf numFmtId="323" fontId="252" fillId="0" borderId="0" xfId="2019" applyNumberFormat="1" applyFont="1"/>
    <xf numFmtId="169" fontId="16" fillId="0" borderId="10" xfId="1470" applyNumberFormat="1" applyFont="1" applyFill="1" applyBorder="1" applyAlignme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43" fontId="16" fillId="0" borderId="10" xfId="1470" applyNumberFormat="1" applyFont="1" applyFill="1" applyBorder="1" applyAlignment="1">
      <alignment horizontal="right"/>
    </xf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39" fontId="257" fillId="0" borderId="0" xfId="2021" applyFont="1"/>
    <xf numFmtId="323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165" fontId="257" fillId="0" borderId="0" xfId="1470" applyFont="1" applyFill="1" applyAlignment="1"/>
    <xf numFmtId="325" fontId="16" fillId="0" borderId="11" xfId="2013" applyNumberFormat="1" applyBorder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39" fontId="16" fillId="0" borderId="0" xfId="2016" applyNumberFormat="1" applyFill="1"/>
    <xf numFmtId="37" fontId="16" fillId="0" borderId="0" xfId="2016" applyNumberFormat="1" applyFill="1"/>
    <xf numFmtId="0" fontId="233" fillId="0" borderId="0" xfId="2016" applyFont="1" applyFill="1"/>
    <xf numFmtId="175" fontId="233" fillId="0" borderId="0" xfId="1470" applyNumberFormat="1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175" fontId="2" fillId="0" borderId="0" xfId="1470" applyNumberFormat="1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7" fontId="251" fillId="0" borderId="0" xfId="2016" applyNumberFormat="1" applyFont="1" applyFill="1"/>
    <xf numFmtId="49" fontId="256" fillId="0" borderId="0" xfId="2016" applyNumberFormat="1" applyFont="1" applyFill="1" applyAlignment="1">
      <alignment horizontal="center"/>
    </xf>
    <xf numFmtId="0" fontId="251" fillId="0" borderId="0" xfId="2016" applyFont="1" applyFill="1"/>
    <xf numFmtId="37" fontId="257" fillId="0" borderId="0" xfId="2016" applyNumberFormat="1" applyFont="1" applyFill="1"/>
    <xf numFmtId="0" fontId="257" fillId="0" borderId="0" xfId="2016" applyFont="1" applyFill="1"/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165" fontId="257" fillId="0" borderId="0" xfId="1470" applyFont="1" applyFill="1"/>
    <xf numFmtId="49" fontId="16" fillId="0" borderId="10" xfId="2021" quotePrefix="1" applyNumberFormat="1" applyBorder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0" applyNumberFormat="1" applyFont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169" fontId="257" fillId="0" borderId="0" xfId="2018" applyNumberFormat="1" applyFont="1" applyFill="1"/>
    <xf numFmtId="169" fontId="16" fillId="0" borderId="0" xfId="2018" applyNumberFormat="1"/>
    <xf numFmtId="49" fontId="251" fillId="0" borderId="0" xfId="0" applyNumberFormat="1" applyFont="1"/>
    <xf numFmtId="175" fontId="252" fillId="0" borderId="0" xfId="0" applyNumberFormat="1" applyFont="1"/>
    <xf numFmtId="175" fontId="16" fillId="0" borderId="0" xfId="1470" applyNumberFormat="1" applyFont="1"/>
    <xf numFmtId="175" fontId="251" fillId="0" borderId="0" xfId="1470" applyNumberFormat="1" applyFont="1"/>
    <xf numFmtId="0" fontId="251" fillId="0" borderId="0" xfId="2016" applyFont="1"/>
    <xf numFmtId="169" fontId="257" fillId="0" borderId="0" xfId="2018" applyNumberFormat="1" applyFont="1"/>
    <xf numFmtId="0" fontId="257" fillId="0" borderId="0" xfId="0" applyFont="1"/>
    <xf numFmtId="43" fontId="257" fillId="0" borderId="0" xfId="1470" applyNumberFormat="1" applyFont="1" applyFill="1" applyAlignment="1"/>
    <xf numFmtId="165" fontId="251" fillId="0" borderId="0" xfId="1470" applyFont="1"/>
    <xf numFmtId="41" fontId="179" fillId="0" borderId="0" xfId="2021" applyNumberFormat="1" applyFont="1"/>
    <xf numFmtId="169" fontId="16" fillId="0" borderId="10" xfId="1495" applyNumberFormat="1" applyFont="1" applyFill="1" applyBorder="1" applyAlignment="1">
      <alignment horizontal="right"/>
    </xf>
    <xf numFmtId="323" fontId="16" fillId="0" borderId="0" xfId="0" applyNumberFormat="1" applyFont="1"/>
    <xf numFmtId="325" fontId="251" fillId="0" borderId="0" xfId="0" applyNumberFormat="1" applyFont="1"/>
    <xf numFmtId="49" fontId="252" fillId="0" borderId="0" xfId="0" applyNumberFormat="1" applyFont="1" applyAlignment="1">
      <alignment horizontal="center"/>
    </xf>
    <xf numFmtId="165" fontId="253" fillId="0" borderId="23" xfId="1470" applyFont="1" applyBorder="1"/>
    <xf numFmtId="43" fontId="16" fillId="0" borderId="0" xfId="1495" applyFont="1"/>
    <xf numFmtId="169" fontId="16" fillId="0" borderId="0" xfId="1495" applyNumberFormat="1" applyFont="1"/>
    <xf numFmtId="165" fontId="252" fillId="0" borderId="0" xfId="1470" applyFont="1"/>
    <xf numFmtId="165" fontId="16" fillId="0" borderId="0" xfId="1470" applyFont="1"/>
    <xf numFmtId="175" fontId="252" fillId="0" borderId="0" xfId="1470" applyNumberFormat="1" applyFont="1"/>
    <xf numFmtId="165" fontId="252" fillId="0" borderId="10" xfId="1470" applyFont="1" applyFill="1" applyBorder="1"/>
    <xf numFmtId="169" fontId="16" fillId="0" borderId="10" xfId="1495" applyNumberFormat="1" applyFont="1" applyBorder="1"/>
    <xf numFmtId="169" fontId="252" fillId="0" borderId="0" xfId="1470" applyNumberFormat="1" applyFont="1"/>
    <xf numFmtId="169" fontId="252" fillId="0" borderId="0" xfId="1495" applyNumberFormat="1" applyFont="1"/>
    <xf numFmtId="43" fontId="256" fillId="0" borderId="0" xfId="1470" applyNumberFormat="1" applyFont="1" applyAlignment="1">
      <alignment horizontal="center"/>
    </xf>
    <xf numFmtId="43" fontId="253" fillId="0" borderId="23" xfId="1470" applyNumberFormat="1" applyFont="1" applyBorder="1"/>
    <xf numFmtId="323" fontId="259" fillId="0" borderId="0" xfId="0" applyNumberFormat="1" applyFont="1"/>
    <xf numFmtId="49" fontId="258" fillId="0" borderId="0" xfId="0" applyNumberFormat="1" applyFont="1" applyAlignment="1">
      <alignment horizontal="center"/>
    </xf>
    <xf numFmtId="325" fontId="259" fillId="0" borderId="0" xfId="0" applyNumberFormat="1" applyFont="1"/>
    <xf numFmtId="324" fontId="259" fillId="0" borderId="0" xfId="0" applyNumberFormat="1" applyFont="1"/>
    <xf numFmtId="43" fontId="252" fillId="0" borderId="0" xfId="1495" applyFont="1"/>
    <xf numFmtId="169" fontId="252" fillId="0" borderId="0" xfId="1495" applyNumberFormat="1" applyFont="1" applyFill="1" applyBorder="1"/>
    <xf numFmtId="169" fontId="252" fillId="0" borderId="0" xfId="1495" applyNumberFormat="1" applyFont="1" applyFill="1"/>
    <xf numFmtId="43" fontId="252" fillId="0" borderId="0" xfId="1495" applyFont="1" applyFill="1"/>
    <xf numFmtId="43" fontId="252" fillId="0" borderId="10" xfId="1495" applyFont="1" applyFill="1" applyBorder="1"/>
    <xf numFmtId="175" fontId="253" fillId="0" borderId="0" xfId="1470" applyNumberFormat="1" applyFont="1"/>
    <xf numFmtId="175" fontId="253" fillId="0" borderId="55" xfId="1470" applyNumberFormat="1" applyFont="1" applyBorder="1"/>
    <xf numFmtId="0" fontId="245" fillId="0" borderId="0" xfId="2018" applyFont="1" applyAlignment="1">
      <alignment horizontal="center"/>
    </xf>
    <xf numFmtId="165" fontId="257" fillId="0" borderId="0" xfId="1470" applyFont="1"/>
    <xf numFmtId="175" fontId="16" fillId="0" borderId="0" xfId="1470" applyNumberFormat="1" applyFont="1" applyAlignment="1">
      <alignment horizontal="right"/>
    </xf>
    <xf numFmtId="175" fontId="252" fillId="0" borderId="10" xfId="1470" applyNumberFormat="1" applyFont="1" applyBorder="1"/>
    <xf numFmtId="169" fontId="257" fillId="0" borderId="0" xfId="1495" applyNumberFormat="1" applyFont="1"/>
    <xf numFmtId="43" fontId="251" fillId="0" borderId="0" xfId="1470" applyNumberFormat="1" applyFont="1"/>
    <xf numFmtId="169" fontId="16" fillId="0" borderId="0" xfId="1470" applyNumberFormat="1" applyFont="1"/>
    <xf numFmtId="169" fontId="253" fillId="0" borderId="10" xfId="1495" applyNumberFormat="1" applyFont="1" applyBorder="1"/>
    <xf numFmtId="43" fontId="252" fillId="0" borderId="10" xfId="1470" applyNumberFormat="1" applyFont="1" applyBorder="1"/>
    <xf numFmtId="323" fontId="255" fillId="0" borderId="0" xfId="0" applyNumberFormat="1" applyFont="1"/>
    <xf numFmtId="175" fontId="253" fillId="0" borderId="7" xfId="1470" applyNumberFormat="1" applyFont="1" applyBorder="1"/>
    <xf numFmtId="169" fontId="179" fillId="0" borderId="0" xfId="1513" applyNumberFormat="1" applyFont="1" applyAlignment="1">
      <alignment horizontal="right"/>
    </xf>
    <xf numFmtId="37" fontId="136" fillId="0" borderId="0" xfId="2018" applyNumberFormat="1" applyFont="1" applyAlignment="1">
      <alignment horizontal="left"/>
    </xf>
    <xf numFmtId="0" fontId="16" fillId="0" borderId="0" xfId="2018"/>
    <xf numFmtId="0" fontId="251" fillId="0" borderId="0" xfId="2018" applyFont="1"/>
    <xf numFmtId="0" fontId="257" fillId="0" borderId="0" xfId="2018" applyFont="1"/>
    <xf numFmtId="37" fontId="114" fillId="0" borderId="0" xfId="2018" applyNumberFormat="1" applyFont="1"/>
    <xf numFmtId="37" fontId="55" fillId="0" borderId="0" xfId="2018" applyNumberFormat="1" applyFont="1"/>
    <xf numFmtId="37" fontId="179" fillId="0" borderId="0" xfId="2018" applyNumberFormat="1" applyFont="1"/>
    <xf numFmtId="37" fontId="179" fillId="0" borderId="0" xfId="2018" applyNumberFormat="1" applyFont="1" applyAlignment="1">
      <alignment horizontal="center"/>
    </xf>
    <xf numFmtId="0" fontId="16" fillId="0" borderId="0" xfId="2018" applyAlignment="1">
      <alignment horizontal="center"/>
    </xf>
    <xf numFmtId="0" fontId="16" fillId="0" borderId="0" xfId="2018" applyAlignment="1">
      <alignment horizontal="right"/>
    </xf>
    <xf numFmtId="0" fontId="250" fillId="0" borderId="0" xfId="2018" applyFont="1"/>
    <xf numFmtId="0" fontId="264" fillId="0" borderId="0" xfId="2018" applyFont="1"/>
    <xf numFmtId="0" fontId="265" fillId="0" borderId="0" xfId="2018" applyFont="1"/>
    <xf numFmtId="0" fontId="245" fillId="0" borderId="0" xfId="2018" applyFont="1"/>
    <xf numFmtId="0" fontId="250" fillId="0" borderId="0" xfId="2018" applyFont="1" applyAlignment="1">
      <alignment horizontal="center"/>
    </xf>
    <xf numFmtId="0" fontId="264" fillId="0" borderId="0" xfId="2018" applyFont="1" applyAlignment="1">
      <alignment horizontal="center"/>
    </xf>
    <xf numFmtId="0" fontId="265" fillId="0" borderId="0" xfId="2018" applyFont="1" applyAlignment="1">
      <alignment horizontal="center"/>
    </xf>
    <xf numFmtId="37" fontId="16" fillId="0" borderId="0" xfId="2018" applyNumberFormat="1" applyAlignment="1">
      <alignment horizontal="center"/>
    </xf>
    <xf numFmtId="1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0" fontId="179" fillId="0" borderId="0" xfId="2018" applyFont="1"/>
    <xf numFmtId="0" fontId="255" fillId="0" borderId="0" xfId="2018" applyFont="1"/>
    <xf numFmtId="0" fontId="256" fillId="0" borderId="0" xfId="2018" applyFont="1" applyAlignment="1">
      <alignment horizontal="center"/>
    </xf>
    <xf numFmtId="0" fontId="251" fillId="0" borderId="0" xfId="2018" applyFont="1" applyAlignment="1">
      <alignment horizontal="center"/>
    </xf>
    <xf numFmtId="169" fontId="255" fillId="0" borderId="0" xfId="1513" applyNumberFormat="1" applyFont="1" applyFill="1" applyAlignment="1">
      <alignment horizontal="right"/>
    </xf>
    <xf numFmtId="169" fontId="179" fillId="0" borderId="0" xfId="1513" applyNumberFormat="1" applyFont="1" applyFill="1" applyAlignment="1">
      <alignment horizontal="right"/>
    </xf>
    <xf numFmtId="0" fontId="247" fillId="0" borderId="0" xfId="2018" applyFont="1"/>
    <xf numFmtId="0" fontId="16" fillId="0" borderId="0" xfId="2018" applyAlignment="1">
      <alignment horizontal="left"/>
    </xf>
    <xf numFmtId="175" fontId="16" fillId="0" borderId="1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>
      <alignment horizontal="right"/>
    </xf>
    <xf numFmtId="41" fontId="16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Alignment="1">
      <alignment horizontal="right"/>
    </xf>
    <xf numFmtId="41" fontId="179" fillId="0" borderId="10" xfId="1470" applyNumberFormat="1" applyFont="1" applyFill="1" applyBorder="1" applyAlignment="1">
      <alignment horizontal="right"/>
    </xf>
    <xf numFmtId="41" fontId="16" fillId="0" borderId="10" xfId="1470" applyNumberFormat="1" applyFont="1" applyFill="1" applyBorder="1"/>
    <xf numFmtId="175" fontId="16" fillId="0" borderId="10" xfId="1470" applyNumberFormat="1" applyFont="1" applyFill="1" applyBorder="1"/>
    <xf numFmtId="41" fontId="179" fillId="0" borderId="7" xfId="1470" applyNumberFormat="1" applyFont="1" applyFill="1" applyBorder="1" applyAlignment="1">
      <alignment horizontal="right"/>
    </xf>
    <xf numFmtId="175" fontId="257" fillId="0" borderId="0" xfId="1470" applyNumberFormat="1" applyFont="1"/>
    <xf numFmtId="175" fontId="258" fillId="0" borderId="0" xfId="1470" applyNumberFormat="1" applyFont="1" applyAlignment="1">
      <alignment horizontal="center"/>
    </xf>
    <xf numFmtId="175" fontId="257" fillId="0" borderId="0" xfId="1470" applyNumberFormat="1" applyFont="1" applyAlignment="1">
      <alignment horizontal="center"/>
    </xf>
    <xf numFmtId="175" fontId="259" fillId="0" borderId="0" xfId="1470" applyNumberFormat="1" applyFont="1" applyFill="1" applyAlignment="1">
      <alignment horizontal="right"/>
    </xf>
    <xf numFmtId="41" fontId="16" fillId="0" borderId="0" xfId="1470" applyNumberFormat="1" applyFont="1" applyFill="1" applyAlignment="1">
      <alignment horizontal="right"/>
    </xf>
    <xf numFmtId="175" fontId="179" fillId="0" borderId="23" xfId="1470" applyNumberFormat="1" applyFont="1" applyFill="1" applyBorder="1" applyAlignment="1">
      <alignment horizontal="right"/>
    </xf>
    <xf numFmtId="41" fontId="179" fillId="0" borderId="23" xfId="1470" applyNumberFormat="1" applyFont="1" applyFill="1" applyBorder="1" applyAlignment="1">
      <alignment horizontal="right"/>
    </xf>
    <xf numFmtId="169" fontId="251" fillId="0" borderId="0" xfId="2018" applyNumberFormat="1" applyFont="1"/>
    <xf numFmtId="0" fontId="258" fillId="0" borderId="0" xfId="2018" applyFont="1" applyAlignment="1">
      <alignment horizontal="center"/>
    </xf>
    <xf numFmtId="43" fontId="257" fillId="0" borderId="0" xfId="2018" applyNumberFormat="1" applyFont="1"/>
    <xf numFmtId="43" fontId="257" fillId="0" borderId="0" xfId="1470" applyNumberFormat="1" applyFont="1" applyAlignment="1">
      <alignment horizontal="right"/>
    </xf>
    <xf numFmtId="175" fontId="256" fillId="0" borderId="0" xfId="1470" applyNumberFormat="1" applyFont="1" applyAlignment="1">
      <alignment horizontal="center"/>
    </xf>
    <xf numFmtId="37" fontId="16" fillId="0" borderId="0" xfId="2020" applyNumberFormat="1" applyAlignment="1">
      <alignment horizontal="left" indent="1"/>
    </xf>
    <xf numFmtId="49" fontId="16" fillId="0" borderId="10" xfId="2021" applyNumberFormat="1" applyBorder="1"/>
    <xf numFmtId="37" fontId="179" fillId="0" borderId="0" xfId="2020" applyNumberFormat="1" applyFont="1" applyAlignment="1">
      <alignment horizontal="left"/>
    </xf>
    <xf numFmtId="175" fontId="179" fillId="0" borderId="0" xfId="1470" applyNumberFormat="1" applyFont="1"/>
    <xf numFmtId="37" fontId="255" fillId="0" borderId="0" xfId="2020" applyNumberFormat="1" applyFont="1" applyAlignment="1">
      <alignment horizontal="left"/>
    </xf>
    <xf numFmtId="165" fontId="255" fillId="0" borderId="0" xfId="1470" applyFont="1"/>
    <xf numFmtId="37" fontId="255" fillId="0" borderId="0" xfId="1470" applyNumberFormat="1" applyFont="1"/>
    <xf numFmtId="0" fontId="247" fillId="0" borderId="0" xfId="0" applyFont="1"/>
    <xf numFmtId="165" fontId="179" fillId="0" borderId="0" xfId="1470" applyFont="1"/>
    <xf numFmtId="165" fontId="179" fillId="0" borderId="0" xfId="1470" applyFont="1" applyFill="1"/>
    <xf numFmtId="37" fontId="179" fillId="0" borderId="0" xfId="1470" applyNumberFormat="1" applyFont="1" applyFill="1"/>
    <xf numFmtId="323" fontId="16" fillId="59" borderId="0" xfId="0" applyNumberFormat="1" applyFont="1" applyFill="1"/>
    <xf numFmtId="175" fontId="179" fillId="0" borderId="0" xfId="1470" applyNumberFormat="1" applyFont="1" applyFill="1"/>
    <xf numFmtId="41" fontId="16" fillId="0" borderId="10" xfId="1470" applyNumberFormat="1" applyFont="1" applyBorder="1"/>
    <xf numFmtId="39" fontId="247" fillId="0" borderId="0" xfId="2021" applyFont="1"/>
    <xf numFmtId="175" fontId="179" fillId="0" borderId="7" xfId="1470" applyNumberFormat="1" applyFont="1" applyBorder="1"/>
    <xf numFmtId="175" fontId="255" fillId="0" borderId="0" xfId="1470" applyNumberFormat="1" applyFont="1"/>
    <xf numFmtId="175" fontId="179" fillId="0" borderId="7" xfId="1470" applyNumberFormat="1" applyFont="1" applyFill="1" applyBorder="1"/>
    <xf numFmtId="175" fontId="255" fillId="0" borderId="0" xfId="1470" applyNumberFormat="1" applyFont="1" applyFill="1"/>
    <xf numFmtId="41" fontId="179" fillId="0" borderId="7" xfId="1470" applyNumberFormat="1" applyFont="1" applyFill="1" applyBorder="1"/>
    <xf numFmtId="41" fontId="179" fillId="0" borderId="7" xfId="1470" applyNumberFormat="1" applyFont="1" applyBorder="1"/>
    <xf numFmtId="175" fontId="255" fillId="0" borderId="0" xfId="1470" applyNumberFormat="1" applyFont="1" applyBorder="1"/>
    <xf numFmtId="175" fontId="255" fillId="0" borderId="0" xfId="1470" applyNumberFormat="1" applyFont="1" applyFill="1" applyBorder="1"/>
    <xf numFmtId="175" fontId="179" fillId="0" borderId="10" xfId="1470" applyNumberFormat="1" applyFont="1" applyBorder="1"/>
    <xf numFmtId="175" fontId="179" fillId="0" borderId="10" xfId="1470" applyNumberFormat="1" applyFont="1" applyFill="1" applyBorder="1"/>
    <xf numFmtId="41" fontId="179" fillId="0" borderId="10" xfId="1470" applyNumberFormat="1" applyFont="1" applyFill="1" applyBorder="1"/>
    <xf numFmtId="41" fontId="179" fillId="0" borderId="10" xfId="1470" applyNumberFormat="1" applyFont="1" applyBorder="1"/>
    <xf numFmtId="41" fontId="16" fillId="0" borderId="0" xfId="1470" applyNumberFormat="1" applyFont="1" applyFill="1"/>
    <xf numFmtId="175" fontId="179" fillId="0" borderId="7" xfId="1470" applyNumberFormat="1" applyFont="1" applyBorder="1" applyAlignment="1">
      <alignment horizontal="right"/>
    </xf>
    <xf numFmtId="175" fontId="179" fillId="0" borderId="0" xfId="1470" applyNumberFormat="1" applyFont="1" applyAlignment="1">
      <alignment horizontal="right"/>
    </xf>
    <xf numFmtId="175" fontId="16" fillId="0" borderId="10" xfId="1470" applyNumberFormat="1" applyFont="1" applyBorder="1"/>
    <xf numFmtId="175" fontId="179" fillId="0" borderId="23" xfId="1470" applyNumberFormat="1" applyFont="1" applyBorder="1"/>
    <xf numFmtId="41" fontId="16" fillId="0" borderId="0" xfId="2016" applyNumberFormat="1"/>
    <xf numFmtId="43" fontId="252" fillId="0" borderId="0" xfId="1470" applyNumberFormat="1" applyFont="1"/>
    <xf numFmtId="169" fontId="16" fillId="0" borderId="0" xfId="1470" applyNumberFormat="1" applyFont="1" applyAlignment="1">
      <alignment horizontal="right"/>
    </xf>
    <xf numFmtId="325" fontId="16" fillId="0" borderId="0" xfId="2016" applyNumberFormat="1"/>
    <xf numFmtId="41" fontId="16" fillId="0" borderId="0" xfId="1470" quotePrefix="1" applyNumberFormat="1" applyFont="1" applyAlignment="1">
      <alignment horizontal="center"/>
    </xf>
    <xf numFmtId="165" fontId="16" fillId="0" borderId="0" xfId="1470" applyFont="1" applyAlignment="1">
      <alignment horizontal="right"/>
    </xf>
    <xf numFmtId="169" fontId="16" fillId="0" borderId="0" xfId="1470" applyNumberFormat="1" applyFont="1" applyFill="1"/>
    <xf numFmtId="169" fontId="16" fillId="0" borderId="10" xfId="1470" applyNumberFormat="1" applyFont="1" applyBorder="1"/>
    <xf numFmtId="169" fontId="252" fillId="0" borderId="0" xfId="1495" applyNumberFormat="1" applyFont="1" applyBorder="1"/>
    <xf numFmtId="323" fontId="16" fillId="60" borderId="0" xfId="0" applyNumberFormat="1" applyFont="1" applyFill="1" applyAlignment="1">
      <alignment wrapText="1"/>
    </xf>
    <xf numFmtId="43" fontId="251" fillId="0" borderId="0" xfId="1470" applyNumberFormat="1" applyFont="1" applyFill="1" applyAlignment="1">
      <alignment horizontal="left"/>
    </xf>
    <xf numFmtId="169" fontId="16" fillId="0" borderId="0" xfId="1495" applyNumberFormat="1" applyFont="1" applyFill="1" applyBorder="1" applyAlignment="1">
      <alignment horizontal="center"/>
    </xf>
    <xf numFmtId="169" fontId="16" fillId="0" borderId="0" xfId="1495" applyNumberFormat="1" applyFont="1" applyFill="1" applyBorder="1"/>
    <xf numFmtId="43" fontId="16" fillId="0" borderId="0" xfId="1495" applyFont="1" applyFill="1" applyBorder="1"/>
    <xf numFmtId="169" fontId="16" fillId="0" borderId="0" xfId="1495" applyNumberFormat="1" applyFont="1" applyFill="1"/>
    <xf numFmtId="169" fontId="16" fillId="0" borderId="10" xfId="1495" applyNumberFormat="1" applyFont="1" applyFill="1" applyBorder="1" applyAlignment="1"/>
    <xf numFmtId="43" fontId="179" fillId="0" borderId="23" xfId="2016" applyNumberFormat="1" applyFont="1" applyFill="1" applyBorder="1"/>
    <xf numFmtId="169" fontId="16" fillId="0" borderId="0" xfId="1495" applyNumberFormat="1" applyFont="1" applyFill="1" applyBorder="1" applyAlignment="1"/>
    <xf numFmtId="175" fontId="252" fillId="0" borderId="0" xfId="1495" applyNumberFormat="1" applyFont="1" applyBorder="1"/>
    <xf numFmtId="175" fontId="253" fillId="0" borderId="0" xfId="0" applyNumberFormat="1" applyFont="1"/>
    <xf numFmtId="175" fontId="16" fillId="0" borderId="10" xfId="1495" applyNumberFormat="1" applyFont="1" applyBorder="1"/>
    <xf numFmtId="175" fontId="253" fillId="0" borderId="0" xfId="1470" applyNumberFormat="1" applyFont="1" applyAlignment="1">
      <alignment horizontal="right"/>
    </xf>
    <xf numFmtId="175" fontId="253" fillId="0" borderId="7" xfId="1470" applyNumberFormat="1" applyFont="1" applyFill="1" applyBorder="1"/>
    <xf numFmtId="325" fontId="179" fillId="0" borderId="0" xfId="0" applyNumberFormat="1" applyFont="1"/>
    <xf numFmtId="169" fontId="179" fillId="0" borderId="23" xfId="2016" applyNumberFormat="1" applyFont="1" applyFill="1" applyBorder="1"/>
    <xf numFmtId="175" fontId="257" fillId="0" borderId="0" xfId="1495" applyNumberFormat="1" applyFont="1"/>
    <xf numFmtId="175" fontId="253" fillId="0" borderId="0" xfId="0" applyNumberFormat="1" applyFont="1" applyAlignment="1">
      <alignment horizontal="right"/>
    </xf>
    <xf numFmtId="169" fontId="252" fillId="0" borderId="10" xfId="1495" applyNumberFormat="1" applyFont="1" applyFill="1" applyBorder="1"/>
    <xf numFmtId="325" fontId="179" fillId="0" borderId="55" xfId="0" applyNumberFormat="1" applyFont="1" applyBorder="1"/>
    <xf numFmtId="175" fontId="252" fillId="0" borderId="11" xfId="1470" applyNumberFormat="1" applyFont="1" applyBorder="1"/>
    <xf numFmtId="169" fontId="252" fillId="0" borderId="0" xfId="1470" applyNumberFormat="1" applyFont="1" applyFill="1" applyAlignment="1"/>
    <xf numFmtId="175" fontId="264" fillId="0" borderId="0" xfId="1470" applyNumberFormat="1" applyFont="1" applyFill="1"/>
    <xf numFmtId="175" fontId="264" fillId="0" borderId="0" xfId="1470" applyNumberFormat="1" applyFont="1" applyFill="1" applyAlignment="1">
      <alignment horizontal="center"/>
    </xf>
    <xf numFmtId="169" fontId="251" fillId="0" borderId="0" xfId="2018" applyNumberFormat="1" applyFont="1" applyFill="1"/>
    <xf numFmtId="43" fontId="16" fillId="0" borderId="0" xfId="2013" applyNumberFormat="1"/>
    <xf numFmtId="169" fontId="179" fillId="0" borderId="0" xfId="0" applyNumberFormat="1" applyFont="1"/>
    <xf numFmtId="165" fontId="16" fillId="0" borderId="10" xfId="1470" applyFont="1" applyBorder="1"/>
    <xf numFmtId="165" fontId="16" fillId="0" borderId="0" xfId="1470" applyFont="1" applyBorder="1"/>
    <xf numFmtId="43" fontId="252" fillId="0" borderId="0" xfId="1495" applyFont="1" applyBorder="1"/>
    <xf numFmtId="169" fontId="179" fillId="0" borderId="55" xfId="0" applyNumberFormat="1" applyFont="1" applyBorder="1"/>
    <xf numFmtId="175" fontId="16" fillId="0" borderId="0" xfId="1470" applyNumberFormat="1" applyFont="1" applyBorder="1"/>
    <xf numFmtId="169" fontId="179" fillId="0" borderId="0" xfId="1512" applyNumberFormat="1" applyFont="1" applyFill="1"/>
    <xf numFmtId="169" fontId="179" fillId="0" borderId="0" xfId="2016" applyNumberFormat="1" applyFont="1" applyFill="1"/>
    <xf numFmtId="169" fontId="16" fillId="0" borderId="10" xfId="2016" applyNumberFormat="1" applyFill="1" applyBorder="1"/>
    <xf numFmtId="169" fontId="16" fillId="0" borderId="0" xfId="2016" applyNumberFormat="1" applyFill="1"/>
    <xf numFmtId="169" fontId="179" fillId="0" borderId="7" xfId="2016" applyNumberFormat="1" applyFont="1" applyFill="1" applyBorder="1"/>
    <xf numFmtId="169" fontId="16" fillId="0" borderId="0" xfId="1495" applyNumberFormat="1" applyFont="1" applyFill="1" applyBorder="1" applyAlignment="1">
      <alignment horizontal="right"/>
    </xf>
    <xf numFmtId="169" fontId="179" fillId="0" borderId="10" xfId="1470" applyNumberFormat="1" applyFont="1" applyFill="1" applyBorder="1"/>
    <xf numFmtId="169" fontId="255" fillId="0" borderId="0" xfId="1470" applyNumberFormat="1" applyFont="1" applyFill="1"/>
    <xf numFmtId="169" fontId="179" fillId="0" borderId="7" xfId="1470" applyNumberFormat="1" applyFont="1" applyFill="1" applyBorder="1"/>
    <xf numFmtId="169" fontId="255" fillId="0" borderId="0" xfId="1470" applyNumberFormat="1" applyFont="1" applyFill="1" applyBorder="1"/>
    <xf numFmtId="169" fontId="16" fillId="0" borderId="10" xfId="1470" applyNumberFormat="1" applyFont="1" applyFill="1" applyBorder="1"/>
    <xf numFmtId="169" fontId="16" fillId="0" borderId="0" xfId="2021" applyNumberFormat="1"/>
    <xf numFmtId="169" fontId="16" fillId="0" borderId="10" xfId="2021" applyNumberFormat="1" applyBorder="1"/>
    <xf numFmtId="169" fontId="253" fillId="0" borderId="7" xfId="0" applyNumberFormat="1" applyFont="1" applyBorder="1"/>
    <xf numFmtId="175" fontId="179" fillId="0" borderId="0" xfId="0" applyNumberFormat="1" applyFont="1"/>
    <xf numFmtId="169" fontId="16" fillId="0" borderId="11" xfId="2013" applyNumberFormat="1" applyBorder="1"/>
    <xf numFmtId="43" fontId="252" fillId="0" borderId="0" xfId="1470" applyNumberFormat="1" applyFont="1" applyFill="1"/>
    <xf numFmtId="325" fontId="257" fillId="0" borderId="0" xfId="0" applyNumberFormat="1" applyFont="1"/>
    <xf numFmtId="43" fontId="179" fillId="0" borderId="0" xfId="0" applyNumberFormat="1" applyFont="1"/>
    <xf numFmtId="175" fontId="252" fillId="0" borderId="0" xfId="1470" applyNumberFormat="1" applyFont="1" applyFill="1"/>
    <xf numFmtId="165" fontId="252" fillId="0" borderId="0" xfId="1470" applyFont="1" applyFill="1"/>
    <xf numFmtId="165" fontId="251" fillId="0" borderId="0" xfId="1470" applyFont="1" applyFill="1"/>
    <xf numFmtId="175" fontId="179" fillId="0" borderId="0" xfId="1495" applyNumberFormat="1" applyFont="1" applyFill="1"/>
    <xf numFmtId="43" fontId="179" fillId="0" borderId="0" xfId="1495" applyFont="1"/>
    <xf numFmtId="165" fontId="179" fillId="0" borderId="0" xfId="1495" applyNumberFormat="1" applyFont="1" applyFill="1"/>
    <xf numFmtId="175" fontId="179" fillId="0" borderId="0" xfId="1495" applyNumberFormat="1" applyFo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245" fillId="0" borderId="0" xfId="2018" applyFont="1" applyAlignment="1">
      <alignment horizontal="center"/>
    </xf>
    <xf numFmtId="0" fontId="179" fillId="0" borderId="0" xfId="2018" applyFont="1" applyAlignment="1">
      <alignment horizontal="left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ill="1" applyBorder="1" applyAlignment="1">
      <alignment horizontal="center"/>
    </xf>
    <xf numFmtId="0" fontId="245" fillId="0" borderId="0" xfId="2018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  <xf numFmtId="49" fontId="245" fillId="0" borderId="0" xfId="2021" applyNumberFormat="1" applyFont="1" applyAlignment="1">
      <alignment horizontal="center"/>
    </xf>
  </cellXfs>
  <cellStyles count="2499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8"/>
  <sheetViews>
    <sheetView view="pageBreakPreview" topLeftCell="A94" zoomScale="115" zoomScaleNormal="85" zoomScaleSheetLayoutView="115" workbookViewId="0">
      <selection activeCell="I106" sqref="I106"/>
    </sheetView>
  </sheetViews>
  <sheetFormatPr defaultColWidth="8.26953125" defaultRowHeight="19.5" customHeight="1"/>
  <cols>
    <col min="1" max="3" width="2.26953125" style="170" customWidth="1"/>
    <col min="4" max="4" width="32.26953125" style="170" customWidth="1"/>
    <col min="5" max="5" width="6.7265625" style="163" customWidth="1"/>
    <col min="6" max="6" width="0.7265625" style="163" customWidth="1"/>
    <col min="7" max="7" width="12.54296875" style="170" customWidth="1"/>
    <col min="8" max="8" width="0.7265625" style="170" customWidth="1"/>
    <col min="9" max="9" width="12.54296875" style="170" customWidth="1"/>
    <col min="10" max="10" width="0.7265625" style="170" customWidth="1"/>
    <col min="11" max="11" width="12.54296875" style="170" customWidth="1"/>
    <col min="12" max="12" width="0.7265625" style="170" customWidth="1"/>
    <col min="13" max="13" width="12.54296875" style="170" customWidth="1"/>
    <col min="14" max="14" width="8.26953125" style="165"/>
    <col min="15" max="22" width="8.26953125" style="5"/>
    <col min="23" max="16384" width="8.26953125" style="165"/>
  </cols>
  <sheetData>
    <row r="1" spans="1:22" s="171" customFormat="1" ht="20.25" customHeight="1">
      <c r="A1" s="2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O1" s="172"/>
      <c r="P1" s="172"/>
    </row>
    <row r="2" spans="1:22" s="174" customFormat="1" ht="20.25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73"/>
      <c r="L2" s="173"/>
      <c r="M2" s="173"/>
      <c r="O2" s="175"/>
      <c r="P2" s="175"/>
    </row>
    <row r="3" spans="1:22" ht="20.25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76"/>
      <c r="L3" s="176"/>
      <c r="M3" s="176"/>
      <c r="Q3" s="165"/>
      <c r="R3" s="165"/>
      <c r="S3" s="165"/>
      <c r="T3" s="165"/>
      <c r="U3" s="165"/>
      <c r="V3" s="165"/>
    </row>
    <row r="4" spans="1:22" ht="20.25" customHeight="1">
      <c r="A4" s="176"/>
      <c r="B4" s="176"/>
      <c r="C4" s="176"/>
      <c r="D4" s="176"/>
      <c r="E4" s="164"/>
      <c r="F4" s="164"/>
      <c r="G4" s="435" t="s">
        <v>2</v>
      </c>
      <c r="H4" s="435"/>
      <c r="I4" s="435"/>
      <c r="J4" s="435"/>
      <c r="K4" s="435" t="s">
        <v>3</v>
      </c>
      <c r="L4" s="435"/>
      <c r="M4" s="435"/>
      <c r="Q4" s="165"/>
      <c r="R4" s="165"/>
      <c r="S4" s="165"/>
      <c r="T4" s="165"/>
      <c r="U4" s="165"/>
      <c r="V4" s="165"/>
    </row>
    <row r="5" spans="1:22" ht="20.25" customHeight="1">
      <c r="A5" s="176"/>
      <c r="B5" s="176"/>
      <c r="C5" s="176"/>
      <c r="D5" s="176"/>
      <c r="E5" s="164"/>
      <c r="F5" s="164"/>
      <c r="G5" s="436" t="s">
        <v>4</v>
      </c>
      <c r="H5" s="436"/>
      <c r="I5" s="436"/>
      <c r="J5" s="436"/>
      <c r="K5" s="436" t="s">
        <v>4</v>
      </c>
      <c r="L5" s="436"/>
      <c r="M5" s="436"/>
      <c r="Q5" s="165"/>
      <c r="R5" s="165"/>
      <c r="S5" s="165"/>
      <c r="T5" s="165"/>
      <c r="U5" s="165"/>
      <c r="V5" s="165"/>
    </row>
    <row r="6" spans="1:22" ht="20.25" customHeight="1">
      <c r="A6" s="165"/>
      <c r="B6" s="165"/>
      <c r="C6" s="165"/>
      <c r="D6" s="165"/>
      <c r="E6" s="165"/>
      <c r="G6" s="178" t="s">
        <v>254</v>
      </c>
      <c r="H6" s="178"/>
      <c r="I6" s="178" t="s">
        <v>5</v>
      </c>
      <c r="J6" s="178"/>
      <c r="K6" s="178" t="s">
        <v>254</v>
      </c>
      <c r="L6" s="178"/>
      <c r="M6" s="178" t="s">
        <v>5</v>
      </c>
      <c r="Q6" s="165"/>
      <c r="R6" s="165"/>
      <c r="S6" s="165"/>
      <c r="T6" s="165"/>
      <c r="U6" s="165"/>
      <c r="V6" s="165"/>
    </row>
    <row r="7" spans="1:22" ht="20.25" customHeight="1">
      <c r="A7" s="179" t="s">
        <v>6</v>
      </c>
      <c r="B7" s="179"/>
      <c r="C7" s="179"/>
      <c r="D7" s="179"/>
      <c r="E7" s="163" t="s">
        <v>7</v>
      </c>
      <c r="G7" s="180">
        <v>2024</v>
      </c>
      <c r="H7" s="181"/>
      <c r="I7" s="180">
        <v>2023</v>
      </c>
      <c r="J7" s="180"/>
      <c r="K7" s="180">
        <v>2024</v>
      </c>
      <c r="L7" s="181"/>
      <c r="M7" s="180">
        <v>2023</v>
      </c>
      <c r="Q7" s="165"/>
      <c r="R7" s="165"/>
      <c r="S7" s="165"/>
      <c r="T7" s="165"/>
      <c r="U7" s="165"/>
      <c r="V7" s="165"/>
    </row>
    <row r="8" spans="1:22" ht="20.25" customHeight="1">
      <c r="A8" s="165"/>
      <c r="B8" s="165"/>
      <c r="C8" s="165"/>
      <c r="D8" s="165"/>
      <c r="E8" s="165"/>
      <c r="G8" s="178" t="s">
        <v>8</v>
      </c>
      <c r="H8" s="178"/>
      <c r="I8" s="178"/>
      <c r="J8" s="178"/>
      <c r="K8" s="178" t="s">
        <v>8</v>
      </c>
      <c r="L8" s="178"/>
      <c r="M8" s="178"/>
      <c r="Q8" s="165"/>
      <c r="R8" s="165"/>
      <c r="S8" s="165"/>
      <c r="T8" s="165"/>
      <c r="U8" s="165"/>
      <c r="V8" s="165"/>
    </row>
    <row r="9" spans="1:22" ht="20.25" customHeight="1">
      <c r="A9" s="182"/>
      <c r="B9" s="182"/>
      <c r="C9" s="182"/>
      <c r="D9" s="182"/>
      <c r="E9" s="166"/>
      <c r="F9" s="166"/>
      <c r="G9" s="437" t="s">
        <v>9</v>
      </c>
      <c r="H9" s="437"/>
      <c r="I9" s="437"/>
      <c r="J9" s="437"/>
      <c r="K9" s="437"/>
      <c r="L9" s="437"/>
      <c r="M9" s="437"/>
      <c r="Q9" s="165"/>
      <c r="R9" s="165"/>
      <c r="S9" s="165"/>
      <c r="T9" s="165"/>
      <c r="U9" s="165"/>
      <c r="V9" s="165"/>
    </row>
    <row r="10" spans="1:22" ht="20.25" customHeight="1">
      <c r="A10" s="183" t="s">
        <v>10</v>
      </c>
      <c r="G10" s="177"/>
      <c r="H10" s="177"/>
      <c r="I10" s="177"/>
      <c r="J10" s="177"/>
      <c r="K10" s="177"/>
      <c r="L10" s="177"/>
      <c r="M10" s="177"/>
      <c r="O10" s="241"/>
      <c r="P10" s="241"/>
      <c r="Q10" s="153"/>
      <c r="R10" s="153"/>
      <c r="S10" s="153"/>
      <c r="T10" s="153"/>
      <c r="U10" s="153"/>
      <c r="V10" s="153"/>
    </row>
    <row r="11" spans="1:22" ht="20.25" customHeight="1">
      <c r="A11" s="165" t="s">
        <v>11</v>
      </c>
      <c r="B11" s="165"/>
      <c r="G11" s="158">
        <v>20815664</v>
      </c>
      <c r="H11" s="159"/>
      <c r="I11" s="158">
        <v>18682608</v>
      </c>
      <c r="J11" s="158"/>
      <c r="K11" s="158">
        <v>195302</v>
      </c>
      <c r="L11" s="159"/>
      <c r="M11" s="158">
        <v>4285</v>
      </c>
      <c r="O11" s="241"/>
      <c r="P11" s="241"/>
      <c r="Q11" s="153"/>
      <c r="R11" s="153"/>
      <c r="S11" s="153"/>
      <c r="T11" s="153"/>
      <c r="U11" s="153"/>
      <c r="V11" s="153"/>
    </row>
    <row r="12" spans="1:22" ht="20.25" customHeight="1">
      <c r="A12" s="165" t="s">
        <v>12</v>
      </c>
      <c r="B12" s="165"/>
      <c r="G12" s="158">
        <v>1510377</v>
      </c>
      <c r="H12" s="159"/>
      <c r="I12" s="158">
        <v>1074280</v>
      </c>
      <c r="J12" s="158"/>
      <c r="K12" s="3">
        <v>0</v>
      </c>
      <c r="L12" s="159"/>
      <c r="M12" s="3">
        <v>0</v>
      </c>
      <c r="O12" s="241"/>
      <c r="P12" s="241"/>
      <c r="Q12" s="153"/>
      <c r="R12" s="153"/>
      <c r="S12" s="153"/>
      <c r="T12" s="153"/>
      <c r="U12" s="153"/>
      <c r="V12" s="153"/>
    </row>
    <row r="13" spans="1:22" ht="20.25" customHeight="1">
      <c r="A13" s="165" t="s">
        <v>13</v>
      </c>
      <c r="B13" s="165"/>
      <c r="C13" s="165"/>
      <c r="D13" s="165"/>
      <c r="E13" s="163" t="s">
        <v>14</v>
      </c>
      <c r="G13" s="158">
        <v>55672458</v>
      </c>
      <c r="H13" s="159"/>
      <c r="I13" s="158">
        <v>51113530</v>
      </c>
      <c r="J13" s="158"/>
      <c r="K13" s="3">
        <v>0</v>
      </c>
      <c r="L13" s="184"/>
      <c r="M13" s="3">
        <v>0</v>
      </c>
      <c r="O13" s="241"/>
      <c r="P13" s="241"/>
      <c r="Q13" s="153"/>
      <c r="R13" s="153"/>
      <c r="S13" s="153"/>
      <c r="T13" s="153"/>
      <c r="U13" s="153"/>
      <c r="V13" s="153"/>
    </row>
    <row r="14" spans="1:22" ht="20.25" customHeight="1">
      <c r="A14" s="154" t="s">
        <v>15</v>
      </c>
      <c r="B14" s="154"/>
      <c r="C14" s="154"/>
      <c r="D14" s="154"/>
      <c r="G14" s="158">
        <v>1545749</v>
      </c>
      <c r="H14" s="159"/>
      <c r="I14" s="158">
        <v>1284279</v>
      </c>
      <c r="J14" s="158"/>
      <c r="K14" s="5">
        <v>704146</v>
      </c>
      <c r="L14" s="184"/>
      <c r="M14" s="5">
        <v>1082484</v>
      </c>
      <c r="O14" s="241"/>
      <c r="P14" s="241"/>
      <c r="Q14" s="153"/>
      <c r="R14" s="153"/>
      <c r="S14" s="153"/>
      <c r="T14" s="153"/>
      <c r="U14" s="153"/>
      <c r="V14" s="153"/>
    </row>
    <row r="15" spans="1:22" ht="20.25" customHeight="1">
      <c r="A15" s="165" t="s">
        <v>16</v>
      </c>
      <c r="B15" s="154"/>
      <c r="C15" s="154"/>
      <c r="D15" s="154"/>
      <c r="G15" s="158"/>
      <c r="H15" s="159"/>
      <c r="I15" s="158"/>
      <c r="J15" s="158"/>
      <c r="K15" s="5"/>
      <c r="L15" s="184"/>
      <c r="M15" s="5"/>
      <c r="O15" s="241"/>
      <c r="P15" s="241"/>
      <c r="Q15" s="153"/>
      <c r="R15" s="153"/>
      <c r="S15" s="153"/>
      <c r="T15" s="153"/>
      <c r="U15" s="153"/>
      <c r="V15" s="153"/>
    </row>
    <row r="16" spans="1:22" ht="20.25" customHeight="1">
      <c r="A16" s="165"/>
      <c r="B16" s="165" t="s">
        <v>17</v>
      </c>
      <c r="C16" s="165"/>
      <c r="D16" s="165"/>
      <c r="E16" s="163" t="s">
        <v>18</v>
      </c>
      <c r="G16" s="5">
        <v>115287</v>
      </c>
      <c r="H16" s="159"/>
      <c r="I16" s="5">
        <v>115673</v>
      </c>
      <c r="J16" s="5"/>
      <c r="K16" s="5">
        <v>47263991</v>
      </c>
      <c r="L16" s="184"/>
      <c r="M16" s="5">
        <v>30244024</v>
      </c>
      <c r="O16" s="241"/>
      <c r="P16" s="241"/>
      <c r="Q16" s="153"/>
      <c r="R16" s="153"/>
      <c r="S16" s="153"/>
      <c r="T16" s="153"/>
      <c r="U16" s="153"/>
      <c r="V16" s="153"/>
    </row>
    <row r="17" spans="1:22" ht="20.25" customHeight="1">
      <c r="A17" s="169" t="s">
        <v>19</v>
      </c>
      <c r="B17" s="165"/>
      <c r="C17" s="165"/>
      <c r="D17" s="165"/>
      <c r="G17" s="158">
        <v>91571932</v>
      </c>
      <c r="H17" s="159"/>
      <c r="I17" s="158">
        <v>96656579</v>
      </c>
      <c r="J17" s="158"/>
      <c r="K17" s="3">
        <v>0</v>
      </c>
      <c r="L17" s="184"/>
      <c r="M17" s="3">
        <v>0</v>
      </c>
      <c r="O17" s="241"/>
      <c r="P17" s="241"/>
      <c r="Q17" s="153"/>
      <c r="R17" s="153"/>
      <c r="S17" s="153"/>
      <c r="T17" s="153"/>
      <c r="U17" s="153"/>
      <c r="V17" s="153"/>
    </row>
    <row r="18" spans="1:22" ht="20.25" customHeight="1">
      <c r="A18" s="169" t="s">
        <v>20</v>
      </c>
      <c r="B18" s="165"/>
      <c r="C18" s="165"/>
      <c r="D18" s="165"/>
      <c r="E18" s="163" t="s">
        <v>269</v>
      </c>
      <c r="G18" s="158">
        <v>1553528</v>
      </c>
      <c r="H18" s="159"/>
      <c r="I18" s="158">
        <v>1034048</v>
      </c>
      <c r="J18" s="158"/>
      <c r="K18" s="5">
        <v>15922</v>
      </c>
      <c r="L18" s="184"/>
      <c r="M18" s="5">
        <v>28407</v>
      </c>
      <c r="O18" s="241"/>
      <c r="P18" s="241"/>
      <c r="Q18" s="153"/>
      <c r="R18" s="153"/>
      <c r="S18" s="153"/>
      <c r="T18" s="153"/>
      <c r="U18" s="153"/>
      <c r="V18" s="153"/>
    </row>
    <row r="19" spans="1:22" ht="20.25" customHeight="1">
      <c r="A19" s="165" t="s">
        <v>21</v>
      </c>
      <c r="B19" s="165"/>
      <c r="E19" s="163" t="s">
        <v>22</v>
      </c>
      <c r="G19" s="158">
        <v>16948780</v>
      </c>
      <c r="H19" s="159"/>
      <c r="I19" s="158">
        <v>19393173</v>
      </c>
      <c r="J19" s="158"/>
      <c r="K19" s="158">
        <v>253510</v>
      </c>
      <c r="L19" s="159"/>
      <c r="M19" s="158">
        <v>236130</v>
      </c>
      <c r="O19" s="241"/>
      <c r="P19" s="241"/>
      <c r="Q19" s="153"/>
      <c r="R19" s="153"/>
      <c r="S19" s="153"/>
      <c r="T19" s="153"/>
      <c r="U19" s="153"/>
      <c r="V19" s="153"/>
    </row>
    <row r="20" spans="1:22" ht="20.25" customHeight="1">
      <c r="A20" s="179" t="s">
        <v>23</v>
      </c>
      <c r="D20" s="165"/>
      <c r="G20" s="353">
        <f>SUM(G11:G19)</f>
        <v>189733775</v>
      </c>
      <c r="H20" s="159"/>
      <c r="I20" s="185">
        <f>SUM(I11:I19)</f>
        <v>189354170</v>
      </c>
      <c r="J20" s="186"/>
      <c r="K20" s="353">
        <f>SUM(K11:K19)</f>
        <v>48432871</v>
      </c>
      <c r="L20" s="159"/>
      <c r="M20" s="185">
        <f>SUM(M11:M19)</f>
        <v>31595330</v>
      </c>
      <c r="O20" s="241"/>
      <c r="P20" s="241"/>
      <c r="Q20" s="153"/>
      <c r="R20" s="153"/>
      <c r="S20" s="153"/>
      <c r="T20" s="153"/>
      <c r="U20" s="153"/>
      <c r="V20" s="153"/>
    </row>
    <row r="21" spans="1:22" ht="20.25" customHeight="1">
      <c r="A21" s="179"/>
      <c r="D21" s="187"/>
      <c r="G21" s="1"/>
      <c r="H21" s="159"/>
      <c r="I21" s="1"/>
      <c r="J21" s="1"/>
      <c r="K21" s="1"/>
      <c r="L21" s="159"/>
      <c r="M21" s="1"/>
      <c r="O21" s="241"/>
      <c r="P21" s="241"/>
      <c r="Q21" s="153"/>
      <c r="R21" s="153"/>
      <c r="S21" s="153"/>
      <c r="T21" s="153"/>
      <c r="U21" s="153"/>
      <c r="V21" s="153"/>
    </row>
    <row r="22" spans="1:22" ht="20.25" customHeight="1">
      <c r="A22" s="183" t="s">
        <v>24</v>
      </c>
      <c r="D22" s="165"/>
      <c r="G22" s="1"/>
      <c r="H22" s="159"/>
      <c r="I22" s="1"/>
      <c r="J22" s="1"/>
      <c r="K22" s="1"/>
      <c r="L22" s="159"/>
      <c r="M22" s="1"/>
      <c r="O22" s="241"/>
      <c r="P22" s="241"/>
      <c r="Q22" s="153"/>
      <c r="R22" s="153"/>
      <c r="S22" s="153"/>
      <c r="T22" s="153"/>
      <c r="U22" s="153"/>
      <c r="V22" s="153"/>
    </row>
    <row r="23" spans="1:22" ht="20.149999999999999" customHeight="1">
      <c r="A23" s="156" t="s">
        <v>25</v>
      </c>
      <c r="D23" s="165"/>
      <c r="E23" s="163" t="s">
        <v>269</v>
      </c>
      <c r="G23" s="1">
        <v>2356867</v>
      </c>
      <c r="H23" s="159"/>
      <c r="I23" s="1">
        <v>1956594</v>
      </c>
      <c r="J23" s="1"/>
      <c r="K23" s="3">
        <v>0</v>
      </c>
      <c r="L23" s="159"/>
      <c r="M23" s="3">
        <v>0</v>
      </c>
      <c r="O23" s="241"/>
      <c r="P23" s="241"/>
      <c r="Q23" s="153"/>
      <c r="R23" s="153"/>
      <c r="S23" s="153"/>
      <c r="T23" s="153"/>
      <c r="U23" s="153"/>
      <c r="V23" s="153"/>
    </row>
    <row r="24" spans="1:22" ht="20.149999999999999" customHeight="1">
      <c r="A24" s="156" t="s">
        <v>26</v>
      </c>
      <c r="D24" s="165"/>
      <c r="G24" s="3">
        <v>0</v>
      </c>
      <c r="H24" s="159"/>
      <c r="I24" s="3">
        <v>0</v>
      </c>
      <c r="J24" s="4"/>
      <c r="K24" s="1">
        <v>61924371</v>
      </c>
      <c r="L24" s="159"/>
      <c r="M24" s="1">
        <v>61397181</v>
      </c>
      <c r="O24" s="241"/>
      <c r="P24" s="241"/>
      <c r="Q24" s="153"/>
      <c r="R24" s="153"/>
      <c r="S24" s="153"/>
      <c r="T24" s="153"/>
      <c r="U24" s="153"/>
      <c r="V24" s="153"/>
    </row>
    <row r="25" spans="1:22" ht="20.25" customHeight="1">
      <c r="A25" s="156" t="s">
        <v>27</v>
      </c>
      <c r="D25" s="165"/>
      <c r="G25" s="188">
        <v>3505911</v>
      </c>
      <c r="H25" s="188"/>
      <c r="I25" s="188">
        <v>3798817</v>
      </c>
      <c r="J25" s="188"/>
      <c r="K25" s="4">
        <v>0</v>
      </c>
      <c r="L25" s="159"/>
      <c r="M25" s="4">
        <v>0</v>
      </c>
      <c r="O25" s="241"/>
      <c r="P25" s="241"/>
      <c r="Q25" s="153"/>
      <c r="R25" s="153"/>
      <c r="S25" s="153"/>
      <c r="T25" s="153"/>
      <c r="U25" s="153"/>
      <c r="V25" s="153"/>
    </row>
    <row r="26" spans="1:22" ht="20.25" customHeight="1">
      <c r="A26" s="156" t="s">
        <v>28</v>
      </c>
      <c r="D26" s="165"/>
      <c r="G26" s="189">
        <v>299996</v>
      </c>
      <c r="H26" s="188"/>
      <c r="I26" s="189">
        <v>295015</v>
      </c>
      <c r="J26" s="4"/>
      <c r="K26" s="3">
        <v>0</v>
      </c>
      <c r="L26" s="159"/>
      <c r="M26" s="3">
        <v>0</v>
      </c>
      <c r="O26" s="241"/>
      <c r="P26" s="241"/>
      <c r="Q26" s="153"/>
      <c r="R26" s="153"/>
      <c r="S26" s="153"/>
      <c r="T26" s="153"/>
      <c r="U26" s="153"/>
      <c r="V26" s="153"/>
    </row>
    <row r="27" spans="1:22" ht="20.25" customHeight="1">
      <c r="A27" s="156" t="s">
        <v>29</v>
      </c>
      <c r="D27" s="165"/>
      <c r="E27" s="163" t="s">
        <v>18</v>
      </c>
      <c r="G27" s="189">
        <v>322914</v>
      </c>
      <c r="H27" s="188"/>
      <c r="I27" s="189">
        <v>342233</v>
      </c>
      <c r="J27" s="189"/>
      <c r="K27" s="1">
        <v>101233325</v>
      </c>
      <c r="L27" s="159"/>
      <c r="M27" s="1">
        <v>92959325</v>
      </c>
      <c r="O27" s="241"/>
      <c r="P27" s="241"/>
      <c r="Q27" s="153"/>
      <c r="R27" s="153"/>
      <c r="S27" s="153"/>
      <c r="T27" s="153"/>
      <c r="U27" s="153"/>
      <c r="V27" s="153"/>
    </row>
    <row r="28" spans="1:22" ht="20.25" customHeight="1">
      <c r="A28" s="170" t="s">
        <v>30</v>
      </c>
      <c r="E28" s="163" t="s">
        <v>249</v>
      </c>
      <c r="G28" s="158">
        <v>264997154</v>
      </c>
      <c r="H28" s="188"/>
      <c r="I28" s="158">
        <v>312392863</v>
      </c>
      <c r="J28" s="158"/>
      <c r="K28" s="4">
        <v>0</v>
      </c>
      <c r="L28" s="165"/>
      <c r="M28" s="4">
        <v>0</v>
      </c>
      <c r="O28" s="241"/>
      <c r="P28" s="241"/>
      <c r="Q28" s="153"/>
      <c r="R28" s="153"/>
      <c r="S28" s="153"/>
      <c r="T28" s="153"/>
      <c r="U28" s="153"/>
      <c r="V28" s="153"/>
    </row>
    <row r="29" spans="1:22" ht="20.25" customHeight="1">
      <c r="A29" s="170" t="s">
        <v>31</v>
      </c>
      <c r="E29" s="163" t="s">
        <v>99</v>
      </c>
      <c r="G29" s="158">
        <v>14125921</v>
      </c>
      <c r="H29" s="188"/>
      <c r="I29" s="158">
        <v>14982291</v>
      </c>
      <c r="J29" s="158"/>
      <c r="K29" s="4">
        <v>0</v>
      </c>
      <c r="L29" s="165"/>
      <c r="M29" s="4">
        <v>0</v>
      </c>
      <c r="O29" s="241"/>
      <c r="P29" s="241"/>
      <c r="Q29" s="153"/>
      <c r="R29" s="153"/>
      <c r="S29" s="153"/>
      <c r="T29" s="153"/>
      <c r="U29" s="153"/>
      <c r="V29" s="153"/>
    </row>
    <row r="30" spans="1:22" ht="20.25" customHeight="1">
      <c r="A30" s="170" t="s">
        <v>32</v>
      </c>
      <c r="G30" s="5">
        <v>16386305</v>
      </c>
      <c r="H30" s="188"/>
      <c r="I30" s="5">
        <v>17583767</v>
      </c>
      <c r="J30" s="5"/>
      <c r="K30" s="4">
        <v>0</v>
      </c>
      <c r="L30" s="165"/>
      <c r="M30" s="4">
        <v>0</v>
      </c>
      <c r="O30" s="241"/>
      <c r="P30" s="241"/>
      <c r="Q30" s="153"/>
      <c r="R30" s="153"/>
      <c r="S30" s="153"/>
      <c r="T30" s="153"/>
      <c r="U30" s="153"/>
      <c r="V30" s="153"/>
    </row>
    <row r="31" spans="1:22" ht="20.25" customHeight="1">
      <c r="A31" s="170" t="s">
        <v>33</v>
      </c>
      <c r="E31" s="163" t="s">
        <v>99</v>
      </c>
      <c r="G31" s="158">
        <v>31473974</v>
      </c>
      <c r="H31" s="165"/>
      <c r="I31" s="158">
        <v>34672303</v>
      </c>
      <c r="J31" s="158"/>
      <c r="K31" s="4">
        <v>0</v>
      </c>
      <c r="L31" s="165"/>
      <c r="M31" s="4">
        <v>0</v>
      </c>
      <c r="O31" s="241"/>
      <c r="P31" s="241"/>
      <c r="Q31" s="153"/>
      <c r="R31" s="153"/>
      <c r="S31" s="153"/>
      <c r="T31" s="153"/>
      <c r="U31" s="153"/>
      <c r="V31" s="153"/>
    </row>
    <row r="32" spans="1:22" ht="20.25" customHeight="1">
      <c r="A32" s="170" t="s">
        <v>34</v>
      </c>
      <c r="E32" s="163" t="s">
        <v>99</v>
      </c>
      <c r="G32" s="158">
        <v>11769697</v>
      </c>
      <c r="H32" s="165"/>
      <c r="I32" s="158">
        <v>6853610</v>
      </c>
      <c r="J32" s="158"/>
      <c r="K32" s="190">
        <v>329054</v>
      </c>
      <c r="L32" s="165"/>
      <c r="M32" s="190">
        <v>332254</v>
      </c>
      <c r="O32" s="241"/>
      <c r="P32" s="241"/>
      <c r="Q32" s="153"/>
      <c r="R32" s="153"/>
      <c r="S32" s="153"/>
      <c r="T32" s="153"/>
      <c r="U32" s="153"/>
      <c r="V32" s="153"/>
    </row>
    <row r="33" spans="1:22" ht="20.25" customHeight="1">
      <c r="A33" s="170" t="s">
        <v>35</v>
      </c>
      <c r="E33" s="163" t="s">
        <v>99</v>
      </c>
      <c r="G33" s="241">
        <v>6511719</v>
      </c>
      <c r="H33" s="165"/>
      <c r="I33" s="241">
        <v>7900304</v>
      </c>
      <c r="J33" s="188"/>
      <c r="K33" s="5">
        <v>131618</v>
      </c>
      <c r="L33" s="165"/>
      <c r="M33" s="5">
        <v>183386</v>
      </c>
      <c r="O33" s="241"/>
      <c r="P33" s="241"/>
      <c r="Q33" s="153"/>
      <c r="R33" s="153"/>
      <c r="S33" s="153"/>
      <c r="T33" s="153"/>
      <c r="U33" s="153"/>
      <c r="V33" s="153"/>
    </row>
    <row r="34" spans="1:22" ht="20.25" customHeight="1">
      <c r="A34" s="179" t="s">
        <v>36</v>
      </c>
      <c r="B34" s="169"/>
      <c r="D34" s="165"/>
      <c r="G34" s="353">
        <f>SUM(G23:G33)</f>
        <v>351750458</v>
      </c>
      <c r="H34" s="159"/>
      <c r="I34" s="191">
        <f>SUM(I23:I33)</f>
        <v>400777797</v>
      </c>
      <c r="J34" s="192"/>
      <c r="K34" s="353">
        <f>SUM(K23:K33)</f>
        <v>163618368</v>
      </c>
      <c r="L34" s="159"/>
      <c r="M34" s="191">
        <f>SUM(M23:M33)</f>
        <v>154872146</v>
      </c>
      <c r="O34" s="241"/>
      <c r="P34" s="241"/>
      <c r="Q34" s="153"/>
      <c r="R34" s="153"/>
      <c r="S34" s="153"/>
      <c r="T34" s="153"/>
      <c r="U34" s="153"/>
      <c r="V34" s="153"/>
    </row>
    <row r="35" spans="1:22" ht="20.25" customHeight="1">
      <c r="A35" s="179"/>
      <c r="B35" s="169"/>
      <c r="D35" s="165"/>
      <c r="G35" s="197"/>
      <c r="H35" s="159"/>
      <c r="I35" s="1"/>
      <c r="J35" s="1"/>
      <c r="K35" s="197"/>
      <c r="L35" s="159"/>
      <c r="M35" s="1"/>
      <c r="O35" s="241"/>
      <c r="P35" s="241"/>
      <c r="Q35" s="153"/>
      <c r="R35" s="153"/>
      <c r="S35" s="153"/>
      <c r="T35" s="153"/>
      <c r="U35" s="153"/>
      <c r="V35" s="153"/>
    </row>
    <row r="36" spans="1:22" ht="20.25" customHeight="1" thickBot="1">
      <c r="A36" s="162" t="s">
        <v>37</v>
      </c>
      <c r="D36" s="165"/>
      <c r="G36" s="113">
        <f>G34+G20</f>
        <v>541484233</v>
      </c>
      <c r="H36" s="159"/>
      <c r="I36" s="193">
        <f>I34+I20</f>
        <v>590131967</v>
      </c>
      <c r="J36" s="192"/>
      <c r="K36" s="113">
        <f>K34+K20</f>
        <v>212051239</v>
      </c>
      <c r="L36" s="159"/>
      <c r="M36" s="193">
        <f>M34+M20</f>
        <v>186467476</v>
      </c>
      <c r="O36" s="241"/>
      <c r="P36" s="241"/>
      <c r="Q36" s="153"/>
      <c r="R36" s="153"/>
      <c r="S36" s="153"/>
      <c r="T36" s="153"/>
      <c r="U36" s="153"/>
      <c r="V36" s="153"/>
    </row>
    <row r="37" spans="1:22" ht="20.25" customHeight="1" thickTop="1">
      <c r="A37" s="162"/>
      <c r="D37" s="165"/>
      <c r="G37" s="192"/>
      <c r="H37" s="159"/>
      <c r="I37" s="192"/>
      <c r="J37" s="192"/>
      <c r="K37" s="192"/>
      <c r="L37" s="159"/>
      <c r="M37" s="192"/>
    </row>
    <row r="38" spans="1:22" s="171" customFormat="1" ht="20.25" customHeight="1">
      <c r="A38" s="2" t="s">
        <v>0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O38" s="172"/>
      <c r="P38" s="5"/>
      <c r="Q38" s="5"/>
      <c r="R38" s="5"/>
      <c r="S38" s="5"/>
      <c r="T38" s="5"/>
      <c r="U38" s="5"/>
      <c r="V38" s="5"/>
    </row>
    <row r="39" spans="1:22" s="174" customFormat="1" ht="20.25" customHeight="1">
      <c r="A39" s="161" t="s">
        <v>1</v>
      </c>
      <c r="B39" s="161"/>
      <c r="C39" s="161"/>
      <c r="D39" s="161"/>
      <c r="E39" s="161"/>
      <c r="F39" s="161"/>
      <c r="G39" s="161"/>
      <c r="H39" s="161"/>
      <c r="I39" s="161"/>
      <c r="J39" s="161"/>
      <c r="O39" s="175"/>
      <c r="P39" s="5"/>
      <c r="Q39" s="5"/>
      <c r="R39" s="5"/>
      <c r="S39" s="5"/>
      <c r="T39" s="5"/>
      <c r="U39" s="5"/>
      <c r="V39" s="5"/>
    </row>
    <row r="40" spans="1:22" ht="20.2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5"/>
      <c r="L40" s="165"/>
      <c r="M40" s="165"/>
    </row>
    <row r="41" spans="1:22" ht="20.25" customHeight="1">
      <c r="A41" s="176"/>
      <c r="B41" s="176"/>
      <c r="C41" s="176"/>
      <c r="D41" s="176"/>
      <c r="E41" s="164"/>
      <c r="F41" s="164"/>
      <c r="G41" s="435" t="s">
        <v>2</v>
      </c>
      <c r="H41" s="435"/>
      <c r="I41" s="435"/>
      <c r="J41" s="435"/>
      <c r="K41" s="435" t="s">
        <v>3</v>
      </c>
      <c r="L41" s="435"/>
      <c r="M41" s="435"/>
    </row>
    <row r="42" spans="1:22" ht="20.25" customHeight="1">
      <c r="A42" s="176"/>
      <c r="B42" s="176"/>
      <c r="C42" s="176"/>
      <c r="D42" s="176"/>
      <c r="E42" s="164"/>
      <c r="F42" s="164"/>
      <c r="G42" s="436" t="s">
        <v>4</v>
      </c>
      <c r="H42" s="436"/>
      <c r="I42" s="436"/>
      <c r="J42" s="436"/>
      <c r="K42" s="436" t="s">
        <v>4</v>
      </c>
      <c r="L42" s="436"/>
      <c r="M42" s="436"/>
    </row>
    <row r="43" spans="1:22" ht="20.25" customHeight="1">
      <c r="A43" s="165"/>
      <c r="B43" s="165"/>
      <c r="C43" s="165"/>
      <c r="D43" s="165"/>
      <c r="E43" s="165"/>
      <c r="G43" s="178" t="s">
        <v>254</v>
      </c>
      <c r="H43" s="178"/>
      <c r="I43" s="178" t="s">
        <v>5</v>
      </c>
      <c r="J43" s="178"/>
      <c r="K43" s="178" t="s">
        <v>254</v>
      </c>
      <c r="L43" s="178"/>
      <c r="M43" s="178" t="s">
        <v>5</v>
      </c>
    </row>
    <row r="44" spans="1:22" ht="20.25" customHeight="1">
      <c r="A44" s="194" t="s">
        <v>38</v>
      </c>
      <c r="B44" s="181"/>
      <c r="C44" s="165"/>
      <c r="D44" s="181"/>
      <c r="E44" s="163" t="s">
        <v>7</v>
      </c>
      <c r="G44" s="180">
        <v>2024</v>
      </c>
      <c r="H44" s="181"/>
      <c r="I44" s="180">
        <v>2023</v>
      </c>
      <c r="J44" s="180"/>
      <c r="K44" s="180">
        <v>2024</v>
      </c>
      <c r="L44" s="181"/>
      <c r="M44" s="180">
        <v>2023</v>
      </c>
    </row>
    <row r="45" spans="1:22" ht="20.25" customHeight="1">
      <c r="A45" s="165"/>
      <c r="B45" s="165"/>
      <c r="C45" s="165"/>
      <c r="D45" s="165"/>
      <c r="E45" s="165"/>
      <c r="G45" s="178" t="s">
        <v>8</v>
      </c>
      <c r="H45" s="178"/>
      <c r="I45" s="178"/>
      <c r="J45" s="178"/>
      <c r="K45" s="178" t="s">
        <v>8</v>
      </c>
      <c r="L45" s="178"/>
      <c r="M45" s="178"/>
    </row>
    <row r="46" spans="1:22" ht="20.25" customHeight="1">
      <c r="A46" s="181"/>
      <c r="B46" s="181"/>
      <c r="C46" s="195"/>
      <c r="D46" s="181"/>
      <c r="E46" s="166"/>
      <c r="F46" s="166"/>
      <c r="G46" s="437" t="s">
        <v>9</v>
      </c>
      <c r="H46" s="437"/>
      <c r="I46" s="437"/>
      <c r="J46" s="437"/>
      <c r="K46" s="437"/>
      <c r="L46" s="437"/>
      <c r="M46" s="437"/>
    </row>
    <row r="47" spans="1:22" ht="20.25" customHeight="1">
      <c r="A47" s="196" t="s">
        <v>39</v>
      </c>
      <c r="B47" s="169"/>
      <c r="C47" s="169"/>
      <c r="D47" s="169"/>
      <c r="O47" s="241"/>
      <c r="P47" s="241"/>
      <c r="Q47" s="153"/>
      <c r="R47" s="153"/>
      <c r="S47" s="153"/>
      <c r="T47" s="153"/>
      <c r="U47" s="153"/>
      <c r="V47" s="153"/>
    </row>
    <row r="48" spans="1:22" ht="20.25" customHeight="1">
      <c r="A48" s="165" t="s">
        <v>40</v>
      </c>
      <c r="B48" s="169"/>
      <c r="C48" s="169"/>
      <c r="D48" s="169"/>
      <c r="O48" s="241"/>
      <c r="P48" s="241"/>
      <c r="Q48" s="153"/>
      <c r="R48" s="153"/>
      <c r="S48" s="153"/>
      <c r="T48" s="153"/>
      <c r="U48" s="153"/>
      <c r="V48" s="153"/>
    </row>
    <row r="49" spans="1:22" ht="20.25" customHeight="1">
      <c r="A49" s="165" t="s">
        <v>41</v>
      </c>
      <c r="B49" s="165" t="s">
        <v>42</v>
      </c>
      <c r="C49" s="169"/>
      <c r="D49" s="169"/>
      <c r="E49" s="163" t="s">
        <v>43</v>
      </c>
      <c r="G49" s="158">
        <v>19487119</v>
      </c>
      <c r="I49" s="158">
        <v>28419243</v>
      </c>
      <c r="J49" s="158"/>
      <c r="K49" s="189">
        <v>0</v>
      </c>
      <c r="M49" s="189">
        <v>0</v>
      </c>
      <c r="O49" s="241"/>
      <c r="P49" s="241"/>
      <c r="Q49" s="153"/>
      <c r="R49" s="153"/>
      <c r="S49" s="153"/>
      <c r="T49" s="153"/>
      <c r="U49" s="153"/>
      <c r="V49" s="153"/>
    </row>
    <row r="50" spans="1:22" ht="20.25" customHeight="1">
      <c r="A50" s="165" t="s">
        <v>44</v>
      </c>
      <c r="B50" s="169"/>
      <c r="C50" s="169"/>
      <c r="D50" s="169"/>
      <c r="G50" s="158">
        <v>101167604</v>
      </c>
      <c r="I50" s="158">
        <v>101934941</v>
      </c>
      <c r="J50" s="158"/>
      <c r="K50" s="189">
        <v>0</v>
      </c>
      <c r="M50" s="189">
        <v>0</v>
      </c>
      <c r="O50" s="241"/>
      <c r="P50" s="241"/>
      <c r="Q50" s="153"/>
      <c r="R50" s="153"/>
      <c r="S50" s="153"/>
      <c r="T50" s="153"/>
      <c r="U50" s="153"/>
      <c r="V50" s="153"/>
    </row>
    <row r="51" spans="1:22" ht="20.25" customHeight="1">
      <c r="A51" s="169" t="s">
        <v>45</v>
      </c>
      <c r="B51" s="165"/>
      <c r="C51" s="169"/>
      <c r="D51" s="169"/>
      <c r="G51" s="1"/>
      <c r="I51" s="1"/>
      <c r="J51" s="1"/>
      <c r="K51" s="197"/>
      <c r="M51" s="197"/>
      <c r="O51" s="241"/>
      <c r="P51" s="241"/>
      <c r="Q51" s="153"/>
      <c r="R51" s="153"/>
      <c r="S51" s="153"/>
      <c r="T51" s="153"/>
      <c r="U51" s="153"/>
      <c r="V51" s="153"/>
    </row>
    <row r="52" spans="1:22" ht="20.25" customHeight="1">
      <c r="A52" s="169"/>
      <c r="B52" s="165" t="s">
        <v>42</v>
      </c>
      <c r="C52" s="169"/>
      <c r="D52" s="169"/>
      <c r="E52" s="163" t="s">
        <v>43</v>
      </c>
      <c r="G52" s="158">
        <v>16231804</v>
      </c>
      <c r="I52" s="158">
        <v>22977568</v>
      </c>
      <c r="J52" s="158"/>
      <c r="K52" s="198">
        <v>0</v>
      </c>
      <c r="M52" s="198">
        <v>0</v>
      </c>
      <c r="O52" s="241"/>
      <c r="P52" s="241"/>
      <c r="Q52" s="153"/>
      <c r="R52" s="153"/>
      <c r="S52" s="153"/>
      <c r="T52" s="153"/>
      <c r="U52" s="153"/>
      <c r="V52" s="153"/>
    </row>
    <row r="53" spans="1:22" ht="20.25" customHeight="1">
      <c r="A53" s="169" t="s">
        <v>46</v>
      </c>
      <c r="B53" s="165"/>
      <c r="C53" s="169"/>
      <c r="D53" s="169"/>
      <c r="G53" s="158">
        <v>2276467</v>
      </c>
      <c r="I53" s="158">
        <v>2448411</v>
      </c>
      <c r="J53" s="158"/>
      <c r="K53" s="189">
        <v>0</v>
      </c>
      <c r="M53" s="198">
        <v>0</v>
      </c>
      <c r="O53" s="241"/>
      <c r="P53" s="241"/>
      <c r="Q53" s="153"/>
      <c r="R53" s="153"/>
      <c r="S53" s="153"/>
      <c r="T53" s="153"/>
      <c r="U53" s="153"/>
      <c r="V53" s="153"/>
    </row>
    <row r="54" spans="1:22" ht="20.25" customHeight="1">
      <c r="A54" s="169" t="s">
        <v>47</v>
      </c>
      <c r="B54" s="165"/>
      <c r="C54" s="169"/>
      <c r="D54" s="169"/>
      <c r="E54" s="163" t="s">
        <v>43</v>
      </c>
      <c r="G54" s="158">
        <v>4298053</v>
      </c>
      <c r="I54" s="158">
        <v>15558225</v>
      </c>
      <c r="J54" s="158"/>
      <c r="K54" s="198">
        <v>3222007</v>
      </c>
      <c r="M54" s="198">
        <v>4159098</v>
      </c>
      <c r="O54" s="241"/>
      <c r="P54" s="241"/>
      <c r="Q54" s="153"/>
      <c r="R54" s="153"/>
      <c r="S54" s="153"/>
      <c r="T54" s="153"/>
      <c r="U54" s="153"/>
      <c r="V54" s="153"/>
    </row>
    <row r="55" spans="1:22" ht="20.25" customHeight="1">
      <c r="A55" s="154" t="s">
        <v>48</v>
      </c>
      <c r="B55" s="154"/>
      <c r="C55" s="154"/>
      <c r="D55" s="154"/>
      <c r="G55" s="158">
        <v>1731611</v>
      </c>
      <c r="H55" s="159"/>
      <c r="I55" s="158">
        <v>1642645</v>
      </c>
      <c r="J55" s="158"/>
      <c r="K55" s="189">
        <v>0</v>
      </c>
      <c r="L55" s="159"/>
      <c r="M55" s="189">
        <v>0</v>
      </c>
      <c r="O55" s="241"/>
      <c r="P55" s="241"/>
      <c r="Q55" s="153"/>
      <c r="R55" s="153"/>
      <c r="S55" s="153"/>
      <c r="T55" s="153"/>
      <c r="U55" s="153"/>
      <c r="V55" s="153"/>
    </row>
    <row r="56" spans="1:22" ht="20.25" customHeight="1">
      <c r="A56" s="154" t="s">
        <v>49</v>
      </c>
      <c r="B56" s="154"/>
      <c r="C56" s="154"/>
      <c r="D56" s="154"/>
      <c r="E56" s="163" t="s">
        <v>269</v>
      </c>
      <c r="G56" s="158">
        <v>730920</v>
      </c>
      <c r="H56" s="159"/>
      <c r="I56" s="158">
        <v>1862858</v>
      </c>
      <c r="J56" s="158"/>
      <c r="K56" s="189">
        <v>0</v>
      </c>
      <c r="L56" s="159"/>
      <c r="M56" s="189">
        <v>0</v>
      </c>
      <c r="O56" s="241"/>
      <c r="P56" s="241"/>
      <c r="Q56" s="153"/>
      <c r="R56" s="153"/>
      <c r="S56" s="153"/>
      <c r="T56" s="153"/>
      <c r="U56" s="153"/>
      <c r="V56" s="153"/>
    </row>
    <row r="57" spans="1:22" ht="20.25" customHeight="1">
      <c r="A57" s="169" t="s">
        <v>50</v>
      </c>
      <c r="B57" s="165"/>
      <c r="E57" s="163" t="s">
        <v>251</v>
      </c>
      <c r="G57" s="1">
        <v>25497646</v>
      </c>
      <c r="H57" s="159"/>
      <c r="I57" s="1">
        <v>26503342</v>
      </c>
      <c r="J57" s="1"/>
      <c r="K57" s="197">
        <v>1311837</v>
      </c>
      <c r="L57" s="159"/>
      <c r="M57" s="197">
        <v>737644</v>
      </c>
      <c r="O57" s="241"/>
      <c r="P57" s="241"/>
      <c r="Q57" s="153"/>
      <c r="R57" s="153"/>
      <c r="S57" s="153"/>
      <c r="T57" s="153"/>
      <c r="U57" s="153"/>
      <c r="V57" s="153"/>
    </row>
    <row r="58" spans="1:22" ht="20.25" customHeight="1">
      <c r="A58" s="199" t="s">
        <v>51</v>
      </c>
      <c r="B58" s="169"/>
      <c r="D58" s="165"/>
      <c r="G58" s="353">
        <f>SUM(G49:G57)</f>
        <v>171421224</v>
      </c>
      <c r="H58" s="159"/>
      <c r="I58" s="191">
        <f>SUM(I49:I57)</f>
        <v>201347233</v>
      </c>
      <c r="J58" s="192"/>
      <c r="K58" s="353">
        <f>SUM(K49:K57)</f>
        <v>4533844</v>
      </c>
      <c r="L58" s="159"/>
      <c r="M58" s="191">
        <f>SUM(M49:M57)</f>
        <v>4896742</v>
      </c>
      <c r="O58" s="241"/>
      <c r="P58" s="241"/>
      <c r="Q58" s="153"/>
      <c r="R58" s="153"/>
      <c r="S58" s="153"/>
      <c r="T58" s="153"/>
      <c r="U58" s="153"/>
      <c r="V58" s="153"/>
    </row>
    <row r="59" spans="1:22" ht="20.25" customHeight="1">
      <c r="A59" s="199"/>
      <c r="B59" s="169"/>
      <c r="D59" s="165"/>
      <c r="G59" s="1"/>
      <c r="H59" s="159"/>
      <c r="I59" s="1"/>
      <c r="J59" s="1"/>
      <c r="K59" s="1"/>
      <c r="L59" s="159"/>
      <c r="M59" s="1"/>
      <c r="O59" s="241"/>
      <c r="P59" s="241"/>
      <c r="Q59" s="153"/>
      <c r="R59" s="153"/>
      <c r="S59" s="153"/>
      <c r="T59" s="153"/>
      <c r="U59" s="153"/>
      <c r="V59" s="153"/>
    </row>
    <row r="60" spans="1:22" ht="20.25" customHeight="1">
      <c r="A60" s="196" t="s">
        <v>52</v>
      </c>
      <c r="B60" s="169"/>
      <c r="D60" s="165"/>
      <c r="G60" s="1"/>
      <c r="H60" s="159"/>
      <c r="I60" s="1"/>
      <c r="J60" s="1"/>
      <c r="K60" s="1"/>
      <c r="L60" s="159"/>
      <c r="M60" s="1"/>
      <c r="O60" s="241"/>
      <c r="P60" s="241"/>
      <c r="Q60" s="153"/>
      <c r="R60" s="153"/>
      <c r="S60" s="153"/>
      <c r="T60" s="153"/>
      <c r="U60" s="153"/>
      <c r="V60" s="153"/>
    </row>
    <row r="61" spans="1:22" ht="20.25" customHeight="1">
      <c r="A61" s="169" t="s">
        <v>53</v>
      </c>
      <c r="B61" s="169"/>
      <c r="D61" s="165"/>
      <c r="E61" s="163" t="s">
        <v>43</v>
      </c>
      <c r="G61" s="158">
        <v>107299618</v>
      </c>
      <c r="H61" s="159"/>
      <c r="I61" s="158">
        <v>103310052</v>
      </c>
      <c r="J61" s="158"/>
      <c r="K61" s="3">
        <v>0</v>
      </c>
      <c r="L61" s="159"/>
      <c r="M61" s="3">
        <v>0</v>
      </c>
      <c r="O61" s="241"/>
      <c r="P61" s="241"/>
      <c r="Q61" s="153"/>
      <c r="R61" s="153"/>
      <c r="S61" s="153"/>
      <c r="T61" s="153"/>
      <c r="U61" s="153"/>
      <c r="V61" s="153"/>
    </row>
    <row r="62" spans="1:22" ht="20.25" customHeight="1">
      <c r="A62" s="169" t="s">
        <v>54</v>
      </c>
      <c r="B62" s="169"/>
      <c r="D62" s="165"/>
      <c r="E62" s="163" t="s">
        <v>253</v>
      </c>
      <c r="G62" s="5">
        <v>0</v>
      </c>
      <c r="H62" s="5"/>
      <c r="I62" s="5">
        <v>0</v>
      </c>
      <c r="J62" s="5"/>
      <c r="K62" s="158">
        <v>12420000</v>
      </c>
      <c r="L62" s="5"/>
      <c r="M62" s="158">
        <v>12500000</v>
      </c>
      <c r="O62" s="241"/>
      <c r="P62" s="241"/>
      <c r="Q62" s="153"/>
      <c r="R62" s="153"/>
      <c r="S62" s="153"/>
      <c r="T62" s="153"/>
      <c r="U62" s="153"/>
      <c r="V62" s="153"/>
    </row>
    <row r="63" spans="1:22" ht="20.25" customHeight="1">
      <c r="A63" s="169" t="s">
        <v>55</v>
      </c>
      <c r="B63" s="169"/>
      <c r="D63" s="165"/>
      <c r="G63" s="158">
        <v>10505367</v>
      </c>
      <c r="H63" s="159"/>
      <c r="I63" s="158">
        <v>11104654</v>
      </c>
      <c r="J63" s="158"/>
      <c r="K63" s="4">
        <v>0</v>
      </c>
      <c r="L63" s="159"/>
      <c r="M63" s="4">
        <v>0</v>
      </c>
      <c r="O63" s="241"/>
      <c r="P63" s="241"/>
      <c r="Q63" s="153"/>
      <c r="R63" s="153"/>
      <c r="S63" s="153"/>
      <c r="T63" s="153"/>
      <c r="U63" s="153"/>
      <c r="V63" s="153"/>
    </row>
    <row r="64" spans="1:22" ht="20.25" customHeight="1">
      <c r="A64" s="169" t="s">
        <v>56</v>
      </c>
      <c r="B64" s="169"/>
      <c r="D64" s="165"/>
      <c r="E64" s="163" t="s">
        <v>43</v>
      </c>
      <c r="G64" s="158">
        <v>78801329</v>
      </c>
      <c r="H64" s="159"/>
      <c r="I64" s="158">
        <v>70513857</v>
      </c>
      <c r="J64" s="158"/>
      <c r="K64" s="158">
        <v>73551146</v>
      </c>
      <c r="L64" s="159"/>
      <c r="M64" s="158">
        <v>65093862</v>
      </c>
      <c r="O64" s="241"/>
      <c r="P64" s="241"/>
      <c r="Q64" s="153"/>
      <c r="R64" s="153"/>
      <c r="S64" s="153"/>
      <c r="T64" s="153"/>
      <c r="U64" s="153"/>
      <c r="V64" s="153"/>
    </row>
    <row r="65" spans="1:22" ht="20.25" customHeight="1">
      <c r="A65" s="169" t="s">
        <v>57</v>
      </c>
      <c r="B65" s="169"/>
      <c r="D65" s="165"/>
      <c r="G65" s="158">
        <v>12889593</v>
      </c>
      <c r="H65" s="159"/>
      <c r="I65" s="158">
        <v>15678244</v>
      </c>
      <c r="J65" s="158"/>
      <c r="K65" s="189">
        <v>0</v>
      </c>
      <c r="L65" s="159"/>
      <c r="M65" s="189">
        <v>0</v>
      </c>
      <c r="O65" s="241"/>
      <c r="P65" s="241"/>
      <c r="Q65" s="153"/>
      <c r="R65" s="153"/>
      <c r="S65" s="153"/>
      <c r="T65" s="153"/>
      <c r="U65" s="153"/>
      <c r="V65" s="153"/>
    </row>
    <row r="66" spans="1:22" ht="20.25" customHeight="1">
      <c r="A66" s="154" t="s">
        <v>58</v>
      </c>
      <c r="B66" s="154"/>
      <c r="C66" s="154"/>
      <c r="D66" s="154"/>
      <c r="G66" s="158">
        <v>5724445</v>
      </c>
      <c r="H66" s="159"/>
      <c r="I66" s="158">
        <v>6594067</v>
      </c>
      <c r="J66" s="158"/>
      <c r="K66" s="4">
        <v>0</v>
      </c>
      <c r="L66" s="159"/>
      <c r="M66" s="4">
        <v>0</v>
      </c>
      <c r="O66" s="241"/>
      <c r="P66" s="241"/>
      <c r="Q66" s="153"/>
      <c r="R66" s="153"/>
      <c r="S66" s="153"/>
      <c r="T66" s="153"/>
      <c r="U66" s="153"/>
      <c r="V66" s="153"/>
    </row>
    <row r="67" spans="1:22" ht="20.25" customHeight="1">
      <c r="A67" s="154" t="s">
        <v>59</v>
      </c>
      <c r="B67" s="154"/>
      <c r="C67" s="154"/>
      <c r="D67" s="154"/>
      <c r="E67" s="163" t="s">
        <v>269</v>
      </c>
      <c r="G67" s="158">
        <v>31602</v>
      </c>
      <c r="H67" s="159"/>
      <c r="I67" s="158">
        <v>321342</v>
      </c>
      <c r="J67" s="158"/>
      <c r="K67" s="189">
        <v>0</v>
      </c>
      <c r="L67" s="159"/>
      <c r="M67" s="189">
        <v>0</v>
      </c>
      <c r="O67" s="241"/>
      <c r="P67" s="241"/>
      <c r="Q67" s="153"/>
      <c r="R67" s="153"/>
      <c r="S67" s="153"/>
      <c r="T67" s="153"/>
      <c r="U67" s="153"/>
      <c r="V67" s="153"/>
    </row>
    <row r="68" spans="1:22" ht="20.25" customHeight="1">
      <c r="A68" s="169" t="s">
        <v>60</v>
      </c>
      <c r="B68" s="169"/>
      <c r="D68" s="165"/>
      <c r="G68" s="1">
        <v>2901222</v>
      </c>
      <c r="H68" s="159"/>
      <c r="I68" s="1">
        <v>3194597</v>
      </c>
      <c r="J68" s="1"/>
      <c r="K68" s="189">
        <v>0</v>
      </c>
      <c r="L68" s="159"/>
      <c r="M68" s="189">
        <v>0</v>
      </c>
      <c r="O68" s="241"/>
      <c r="P68" s="241"/>
      <c r="Q68" s="153"/>
      <c r="R68" s="153"/>
      <c r="S68" s="153"/>
      <c r="T68" s="153"/>
      <c r="U68" s="153"/>
      <c r="V68" s="153"/>
    </row>
    <row r="69" spans="1:22" ht="20.25" customHeight="1">
      <c r="A69" s="199" t="s">
        <v>61</v>
      </c>
      <c r="B69" s="169"/>
      <c r="D69" s="165"/>
      <c r="G69" s="353">
        <f>SUM(G61:G68)</f>
        <v>218153176</v>
      </c>
      <c r="H69" s="159"/>
      <c r="I69" s="191">
        <f>SUM(I61:I68)</f>
        <v>210716813</v>
      </c>
      <c r="J69" s="192"/>
      <c r="K69" s="353">
        <f>SUM(K61:K68)</f>
        <v>85971146</v>
      </c>
      <c r="L69" s="159"/>
      <c r="M69" s="191">
        <f>SUM(M61:M68)</f>
        <v>77593862</v>
      </c>
      <c r="O69" s="241"/>
      <c r="P69" s="241"/>
      <c r="Q69" s="153"/>
      <c r="R69" s="153"/>
      <c r="S69" s="153"/>
      <c r="T69" s="153"/>
      <c r="U69" s="153"/>
      <c r="V69" s="153"/>
    </row>
    <row r="70" spans="1:22" ht="20.25" customHeight="1">
      <c r="A70" s="199" t="s">
        <v>62</v>
      </c>
      <c r="B70" s="169"/>
      <c r="D70" s="165"/>
      <c r="G70" s="353">
        <f>+G69+G58</f>
        <v>389574400</v>
      </c>
      <c r="H70" s="159"/>
      <c r="I70" s="191">
        <f>+I69+I58</f>
        <v>412064046</v>
      </c>
      <c r="J70" s="192"/>
      <c r="K70" s="353">
        <f>+K69+K58</f>
        <v>90504990</v>
      </c>
      <c r="L70" s="159"/>
      <c r="M70" s="191">
        <f>+M69+M58</f>
        <v>82490604</v>
      </c>
      <c r="O70" s="241"/>
      <c r="P70" s="241"/>
      <c r="Q70" s="153"/>
      <c r="R70" s="153"/>
      <c r="S70" s="153"/>
      <c r="T70" s="153"/>
      <c r="U70" s="153"/>
      <c r="V70" s="153"/>
    </row>
    <row r="71" spans="1:22" ht="20.25" customHeight="1">
      <c r="A71" s="199"/>
      <c r="B71" s="169"/>
      <c r="D71" s="165"/>
      <c r="G71" s="200"/>
      <c r="H71" s="159"/>
      <c r="I71" s="200"/>
      <c r="J71" s="200"/>
      <c r="K71" s="192"/>
      <c r="L71" s="159"/>
      <c r="M71" s="192"/>
    </row>
    <row r="72" spans="1:22" s="171" customFormat="1" ht="20.25" customHeight="1">
      <c r="A72" s="2" t="s">
        <v>0</v>
      </c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O72" s="172"/>
      <c r="P72" s="5"/>
      <c r="Q72" s="5"/>
      <c r="R72" s="5"/>
      <c r="S72" s="5"/>
      <c r="T72" s="5"/>
      <c r="U72" s="5"/>
      <c r="V72" s="5"/>
    </row>
    <row r="73" spans="1:22" s="174" customFormat="1" ht="20.25" customHeight="1">
      <c r="A73" s="161" t="s">
        <v>1</v>
      </c>
      <c r="B73" s="161"/>
      <c r="C73" s="161"/>
      <c r="D73" s="161"/>
      <c r="E73" s="161"/>
      <c r="F73" s="161"/>
      <c r="G73" s="161"/>
      <c r="H73" s="161"/>
      <c r="I73" s="161"/>
      <c r="J73" s="161"/>
      <c r="O73" s="175"/>
      <c r="P73" s="5"/>
      <c r="Q73" s="5"/>
      <c r="R73" s="5"/>
      <c r="S73" s="5"/>
      <c r="T73" s="5"/>
      <c r="U73" s="5"/>
      <c r="V73" s="5"/>
    </row>
    <row r="74" spans="1:22" ht="20.25" customHeight="1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5"/>
      <c r="L74" s="165"/>
      <c r="M74" s="165"/>
    </row>
    <row r="75" spans="1:22" ht="20.25" customHeight="1">
      <c r="A75" s="176"/>
      <c r="B75" s="176"/>
      <c r="C75" s="176"/>
      <c r="D75" s="176"/>
      <c r="E75" s="164"/>
      <c r="F75" s="164"/>
      <c r="G75" s="435" t="s">
        <v>2</v>
      </c>
      <c r="H75" s="435"/>
      <c r="I75" s="435"/>
      <c r="J75" s="435"/>
      <c r="K75" s="435" t="s">
        <v>3</v>
      </c>
      <c r="L75" s="435"/>
      <c r="M75" s="435"/>
    </row>
    <row r="76" spans="1:22" ht="20.25" customHeight="1">
      <c r="A76" s="176"/>
      <c r="B76" s="176"/>
      <c r="C76" s="176"/>
      <c r="D76" s="176"/>
      <c r="E76" s="164"/>
      <c r="F76" s="164"/>
      <c r="G76" s="436" t="s">
        <v>4</v>
      </c>
      <c r="H76" s="436"/>
      <c r="I76" s="436"/>
      <c r="J76" s="436"/>
      <c r="K76" s="436" t="s">
        <v>4</v>
      </c>
      <c r="L76" s="436"/>
      <c r="M76" s="436"/>
    </row>
    <row r="77" spans="1:22" ht="20.25" customHeight="1">
      <c r="A77" s="165"/>
      <c r="B77" s="165"/>
      <c r="C77" s="165"/>
      <c r="D77" s="165"/>
      <c r="E77" s="165"/>
      <c r="G77" s="178" t="s">
        <v>254</v>
      </c>
      <c r="H77" s="178"/>
      <c r="I77" s="178" t="s">
        <v>5</v>
      </c>
      <c r="J77" s="178"/>
      <c r="K77" s="178" t="s">
        <v>254</v>
      </c>
      <c r="L77" s="178"/>
      <c r="M77" s="178" t="s">
        <v>5</v>
      </c>
    </row>
    <row r="78" spans="1:22" ht="20.25" customHeight="1">
      <c r="A78" s="194" t="s">
        <v>38</v>
      </c>
      <c r="B78" s="181"/>
      <c r="C78" s="165"/>
      <c r="D78" s="181"/>
      <c r="E78" s="163" t="s">
        <v>7</v>
      </c>
      <c r="G78" s="180">
        <v>2024</v>
      </c>
      <c r="H78" s="181"/>
      <c r="I78" s="180">
        <v>2023</v>
      </c>
      <c r="J78" s="180"/>
      <c r="K78" s="180">
        <v>2024</v>
      </c>
      <c r="L78" s="181"/>
      <c r="M78" s="180">
        <v>2023</v>
      </c>
    </row>
    <row r="79" spans="1:22" ht="20.25" customHeight="1">
      <c r="A79" s="165"/>
      <c r="B79" s="165"/>
      <c r="C79" s="165"/>
      <c r="D79" s="165"/>
      <c r="E79" s="165"/>
      <c r="G79" s="178" t="s">
        <v>8</v>
      </c>
      <c r="H79" s="178"/>
      <c r="I79" s="178"/>
      <c r="J79" s="178"/>
      <c r="K79" s="178" t="s">
        <v>8</v>
      </c>
      <c r="L79" s="178"/>
      <c r="M79" s="178"/>
    </row>
    <row r="80" spans="1:22" ht="20.25" customHeight="1">
      <c r="A80" s="181"/>
      <c r="B80" s="181"/>
      <c r="C80" s="195"/>
      <c r="D80" s="181"/>
      <c r="E80" s="166"/>
      <c r="F80" s="166"/>
      <c r="G80" s="437" t="s">
        <v>9</v>
      </c>
      <c r="H80" s="437"/>
      <c r="I80" s="437"/>
      <c r="J80" s="437"/>
      <c r="K80" s="437"/>
      <c r="L80" s="437"/>
      <c r="M80" s="437"/>
    </row>
    <row r="81" spans="1:22" ht="20.25" customHeight="1">
      <c r="A81" s="196" t="s">
        <v>63</v>
      </c>
      <c r="B81" s="169"/>
      <c r="C81" s="169"/>
      <c r="D81" s="169"/>
      <c r="G81" s="1"/>
      <c r="H81" s="159"/>
      <c r="I81" s="1"/>
      <c r="J81" s="1"/>
      <c r="K81" s="1"/>
      <c r="L81" s="159"/>
      <c r="M81" s="1"/>
      <c r="O81" s="241"/>
      <c r="P81" s="241"/>
      <c r="Q81" s="153"/>
      <c r="R81" s="153"/>
      <c r="S81" s="153"/>
      <c r="T81" s="153"/>
      <c r="U81" s="153"/>
      <c r="V81" s="153"/>
    </row>
    <row r="82" spans="1:22" ht="20.25" customHeight="1">
      <c r="A82" s="169" t="s">
        <v>64</v>
      </c>
      <c r="B82" s="165"/>
      <c r="C82" s="169"/>
      <c r="D82" s="169"/>
      <c r="G82" s="1"/>
      <c r="H82" s="159"/>
      <c r="I82" s="1"/>
      <c r="J82" s="1"/>
      <c r="K82" s="1"/>
      <c r="L82" s="159"/>
      <c r="M82" s="1"/>
      <c r="O82" s="241"/>
      <c r="P82" s="241"/>
      <c r="Q82" s="153"/>
      <c r="R82" s="153"/>
      <c r="S82" s="153"/>
      <c r="T82" s="153"/>
      <c r="U82" s="153"/>
      <c r="V82" s="153"/>
    </row>
    <row r="83" spans="1:22" ht="20.149999999999999" customHeight="1" thickBot="1">
      <c r="A83" s="201"/>
      <c r="B83" s="153" t="s">
        <v>65</v>
      </c>
      <c r="C83" s="155"/>
      <c r="D83" s="155"/>
      <c r="G83" s="202">
        <v>5670702</v>
      </c>
      <c r="H83" s="159"/>
      <c r="I83" s="202">
        <v>5670702</v>
      </c>
      <c r="J83" s="1"/>
      <c r="K83" s="202">
        <v>5670702</v>
      </c>
      <c r="L83" s="159"/>
      <c r="M83" s="202">
        <v>5670702</v>
      </c>
      <c r="O83" s="241"/>
      <c r="P83" s="241"/>
      <c r="Q83" s="153"/>
      <c r="R83" s="153"/>
      <c r="S83" s="153"/>
      <c r="T83" s="153"/>
      <c r="U83" s="153"/>
      <c r="V83" s="153"/>
    </row>
    <row r="84" spans="1:22" ht="20.25" customHeight="1" thickTop="1">
      <c r="A84" s="165"/>
      <c r="B84" s="155" t="s">
        <v>66</v>
      </c>
      <c r="C84" s="155"/>
      <c r="D84" s="155"/>
      <c r="G84" s="158">
        <v>5614552</v>
      </c>
      <c r="H84" s="159"/>
      <c r="I84" s="158">
        <v>5614552</v>
      </c>
      <c r="J84" s="158"/>
      <c r="K84" s="158">
        <v>5614552</v>
      </c>
      <c r="L84" s="159"/>
      <c r="M84" s="158">
        <v>5614552</v>
      </c>
      <c r="O84" s="241"/>
      <c r="P84" s="241"/>
      <c r="Q84" s="153"/>
      <c r="R84" s="153"/>
      <c r="S84" s="153"/>
      <c r="T84" s="153"/>
      <c r="U84" s="153"/>
      <c r="V84" s="153"/>
    </row>
    <row r="85" spans="1:22" ht="20.25" customHeight="1">
      <c r="A85" s="154" t="s">
        <v>67</v>
      </c>
      <c r="B85" s="154"/>
      <c r="C85" s="154"/>
      <c r="D85" s="154"/>
      <c r="G85" s="158"/>
      <c r="H85" s="159"/>
      <c r="I85" s="158"/>
      <c r="J85" s="158"/>
      <c r="K85" s="158"/>
      <c r="L85" s="159"/>
      <c r="M85" s="158"/>
      <c r="O85" s="241"/>
      <c r="P85" s="241"/>
      <c r="Q85" s="153"/>
      <c r="R85" s="153"/>
      <c r="S85" s="153"/>
      <c r="T85" s="153"/>
      <c r="U85" s="153"/>
      <c r="V85" s="153"/>
    </row>
    <row r="86" spans="1:22" ht="20.25" customHeight="1">
      <c r="A86" s="154"/>
      <c r="B86" s="154" t="s">
        <v>68</v>
      </c>
      <c r="C86" s="154"/>
      <c r="D86" s="154"/>
      <c r="G86" s="158">
        <v>60331434</v>
      </c>
      <c r="H86" s="159"/>
      <c r="I86" s="158">
        <v>60331434</v>
      </c>
      <c r="J86" s="158"/>
      <c r="K86" s="158">
        <v>60331434</v>
      </c>
      <c r="L86" s="159"/>
      <c r="M86" s="158">
        <v>60331434</v>
      </c>
      <c r="O86" s="241"/>
      <c r="P86" s="241"/>
      <c r="Q86" s="153"/>
      <c r="R86" s="153"/>
      <c r="S86" s="153"/>
      <c r="T86" s="153"/>
      <c r="U86" s="153"/>
      <c r="V86" s="153"/>
    </row>
    <row r="87" spans="1:22" ht="20.25" customHeight="1">
      <c r="A87" s="169" t="s">
        <v>69</v>
      </c>
      <c r="B87" s="169"/>
      <c r="D87" s="165"/>
      <c r="G87" s="158">
        <v>1522360</v>
      </c>
      <c r="H87" s="159"/>
      <c r="I87" s="158">
        <v>2335669</v>
      </c>
      <c r="J87" s="158"/>
      <c r="K87" s="158">
        <v>669368</v>
      </c>
      <c r="L87" s="159"/>
      <c r="M87" s="158">
        <v>669368</v>
      </c>
      <c r="O87" s="241"/>
      <c r="P87" s="241"/>
      <c r="Q87" s="153"/>
      <c r="R87" s="153"/>
      <c r="S87" s="153"/>
      <c r="T87" s="153"/>
      <c r="U87" s="153"/>
      <c r="V87" s="153"/>
    </row>
    <row r="88" spans="1:22" ht="20.25" customHeight="1">
      <c r="A88" s="169" t="s">
        <v>70</v>
      </c>
      <c r="B88" s="169"/>
      <c r="D88" s="165"/>
      <c r="G88" s="158">
        <v>-22676351</v>
      </c>
      <c r="H88" s="159"/>
      <c r="I88" s="158">
        <v>-7228271</v>
      </c>
      <c r="J88" s="158"/>
      <c r="K88" s="5">
        <v>0</v>
      </c>
      <c r="L88" s="159"/>
      <c r="M88" s="5">
        <v>0</v>
      </c>
      <c r="O88" s="241"/>
      <c r="P88" s="241"/>
      <c r="Q88" s="153"/>
      <c r="R88" s="153"/>
      <c r="S88" s="153"/>
      <c r="T88" s="153"/>
      <c r="U88" s="153"/>
      <c r="V88" s="153"/>
    </row>
    <row r="89" spans="1:22" ht="20.25" customHeight="1">
      <c r="A89" s="169" t="s">
        <v>71</v>
      </c>
      <c r="B89" s="169"/>
      <c r="D89" s="165"/>
      <c r="G89" s="158"/>
      <c r="H89" s="159"/>
      <c r="I89" s="158"/>
      <c r="J89" s="158"/>
      <c r="K89" s="203"/>
      <c r="L89" s="159"/>
      <c r="M89" s="203"/>
      <c r="O89" s="241"/>
      <c r="P89" s="241"/>
      <c r="Q89" s="153"/>
      <c r="R89" s="153"/>
      <c r="S89" s="153"/>
      <c r="T89" s="153"/>
      <c r="U89" s="153"/>
      <c r="V89" s="153"/>
    </row>
    <row r="90" spans="1:22" ht="20.25" customHeight="1">
      <c r="A90" s="169"/>
      <c r="B90" s="169" t="s">
        <v>72</v>
      </c>
      <c r="D90" s="165"/>
      <c r="G90" s="158">
        <v>-4144417</v>
      </c>
      <c r="H90" s="159"/>
      <c r="I90" s="158">
        <v>-4115246</v>
      </c>
      <c r="J90" s="158"/>
      <c r="K90" s="203">
        <v>0</v>
      </c>
      <c r="L90" s="159"/>
      <c r="M90" s="203">
        <v>0</v>
      </c>
      <c r="O90" s="241"/>
      <c r="P90" s="241"/>
      <c r="Q90" s="153"/>
      <c r="R90" s="153"/>
      <c r="S90" s="153"/>
      <c r="T90" s="153"/>
      <c r="U90" s="153"/>
      <c r="V90" s="153"/>
    </row>
    <row r="91" spans="1:22" ht="20.25" customHeight="1">
      <c r="A91" s="169" t="s">
        <v>73</v>
      </c>
      <c r="B91" s="169"/>
      <c r="D91" s="165"/>
      <c r="G91" s="158"/>
      <c r="H91" s="159"/>
      <c r="I91" s="158"/>
      <c r="J91" s="158"/>
      <c r="K91" s="203"/>
      <c r="L91" s="159"/>
      <c r="M91" s="203"/>
      <c r="O91" s="241"/>
      <c r="P91" s="241"/>
      <c r="Q91" s="153"/>
      <c r="R91" s="153"/>
      <c r="S91" s="153"/>
      <c r="T91" s="153"/>
      <c r="U91" s="153"/>
      <c r="V91" s="153"/>
    </row>
    <row r="92" spans="1:22" ht="20.25" customHeight="1">
      <c r="A92" s="169"/>
      <c r="B92" s="169" t="s">
        <v>74</v>
      </c>
      <c r="D92" s="165"/>
      <c r="G92" s="158">
        <v>-1231512</v>
      </c>
      <c r="H92" s="159"/>
      <c r="I92" s="158">
        <v>-1235562</v>
      </c>
      <c r="J92" s="158"/>
      <c r="K92" s="203">
        <v>0</v>
      </c>
      <c r="L92" s="159"/>
      <c r="M92" s="203">
        <v>0</v>
      </c>
      <c r="O92" s="241"/>
      <c r="P92" s="241"/>
      <c r="Q92" s="153"/>
      <c r="R92" s="153"/>
      <c r="S92" s="153"/>
      <c r="T92" s="153"/>
      <c r="U92" s="153"/>
      <c r="V92" s="153"/>
    </row>
    <row r="93" spans="1:22" ht="20.25" customHeight="1">
      <c r="A93" s="169" t="s">
        <v>75</v>
      </c>
      <c r="B93" s="169"/>
      <c r="D93" s="165"/>
      <c r="G93" s="158"/>
      <c r="H93" s="159"/>
      <c r="I93" s="158"/>
      <c r="J93" s="158"/>
      <c r="K93" s="203"/>
      <c r="L93" s="159"/>
      <c r="M93" s="203"/>
      <c r="O93" s="241"/>
      <c r="P93" s="241"/>
      <c r="Q93" s="153"/>
      <c r="R93" s="153"/>
      <c r="S93" s="153"/>
      <c r="T93" s="153"/>
      <c r="U93" s="153"/>
      <c r="V93" s="153"/>
    </row>
    <row r="94" spans="1:22" ht="20.25" customHeight="1">
      <c r="A94" s="169"/>
      <c r="B94" s="169" t="s">
        <v>76</v>
      </c>
      <c r="D94" s="165"/>
      <c r="G94" s="158"/>
      <c r="H94" s="159"/>
      <c r="I94" s="158"/>
      <c r="J94" s="158"/>
      <c r="K94" s="203"/>
      <c r="L94" s="159"/>
      <c r="M94" s="203"/>
      <c r="O94" s="241"/>
      <c r="P94" s="241"/>
      <c r="Q94" s="153"/>
      <c r="R94" s="153"/>
      <c r="S94" s="153"/>
      <c r="T94" s="153"/>
      <c r="U94" s="153"/>
      <c r="V94" s="153"/>
    </row>
    <row r="95" spans="1:22" ht="20.25" customHeight="1">
      <c r="C95" s="170" t="s">
        <v>77</v>
      </c>
      <c r="G95" s="158">
        <v>9920822</v>
      </c>
      <c r="H95" s="165"/>
      <c r="I95" s="158">
        <v>10041251</v>
      </c>
      <c r="J95" s="158"/>
      <c r="K95" s="158">
        <v>567070</v>
      </c>
      <c r="L95" s="159"/>
      <c r="M95" s="158">
        <v>567070</v>
      </c>
      <c r="O95" s="241"/>
      <c r="P95" s="241"/>
      <c r="Q95" s="153"/>
      <c r="R95" s="153"/>
      <c r="S95" s="153"/>
      <c r="T95" s="153"/>
      <c r="U95" s="153"/>
      <c r="V95" s="153"/>
    </row>
    <row r="96" spans="1:22" ht="20.25" customHeight="1">
      <c r="B96" s="170" t="s">
        <v>78</v>
      </c>
      <c r="C96" s="165"/>
      <c r="G96" s="1">
        <v>60326403</v>
      </c>
      <c r="H96" s="165"/>
      <c r="I96" s="1">
        <v>83713709</v>
      </c>
      <c r="J96" s="1"/>
      <c r="K96" s="1">
        <v>24562494</v>
      </c>
      <c r="L96" s="165"/>
      <c r="M96" s="1">
        <v>21889690</v>
      </c>
      <c r="O96" s="241"/>
      <c r="P96" s="241"/>
      <c r="Q96" s="153"/>
      <c r="R96" s="153"/>
      <c r="S96" s="153"/>
      <c r="T96" s="153"/>
      <c r="U96" s="153"/>
      <c r="V96" s="153"/>
    </row>
    <row r="97" spans="1:22" ht="20.25" customHeight="1">
      <c r="A97" s="169" t="s">
        <v>79</v>
      </c>
      <c r="B97" s="169"/>
      <c r="D97" s="165"/>
      <c r="E97" s="163" t="s">
        <v>91</v>
      </c>
      <c r="G97" s="216">
        <v>29801331</v>
      </c>
      <c r="H97" s="159"/>
      <c r="I97" s="216">
        <v>14904758</v>
      </c>
      <c r="J97" s="204"/>
      <c r="K97" s="216">
        <v>29801331</v>
      </c>
      <c r="L97" s="159"/>
      <c r="M97" s="216">
        <v>14904758</v>
      </c>
      <c r="O97" s="241"/>
      <c r="P97" s="241"/>
      <c r="Q97" s="153"/>
      <c r="R97" s="153"/>
      <c r="S97" s="153"/>
      <c r="T97" s="153"/>
      <c r="U97" s="153"/>
      <c r="V97" s="153"/>
    </row>
    <row r="98" spans="1:22" ht="20.25" customHeight="1">
      <c r="A98" s="157" t="s">
        <v>80</v>
      </c>
      <c r="D98" s="165"/>
      <c r="G98" s="158"/>
      <c r="H98" s="159"/>
      <c r="I98" s="158"/>
      <c r="J98" s="158"/>
      <c r="K98" s="158"/>
      <c r="L98" s="159"/>
      <c r="M98" s="158"/>
      <c r="O98" s="241"/>
      <c r="P98" s="241"/>
      <c r="Q98" s="153"/>
      <c r="R98" s="153"/>
      <c r="S98" s="153"/>
      <c r="T98" s="153"/>
      <c r="U98" s="153"/>
      <c r="V98" s="153"/>
    </row>
    <row r="99" spans="1:22" ht="20.25" customHeight="1">
      <c r="B99" s="157" t="s">
        <v>81</v>
      </c>
      <c r="D99" s="165"/>
      <c r="G99" s="409">
        <f>SUM(G84:G97)</f>
        <v>139464622</v>
      </c>
      <c r="H99" s="410"/>
      <c r="I99" s="409">
        <f>SUM(I84:I97)</f>
        <v>164362294</v>
      </c>
      <c r="J99" s="409"/>
      <c r="K99" s="409">
        <f>SUM(K84:K97)</f>
        <v>121546249</v>
      </c>
      <c r="L99" s="206"/>
      <c r="M99" s="205">
        <f>SUM(M84:M97)</f>
        <v>103976872</v>
      </c>
      <c r="O99" s="241"/>
      <c r="P99" s="241"/>
      <c r="Q99" s="153"/>
      <c r="R99" s="153"/>
      <c r="S99" s="153"/>
      <c r="T99" s="153"/>
      <c r="U99" s="153"/>
      <c r="V99" s="153"/>
    </row>
    <row r="100" spans="1:22" ht="20.25" customHeight="1">
      <c r="A100" s="170" t="s">
        <v>82</v>
      </c>
      <c r="C100" s="165"/>
      <c r="G100" s="411">
        <v>12445211</v>
      </c>
      <c r="H100" s="412"/>
      <c r="I100" s="411">
        <v>13705627</v>
      </c>
      <c r="J100" s="412"/>
      <c r="K100" s="190">
        <v>0</v>
      </c>
      <c r="L100" s="3"/>
      <c r="M100" s="4">
        <v>0</v>
      </c>
      <c r="O100" s="241"/>
      <c r="P100" s="241"/>
      <c r="Q100" s="153"/>
      <c r="R100" s="153"/>
      <c r="S100" s="153"/>
      <c r="T100" s="153"/>
      <c r="U100" s="153"/>
      <c r="V100" s="153"/>
    </row>
    <row r="101" spans="1:22" ht="20.25" customHeight="1">
      <c r="A101" s="199" t="s">
        <v>83</v>
      </c>
      <c r="D101" s="165"/>
      <c r="G101" s="413">
        <f>SUM(G99:G100)</f>
        <v>151909833</v>
      </c>
      <c r="H101" s="412"/>
      <c r="I101" s="413">
        <f>SUM(I99:I100)</f>
        <v>178067921</v>
      </c>
      <c r="J101" s="410"/>
      <c r="K101" s="413">
        <f>SUM(K99:K100)</f>
        <v>121546249</v>
      </c>
      <c r="L101" s="159"/>
      <c r="M101" s="191">
        <f>SUM(M99:M100)</f>
        <v>103976872</v>
      </c>
      <c r="O101" s="241"/>
      <c r="P101" s="241"/>
      <c r="Q101" s="153"/>
      <c r="R101" s="153"/>
      <c r="S101" s="153"/>
      <c r="T101" s="153"/>
      <c r="U101" s="153"/>
      <c r="V101" s="153"/>
    </row>
    <row r="102" spans="1:22" ht="20.25" customHeight="1">
      <c r="A102" s="199"/>
      <c r="D102" s="165"/>
      <c r="G102" s="410"/>
      <c r="H102" s="412"/>
      <c r="I102" s="410"/>
      <c r="J102" s="410"/>
      <c r="K102" s="410"/>
      <c r="L102" s="159"/>
      <c r="M102" s="192"/>
      <c r="O102" s="241"/>
      <c r="P102" s="241"/>
      <c r="Q102" s="153"/>
      <c r="R102" s="153"/>
      <c r="S102" s="153"/>
      <c r="T102" s="153"/>
      <c r="U102" s="153"/>
      <c r="V102" s="153"/>
    </row>
    <row r="103" spans="1:22" ht="20.25" customHeight="1" thickBot="1">
      <c r="A103" s="199" t="s">
        <v>84</v>
      </c>
      <c r="D103" s="165"/>
      <c r="G103" s="392">
        <f>+G101+G70</f>
        <v>541484233</v>
      </c>
      <c r="H103" s="412"/>
      <c r="I103" s="392">
        <f>I101+I70</f>
        <v>590131967</v>
      </c>
      <c r="J103" s="410"/>
      <c r="K103" s="392">
        <f>+K101+K70</f>
        <v>212051239</v>
      </c>
      <c r="L103" s="159"/>
      <c r="M103" s="193">
        <f>M101+M70</f>
        <v>186467476</v>
      </c>
      <c r="O103" s="241"/>
      <c r="P103" s="241"/>
      <c r="Q103" s="153"/>
      <c r="R103" s="153"/>
      <c r="S103" s="153"/>
      <c r="T103" s="241"/>
      <c r="U103" s="153"/>
      <c r="V103" s="153"/>
    </row>
    <row r="104" spans="1:22" s="209" customFormat="1" ht="20.25" customHeight="1" thickTop="1">
      <c r="A104" s="207"/>
      <c r="B104" s="207"/>
      <c r="C104" s="207"/>
      <c r="D104" s="207"/>
      <c r="E104" s="208"/>
      <c r="F104" s="208"/>
      <c r="G104" s="430"/>
      <c r="H104" s="207"/>
      <c r="I104" s="430"/>
      <c r="J104" s="207"/>
      <c r="K104" s="430"/>
      <c r="L104" s="430"/>
      <c r="M104" s="430"/>
      <c r="N104" s="165"/>
      <c r="O104" s="241"/>
      <c r="P104" s="241"/>
      <c r="Q104" s="153"/>
      <c r="R104" s="153"/>
      <c r="S104" s="243"/>
      <c r="T104" s="243"/>
      <c r="U104" s="243"/>
      <c r="V104" s="243"/>
    </row>
    <row r="105" spans="1:22" s="209" customFormat="1" ht="20.25" customHeight="1">
      <c r="A105" s="207"/>
      <c r="B105" s="207"/>
      <c r="C105" s="207"/>
      <c r="D105" s="207"/>
      <c r="E105" s="208"/>
      <c r="F105" s="208"/>
      <c r="G105" s="3"/>
      <c r="H105" s="170"/>
      <c r="I105" s="3"/>
      <c r="J105" s="170"/>
      <c r="K105" s="3"/>
      <c r="L105" s="170"/>
      <c r="M105" s="3"/>
      <c r="N105" s="165"/>
      <c r="O105" s="5"/>
      <c r="P105" s="5"/>
      <c r="Q105" s="5"/>
      <c r="R105" s="5"/>
      <c r="S105" s="5"/>
      <c r="T105" s="5"/>
      <c r="U105" s="5"/>
      <c r="V105" s="5"/>
    </row>
    <row r="106" spans="1:22" s="209" customFormat="1" ht="20.25" customHeight="1">
      <c r="A106" s="207"/>
      <c r="B106" s="207"/>
      <c r="C106" s="207"/>
      <c r="D106" s="207"/>
      <c r="E106" s="208"/>
      <c r="F106" s="208"/>
      <c r="G106" s="3"/>
      <c r="H106" s="170"/>
      <c r="I106" s="3"/>
      <c r="J106" s="170"/>
      <c r="K106" s="3"/>
      <c r="L106" s="170"/>
      <c r="M106" s="3"/>
      <c r="N106" s="165"/>
      <c r="O106" s="5"/>
      <c r="P106" s="5"/>
      <c r="Q106" s="5"/>
      <c r="R106" s="5"/>
      <c r="S106" s="5"/>
      <c r="T106" s="5"/>
      <c r="U106" s="5"/>
      <c r="V106" s="5"/>
    </row>
    <row r="107" spans="1:22" s="211" customFormat="1" ht="20.25" customHeight="1">
      <c r="A107" s="210"/>
      <c r="B107" s="210"/>
      <c r="C107" s="210"/>
      <c r="D107" s="210"/>
      <c r="E107" s="168"/>
      <c r="F107" s="168"/>
      <c r="G107" s="170"/>
      <c r="H107" s="170"/>
      <c r="I107" s="170"/>
      <c r="J107" s="170"/>
      <c r="K107" s="170"/>
      <c r="L107" s="170"/>
      <c r="M107" s="170"/>
      <c r="N107" s="165"/>
      <c r="O107" s="5"/>
      <c r="P107" s="5"/>
      <c r="Q107" s="5"/>
      <c r="R107" s="5"/>
      <c r="S107" s="5"/>
      <c r="T107" s="5"/>
      <c r="U107" s="5"/>
      <c r="V107" s="5"/>
    </row>
    <row r="108" spans="1:22" s="211" customFormat="1" ht="19.5" customHeight="1">
      <c r="A108" s="210"/>
      <c r="B108" s="210"/>
      <c r="C108" s="210"/>
      <c r="D108" s="210"/>
      <c r="E108" s="168"/>
      <c r="F108" s="168"/>
      <c r="G108" s="170"/>
      <c r="H108" s="170"/>
      <c r="I108" s="170"/>
      <c r="J108" s="170"/>
      <c r="K108" s="170"/>
      <c r="L108" s="170"/>
      <c r="M108" s="170"/>
      <c r="N108" s="165"/>
      <c r="O108" s="5"/>
      <c r="P108" s="5"/>
      <c r="Q108" s="5"/>
      <c r="R108" s="5"/>
      <c r="S108" s="5"/>
      <c r="T108" s="5"/>
      <c r="U108" s="5"/>
      <c r="V108" s="5"/>
    </row>
  </sheetData>
  <mergeCells count="15">
    <mergeCell ref="G80:M80"/>
    <mergeCell ref="G9:M9"/>
    <mergeCell ref="G42:J42"/>
    <mergeCell ref="K42:M42"/>
    <mergeCell ref="G76:J76"/>
    <mergeCell ref="K76:M76"/>
    <mergeCell ref="G75:J75"/>
    <mergeCell ref="K75:M75"/>
    <mergeCell ref="G4:J4"/>
    <mergeCell ref="K5:M5"/>
    <mergeCell ref="K4:M4"/>
    <mergeCell ref="G5:J5"/>
    <mergeCell ref="G46:M46"/>
    <mergeCell ref="G41:J41"/>
    <mergeCell ref="K41:M41"/>
  </mergeCells>
  <phoneticPr fontId="16" type="noConversion"/>
  <pageMargins left="0.7" right="0.7" top="0.48" bottom="0.5" header="0.5" footer="0.5"/>
  <pageSetup paperSize="9" scale="90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7" max="12" man="1"/>
    <brk id="71" max="16383" man="1"/>
  </rowBreaks>
  <customProperties>
    <customPr name="SheetOptions" r:id="rId2"/>
  </customProperties>
  <ignoredErrors>
    <ignoredError sqref="E37:E40 E71:E74 E41:E46 E75:E77 E79:E80" numberStoredAsText="1"/>
    <ignoredError sqref="I99 M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I171"/>
  <sheetViews>
    <sheetView view="pageBreakPreview" topLeftCell="A123" zoomScale="110" zoomScaleNormal="90" zoomScaleSheetLayoutView="110" workbookViewId="0">
      <selection activeCell="A100" sqref="A100"/>
    </sheetView>
  </sheetViews>
  <sheetFormatPr defaultColWidth="8.7265625" defaultRowHeight="19.5" customHeight="1"/>
  <cols>
    <col min="1" max="1" width="48.26953125" style="23" customWidth="1"/>
    <col min="2" max="2" width="5.54296875" style="72" customWidth="1"/>
    <col min="3" max="3" width="12.7265625" style="23" customWidth="1"/>
    <col min="4" max="4" width="1.26953125" style="23" customWidth="1"/>
    <col min="5" max="5" width="12.7265625" style="23" customWidth="1"/>
    <col min="6" max="6" width="1.26953125" style="23" customWidth="1"/>
    <col min="7" max="7" width="12.7265625" style="23" customWidth="1"/>
    <col min="8" max="8" width="1.26953125" style="23" customWidth="1"/>
    <col min="9" max="9" width="12.7265625" style="23" customWidth="1"/>
    <col min="10" max="16384" width="8.7265625" style="23"/>
  </cols>
  <sheetData>
    <row r="1" spans="1:9" ht="19.5" customHeight="1">
      <c r="A1" s="71" t="s">
        <v>0</v>
      </c>
    </row>
    <row r="2" spans="1:9" ht="19.5" customHeight="1">
      <c r="A2" s="28" t="s">
        <v>246</v>
      </c>
    </row>
    <row r="3" spans="1:9" ht="19.5" customHeight="1">
      <c r="A3" s="74"/>
    </row>
    <row r="4" spans="1:9" ht="19.5" customHeight="1">
      <c r="B4" s="252"/>
      <c r="C4" s="440" t="s">
        <v>85</v>
      </c>
      <c r="D4" s="440"/>
      <c r="E4" s="440"/>
      <c r="F4" s="75"/>
      <c r="G4" s="440" t="s">
        <v>86</v>
      </c>
      <c r="H4" s="440"/>
      <c r="I4" s="440"/>
    </row>
    <row r="5" spans="1:9" ht="19.5" customHeight="1">
      <c r="C5" s="440" t="s">
        <v>4</v>
      </c>
      <c r="D5" s="440"/>
      <c r="E5" s="440"/>
      <c r="F5" s="75"/>
      <c r="G5" s="440" t="s">
        <v>87</v>
      </c>
      <c r="H5" s="440"/>
      <c r="I5" s="440"/>
    </row>
    <row r="6" spans="1:9" ht="19.5" customHeight="1">
      <c r="B6" s="76"/>
      <c r="C6" s="438" t="s">
        <v>88</v>
      </c>
      <c r="D6" s="438"/>
      <c r="E6" s="438"/>
      <c r="F6" s="75"/>
      <c r="G6" s="438" t="s">
        <v>88</v>
      </c>
      <c r="H6" s="438"/>
      <c r="I6" s="438"/>
    </row>
    <row r="7" spans="1:9" ht="19.5" customHeight="1">
      <c r="B7" s="76"/>
      <c r="C7" s="438" t="s">
        <v>254</v>
      </c>
      <c r="D7" s="438"/>
      <c r="E7" s="438"/>
      <c r="F7" s="75"/>
      <c r="G7" s="438" t="s">
        <v>254</v>
      </c>
      <c r="H7" s="438"/>
      <c r="I7" s="438"/>
    </row>
    <row r="8" spans="1:9" ht="19.5" customHeight="1">
      <c r="B8" s="76" t="s">
        <v>7</v>
      </c>
      <c r="C8" s="180">
        <v>2024</v>
      </c>
      <c r="D8" s="181"/>
      <c r="E8" s="180">
        <v>2023</v>
      </c>
      <c r="F8" s="180"/>
      <c r="G8" s="180">
        <v>2024</v>
      </c>
      <c r="H8" s="181"/>
      <c r="I8" s="180">
        <v>2023</v>
      </c>
    </row>
    <row r="9" spans="1:9" ht="19.5" customHeight="1">
      <c r="B9" s="76"/>
      <c r="C9" s="439" t="s">
        <v>9</v>
      </c>
      <c r="D9" s="439"/>
      <c r="E9" s="439"/>
      <c r="F9" s="439"/>
      <c r="G9" s="439"/>
      <c r="H9" s="439"/>
      <c r="I9" s="439"/>
    </row>
    <row r="10" spans="1:9" ht="19.5" customHeight="1">
      <c r="A10" s="78" t="s">
        <v>89</v>
      </c>
      <c r="B10" s="76"/>
      <c r="C10" s="79"/>
      <c r="D10" s="79"/>
      <c r="E10" s="79"/>
      <c r="F10" s="79"/>
      <c r="G10" s="79"/>
      <c r="H10" s="79"/>
      <c r="I10" s="79"/>
    </row>
    <row r="11" spans="1:9" ht="19.5" customHeight="1">
      <c r="A11" s="80" t="s">
        <v>90</v>
      </c>
      <c r="B11" s="76" t="s">
        <v>114</v>
      </c>
      <c r="C11" s="16">
        <v>137413108</v>
      </c>
      <c r="D11" s="79"/>
      <c r="E11" s="16">
        <v>138351588</v>
      </c>
      <c r="F11" s="79"/>
      <c r="G11" s="381">
        <v>0</v>
      </c>
      <c r="H11" s="79"/>
      <c r="I11" s="241">
        <v>0</v>
      </c>
    </row>
    <row r="12" spans="1:9" ht="19.5" customHeight="1">
      <c r="A12" s="23" t="s">
        <v>92</v>
      </c>
      <c r="B12" s="76" t="s">
        <v>18</v>
      </c>
      <c r="C12" s="257">
        <v>0</v>
      </c>
      <c r="D12" s="79"/>
      <c r="E12" s="257">
        <v>0</v>
      </c>
      <c r="F12" s="79"/>
      <c r="G12" s="380">
        <v>1282737</v>
      </c>
      <c r="H12" s="79"/>
      <c r="I12" s="241">
        <v>1496525</v>
      </c>
    </row>
    <row r="13" spans="1:9" ht="19.5" customHeight="1">
      <c r="A13" s="23" t="s">
        <v>282</v>
      </c>
      <c r="B13" s="76"/>
      <c r="C13" s="241">
        <v>79900</v>
      </c>
      <c r="D13" s="79"/>
      <c r="E13" s="257">
        <v>0</v>
      </c>
      <c r="F13" s="79"/>
      <c r="G13" s="380">
        <v>0</v>
      </c>
      <c r="H13" s="79"/>
      <c r="I13" s="241">
        <v>37209</v>
      </c>
    </row>
    <row r="14" spans="1:9" ht="19.5" customHeight="1">
      <c r="A14" s="23" t="s">
        <v>93</v>
      </c>
      <c r="B14" s="76"/>
      <c r="C14" s="16">
        <v>1081641</v>
      </c>
      <c r="D14" s="79"/>
      <c r="E14" s="17">
        <v>1495085</v>
      </c>
      <c r="F14" s="79"/>
      <c r="G14" s="380">
        <v>398338</v>
      </c>
      <c r="H14" s="79"/>
      <c r="I14" s="278">
        <v>462737</v>
      </c>
    </row>
    <row r="15" spans="1:9" ht="19.5" customHeight="1">
      <c r="A15" s="24" t="s">
        <v>94</v>
      </c>
      <c r="B15" s="76"/>
      <c r="C15" s="286">
        <f>SUM(C11:C14)</f>
        <v>138574649</v>
      </c>
      <c r="D15" s="82"/>
      <c r="E15" s="286">
        <f>SUM(E11:E14)</f>
        <v>139846673</v>
      </c>
      <c r="F15" s="82"/>
      <c r="G15" s="286">
        <f>SUM(G11:G14)</f>
        <v>1681075</v>
      </c>
      <c r="H15" s="82"/>
      <c r="I15" s="286">
        <f>SUM(I11:I14)</f>
        <v>1996471</v>
      </c>
    </row>
    <row r="16" spans="1:9" ht="19.5" customHeight="1">
      <c r="B16" s="76"/>
      <c r="C16" s="79"/>
      <c r="D16" s="79"/>
      <c r="E16" s="79"/>
      <c r="F16" s="79"/>
      <c r="G16" s="240"/>
      <c r="H16" s="79"/>
      <c r="I16" s="79"/>
    </row>
    <row r="17" spans="1:9" ht="19.5" customHeight="1">
      <c r="A17" s="78" t="s">
        <v>95</v>
      </c>
      <c r="B17" s="76"/>
      <c r="C17" s="79"/>
      <c r="D17" s="79"/>
      <c r="E17" s="79"/>
      <c r="F17" s="79"/>
      <c r="G17" s="240"/>
      <c r="H17" s="79"/>
      <c r="I17" s="79"/>
    </row>
    <row r="18" spans="1:9" ht="19.5" customHeight="1">
      <c r="A18" s="80" t="s">
        <v>96</v>
      </c>
      <c r="B18" s="76"/>
      <c r="C18" s="241">
        <v>118058824</v>
      </c>
      <c r="D18" s="79"/>
      <c r="E18" s="241">
        <v>120404413</v>
      </c>
      <c r="F18" s="79"/>
      <c r="G18" s="241">
        <v>0</v>
      </c>
      <c r="H18" s="79"/>
      <c r="I18" s="255">
        <v>0</v>
      </c>
    </row>
    <row r="19" spans="1:9" ht="19.5" customHeight="1">
      <c r="A19" s="23" t="s">
        <v>97</v>
      </c>
      <c r="B19" s="76"/>
      <c r="C19" s="241">
        <v>7005847</v>
      </c>
      <c r="D19" s="79"/>
      <c r="E19" s="241">
        <v>7152662</v>
      </c>
      <c r="F19" s="79"/>
      <c r="G19" s="241">
        <v>0</v>
      </c>
      <c r="H19" s="79"/>
      <c r="I19" s="255">
        <v>0</v>
      </c>
    </row>
    <row r="20" spans="1:9" ht="19.5" customHeight="1">
      <c r="A20" s="23" t="s">
        <v>98</v>
      </c>
      <c r="B20" s="76"/>
      <c r="C20" s="241">
        <v>7151647</v>
      </c>
      <c r="D20" s="79"/>
      <c r="E20" s="241">
        <v>7393427</v>
      </c>
      <c r="F20" s="79"/>
      <c r="G20" s="241">
        <v>493132</v>
      </c>
      <c r="H20" s="79"/>
      <c r="I20" s="18">
        <v>454638</v>
      </c>
    </row>
    <row r="21" spans="1:9" ht="19.5" customHeight="1">
      <c r="A21" s="23" t="s">
        <v>247</v>
      </c>
      <c r="B21" s="76"/>
      <c r="C21" s="382">
        <v>0</v>
      </c>
      <c r="D21" s="79"/>
      <c r="E21" s="79">
        <v>26</v>
      </c>
      <c r="F21" s="79"/>
      <c r="G21" s="5">
        <v>0</v>
      </c>
      <c r="H21" s="79"/>
      <c r="I21" s="428">
        <v>0</v>
      </c>
    </row>
    <row r="22" spans="1:9" ht="19.5" customHeight="1">
      <c r="A22" s="23" t="s">
        <v>100</v>
      </c>
      <c r="B22" s="76" t="s">
        <v>18</v>
      </c>
      <c r="C22" s="241">
        <v>214277</v>
      </c>
      <c r="D22" s="79"/>
      <c r="E22" s="241">
        <v>143549</v>
      </c>
      <c r="F22" s="79"/>
      <c r="G22" s="241">
        <v>2670</v>
      </c>
      <c r="H22" s="79"/>
      <c r="I22" s="19">
        <v>2745</v>
      </c>
    </row>
    <row r="23" spans="1:9" ht="19.5" customHeight="1">
      <c r="A23" s="23" t="s">
        <v>283</v>
      </c>
      <c r="B23" s="76"/>
      <c r="C23" s="224">
        <v>0</v>
      </c>
      <c r="D23" s="79"/>
      <c r="E23" s="5">
        <v>303159</v>
      </c>
      <c r="F23" s="79"/>
      <c r="G23" s="241">
        <v>9011</v>
      </c>
      <c r="H23" s="79"/>
      <c r="I23" s="257">
        <v>0</v>
      </c>
    </row>
    <row r="24" spans="1:9" ht="19.5" customHeight="1">
      <c r="A24" s="24" t="s">
        <v>101</v>
      </c>
      <c r="B24" s="76"/>
      <c r="C24" s="286">
        <f>SUM(C18:C23)</f>
        <v>132430595</v>
      </c>
      <c r="D24" s="82"/>
      <c r="E24" s="286">
        <f>SUM(E18:E23)</f>
        <v>135397236</v>
      </c>
      <c r="F24" s="82"/>
      <c r="G24" s="286">
        <f>SUM(G18:G23)</f>
        <v>504813</v>
      </c>
      <c r="H24" s="82"/>
      <c r="I24" s="286">
        <f>SUM(I18:I23)</f>
        <v>457383</v>
      </c>
    </row>
    <row r="25" spans="1:9" ht="19.5" customHeight="1">
      <c r="B25" s="76"/>
      <c r="C25" s="240"/>
      <c r="D25" s="79"/>
      <c r="E25" s="79"/>
      <c r="F25" s="79"/>
      <c r="G25" s="240"/>
      <c r="H25" s="79"/>
      <c r="I25" s="79"/>
    </row>
    <row r="26" spans="1:9" ht="19.5" customHeight="1">
      <c r="A26" s="24" t="s">
        <v>271</v>
      </c>
      <c r="B26" s="76"/>
      <c r="C26" s="403">
        <f>C15-C24</f>
        <v>6144054</v>
      </c>
      <c r="D26" s="82"/>
      <c r="E26" s="391">
        <f>E15-E24</f>
        <v>4449437</v>
      </c>
      <c r="F26" s="391"/>
      <c r="G26" s="423">
        <f>G15-G24</f>
        <v>1176262</v>
      </c>
      <c r="H26" s="391"/>
      <c r="I26" s="391">
        <f>I15-I24</f>
        <v>1539088</v>
      </c>
    </row>
    <row r="27" spans="1:9" ht="19.5" customHeight="1">
      <c r="A27" s="23" t="s">
        <v>103</v>
      </c>
      <c r="B27" s="76"/>
      <c r="C27" s="258">
        <v>273052</v>
      </c>
      <c r="D27" s="79"/>
      <c r="E27" s="258">
        <v>300243</v>
      </c>
      <c r="F27" s="79"/>
      <c r="G27" s="282">
        <v>1310990</v>
      </c>
      <c r="H27" s="79"/>
      <c r="I27" s="258">
        <v>982038</v>
      </c>
    </row>
    <row r="28" spans="1:9" ht="19.5" customHeight="1">
      <c r="A28" s="23" t="s">
        <v>104</v>
      </c>
      <c r="B28" s="76"/>
      <c r="C28" s="16">
        <v>-4140374</v>
      </c>
      <c r="D28" s="79"/>
      <c r="E28" s="16">
        <v>-4014571</v>
      </c>
      <c r="F28" s="79"/>
      <c r="G28" s="282">
        <v>-804301</v>
      </c>
      <c r="H28" s="79"/>
      <c r="I28" s="16">
        <v>-736524</v>
      </c>
    </row>
    <row r="29" spans="1:9" ht="19.5" customHeight="1">
      <c r="A29" s="23" t="s">
        <v>285</v>
      </c>
      <c r="B29" s="76"/>
      <c r="C29" s="16">
        <v>4882</v>
      </c>
      <c r="D29" s="79"/>
      <c r="E29" s="79">
        <v>19887</v>
      </c>
      <c r="F29" s="79"/>
      <c r="G29" s="282">
        <v>0</v>
      </c>
      <c r="H29" s="79"/>
      <c r="I29" s="258">
        <v>0</v>
      </c>
    </row>
    <row r="30" spans="1:9" ht="19.5" customHeight="1">
      <c r="A30" s="23" t="s">
        <v>106</v>
      </c>
      <c r="B30" s="76"/>
      <c r="C30" s="257"/>
      <c r="D30" s="79"/>
      <c r="E30" s="79"/>
      <c r="F30" s="79"/>
      <c r="G30" s="282"/>
      <c r="H30" s="79"/>
      <c r="I30" s="79"/>
    </row>
    <row r="31" spans="1:9" ht="19.5" customHeight="1">
      <c r="A31" s="23" t="s">
        <v>107</v>
      </c>
      <c r="B31" s="76"/>
      <c r="C31" s="20">
        <v>-181453</v>
      </c>
      <c r="D31" s="79"/>
      <c r="E31" s="20">
        <v>20976</v>
      </c>
      <c r="F31" s="79"/>
      <c r="G31" s="375">
        <v>0</v>
      </c>
      <c r="H31" s="79"/>
      <c r="I31" s="279">
        <v>0</v>
      </c>
    </row>
    <row r="32" spans="1:9" ht="19.5" customHeight="1">
      <c r="A32" s="24" t="s">
        <v>272</v>
      </c>
      <c r="B32" s="76"/>
      <c r="C32" s="403">
        <f>C26+SUM(C27:C31)</f>
        <v>2100161</v>
      </c>
      <c r="D32" s="391"/>
      <c r="E32" s="391">
        <f>E26+SUM(E27:E31)</f>
        <v>775972</v>
      </c>
      <c r="F32" s="391"/>
      <c r="G32" s="403">
        <f>G26+SUM(G27:G31)</f>
        <v>1682951</v>
      </c>
      <c r="H32" s="391"/>
      <c r="I32" s="391">
        <f>I26+SUM(I27:I31)</f>
        <v>1784602</v>
      </c>
    </row>
    <row r="33" spans="1:9" ht="19.5" customHeight="1">
      <c r="A33" s="23" t="s">
        <v>108</v>
      </c>
      <c r="B33" s="76"/>
      <c r="C33" s="20">
        <v>636318</v>
      </c>
      <c r="D33" s="79"/>
      <c r="E33" s="20">
        <v>567644</v>
      </c>
      <c r="F33" s="79"/>
      <c r="G33" s="375">
        <v>-22572</v>
      </c>
      <c r="H33" s="79"/>
      <c r="I33" s="260">
        <v>-4519</v>
      </c>
    </row>
    <row r="34" spans="1:9" ht="19.5" customHeight="1" thickBot="1">
      <c r="A34" s="24" t="s">
        <v>273</v>
      </c>
      <c r="B34" s="76"/>
      <c r="C34" s="407">
        <f>C32-C33</f>
        <v>1463843</v>
      </c>
      <c r="D34" s="82"/>
      <c r="E34" s="396">
        <f>E32-E33</f>
        <v>208328</v>
      </c>
      <c r="F34" s="82"/>
      <c r="G34" s="407">
        <f>G32-G33</f>
        <v>1705523</v>
      </c>
      <c r="H34" s="82"/>
      <c r="I34" s="275">
        <f>I32-I33</f>
        <v>1789121</v>
      </c>
    </row>
    <row r="35" spans="1:9" ht="19.5" customHeight="1" thickTop="1">
      <c r="A35" s="261"/>
      <c r="C35" s="393"/>
      <c r="D35" s="280"/>
      <c r="E35" s="280"/>
      <c r="F35" s="280"/>
      <c r="G35" s="393"/>
      <c r="H35" s="280"/>
      <c r="I35" s="280"/>
    </row>
    <row r="36" spans="1:9" ht="19.5" customHeight="1">
      <c r="A36" s="84" t="s">
        <v>110</v>
      </c>
      <c r="B36" s="76"/>
      <c r="C36" s="82"/>
      <c r="D36" s="82"/>
      <c r="E36" s="82"/>
      <c r="F36" s="82"/>
      <c r="G36" s="387"/>
      <c r="H36" s="82"/>
      <c r="I36" s="82"/>
    </row>
    <row r="37" spans="1:9" ht="19.5" customHeight="1">
      <c r="A37" s="85" t="s">
        <v>111</v>
      </c>
      <c r="B37" s="76"/>
      <c r="C37" s="16">
        <v>1504910</v>
      </c>
      <c r="D37" s="82"/>
      <c r="E37" s="16">
        <v>195463</v>
      </c>
      <c r="F37" s="82"/>
      <c r="G37" s="241">
        <v>1705523</v>
      </c>
      <c r="H37" s="82"/>
      <c r="I37" s="16">
        <v>1789121</v>
      </c>
    </row>
    <row r="38" spans="1:9" ht="19.5" customHeight="1">
      <c r="A38" s="86" t="s">
        <v>112</v>
      </c>
      <c r="B38" s="76"/>
      <c r="C38" s="16">
        <v>-41067</v>
      </c>
      <c r="D38" s="82"/>
      <c r="E38" s="16">
        <v>12865</v>
      </c>
      <c r="F38" s="82"/>
      <c r="G38" s="257">
        <v>0</v>
      </c>
      <c r="H38" s="82"/>
      <c r="I38" s="254">
        <v>0</v>
      </c>
    </row>
    <row r="39" spans="1:9" ht="19.5" customHeight="1" thickBot="1">
      <c r="A39" s="84"/>
      <c r="B39" s="76"/>
      <c r="C39" s="407">
        <f>SUM(C37:C38)</f>
        <v>1463843</v>
      </c>
      <c r="D39" s="82"/>
      <c r="E39" s="275">
        <f>SUM(E37:E38)</f>
        <v>208328</v>
      </c>
      <c r="F39" s="82"/>
      <c r="G39" s="275">
        <f>SUM(G37:G38)</f>
        <v>1705523</v>
      </c>
      <c r="H39" s="82"/>
      <c r="I39" s="275">
        <f>SUM(I37:I38)</f>
        <v>1789121</v>
      </c>
    </row>
    <row r="40" spans="1:9" s="219" customFormat="1" ht="19.5" customHeight="1" thickTop="1">
      <c r="A40" s="378"/>
      <c r="B40" s="263"/>
      <c r="C40" s="434"/>
      <c r="D40" s="432"/>
      <c r="E40" s="434"/>
      <c r="F40" s="432"/>
      <c r="G40" s="434"/>
      <c r="H40" s="432"/>
      <c r="I40" s="434"/>
    </row>
    <row r="41" spans="1:9" ht="19.5" customHeight="1">
      <c r="A41" s="84" t="s">
        <v>274</v>
      </c>
      <c r="B41" s="23"/>
      <c r="C41" s="82"/>
      <c r="D41" s="82"/>
      <c r="E41" s="82"/>
      <c r="F41" s="82"/>
      <c r="G41" s="82"/>
      <c r="H41" s="82"/>
      <c r="I41" s="82"/>
    </row>
    <row r="42" spans="1:9" ht="19.5" customHeight="1" thickBot="1">
      <c r="A42" s="88" t="s">
        <v>275</v>
      </c>
      <c r="B42" s="76" t="s">
        <v>235</v>
      </c>
      <c r="C42" s="384">
        <v>0.19507626142297577</v>
      </c>
      <c r="D42" s="90"/>
      <c r="E42" s="89">
        <v>1.1437313586198739E-3</v>
      </c>
      <c r="F42" s="90"/>
      <c r="G42" s="384">
        <v>0.23080716847004384</v>
      </c>
      <c r="H42" s="90"/>
      <c r="I42" s="89">
        <v>0.28498788424587995</v>
      </c>
    </row>
    <row r="43" spans="1:9" ht="19.5" hidden="1" customHeight="1" thickTop="1" thickBot="1">
      <c r="A43" s="377" t="s">
        <v>115</v>
      </c>
      <c r="B43" s="76"/>
      <c r="C43" s="89"/>
      <c r="D43" s="90"/>
      <c r="E43" s="89">
        <v>1.4520536559012813</v>
      </c>
      <c r="F43" s="90"/>
      <c r="G43" s="89"/>
      <c r="H43" s="90"/>
      <c r="I43" s="89">
        <v>0.46903172056311077</v>
      </c>
    </row>
    <row r="44" spans="1:9" ht="19.5" customHeight="1" thickTop="1">
      <c r="A44" s="88"/>
      <c r="B44" s="76"/>
      <c r="C44" s="427"/>
      <c r="D44" s="427"/>
      <c r="E44" s="427"/>
      <c r="F44" s="427"/>
      <c r="G44" s="427"/>
      <c r="H44" s="427"/>
      <c r="I44" s="427"/>
    </row>
    <row r="45" spans="1:9" ht="19.5" customHeight="1">
      <c r="A45" s="71" t="s">
        <v>0</v>
      </c>
    </row>
    <row r="46" spans="1:9" ht="19.5" customHeight="1">
      <c r="A46" s="28" t="s">
        <v>116</v>
      </c>
    </row>
    <row r="47" spans="1:9" ht="19.5" customHeight="1">
      <c r="A47" s="74"/>
    </row>
    <row r="48" spans="1:9" s="261" customFormat="1" ht="19.5" customHeight="1">
      <c r="A48" s="23"/>
      <c r="B48" s="252"/>
      <c r="C48" s="440" t="s">
        <v>85</v>
      </c>
      <c r="D48" s="440"/>
      <c r="E48" s="440"/>
      <c r="F48" s="75"/>
      <c r="G48" s="440" t="s">
        <v>86</v>
      </c>
      <c r="H48" s="440"/>
      <c r="I48" s="440"/>
    </row>
    <row r="49" spans="1:9" ht="19.5" customHeight="1">
      <c r="C49" s="440" t="s">
        <v>4</v>
      </c>
      <c r="D49" s="440"/>
      <c r="E49" s="440"/>
      <c r="F49" s="75"/>
      <c r="G49" s="440" t="s">
        <v>87</v>
      </c>
      <c r="H49" s="440"/>
      <c r="I49" s="440"/>
    </row>
    <row r="50" spans="1:9" ht="19.5" customHeight="1">
      <c r="B50" s="76"/>
      <c r="C50" s="438" t="s">
        <v>88</v>
      </c>
      <c r="D50" s="438"/>
      <c r="E50" s="438"/>
      <c r="F50" s="75"/>
      <c r="G50" s="438" t="s">
        <v>88</v>
      </c>
      <c r="H50" s="438"/>
      <c r="I50" s="438"/>
    </row>
    <row r="51" spans="1:9" ht="19.5" customHeight="1">
      <c r="B51" s="76"/>
      <c r="C51" s="438" t="s">
        <v>254</v>
      </c>
      <c r="D51" s="438"/>
      <c r="E51" s="438"/>
      <c r="F51" s="75"/>
      <c r="G51" s="438" t="s">
        <v>254</v>
      </c>
      <c r="H51" s="438"/>
      <c r="I51" s="438"/>
    </row>
    <row r="52" spans="1:9" ht="19.5" customHeight="1">
      <c r="B52" s="76"/>
      <c r="C52" s="180">
        <v>2024</v>
      </c>
      <c r="D52" s="181"/>
      <c r="E52" s="180">
        <v>2023</v>
      </c>
      <c r="F52" s="180"/>
      <c r="G52" s="180">
        <v>2024</v>
      </c>
      <c r="H52" s="181"/>
      <c r="I52" s="180">
        <v>2023</v>
      </c>
    </row>
    <row r="53" spans="1:9" s="281" customFormat="1" ht="19.5" customHeight="1">
      <c r="A53" s="23"/>
      <c r="B53" s="76"/>
      <c r="C53" s="439" t="s">
        <v>9</v>
      </c>
      <c r="D53" s="439"/>
      <c r="E53" s="439"/>
      <c r="F53" s="439"/>
      <c r="G53" s="439"/>
      <c r="H53" s="439"/>
      <c r="I53" s="439"/>
    </row>
    <row r="54" spans="1:9" ht="19.5" customHeight="1">
      <c r="A54" s="86"/>
      <c r="B54" s="76"/>
      <c r="C54" s="82"/>
      <c r="D54" s="82"/>
      <c r="E54" s="82"/>
      <c r="F54" s="82"/>
      <c r="G54" s="82"/>
      <c r="H54" s="82"/>
      <c r="I54" s="82"/>
    </row>
    <row r="55" spans="1:9" ht="19.5" customHeight="1">
      <c r="A55" s="25" t="s">
        <v>273</v>
      </c>
      <c r="B55" s="76"/>
      <c r="C55" s="403">
        <f>C34</f>
        <v>1463843</v>
      </c>
      <c r="D55" s="387"/>
      <c r="E55" s="394">
        <f>E34</f>
        <v>208328</v>
      </c>
      <c r="F55" s="387"/>
      <c r="G55" s="389">
        <f>G34</f>
        <v>1705523</v>
      </c>
      <c r="H55" s="387"/>
      <c r="I55" s="394">
        <f>I34</f>
        <v>1789121</v>
      </c>
    </row>
    <row r="56" spans="1:9" ht="19.5" customHeight="1">
      <c r="A56" s="25"/>
      <c r="B56" s="76"/>
      <c r="C56" s="82"/>
      <c r="D56" s="82"/>
      <c r="E56" s="82"/>
      <c r="F56" s="82"/>
      <c r="G56" s="82"/>
      <c r="H56" s="82"/>
      <c r="I56" s="82"/>
    </row>
    <row r="57" spans="1:9" ht="19.5" customHeight="1">
      <c r="A57" s="25" t="s">
        <v>117</v>
      </c>
      <c r="B57" s="76"/>
      <c r="C57" s="82"/>
      <c r="D57" s="82"/>
      <c r="E57" s="82"/>
      <c r="F57" s="82"/>
      <c r="G57" s="82"/>
      <c r="H57" s="82"/>
      <c r="I57" s="82"/>
    </row>
    <row r="58" spans="1:9" ht="19.5" customHeight="1">
      <c r="A58" s="140" t="s">
        <v>118</v>
      </c>
      <c r="B58" s="76"/>
      <c r="C58" s="82"/>
      <c r="D58" s="82"/>
      <c r="E58" s="82"/>
      <c r="F58" s="82"/>
      <c r="G58" s="82"/>
      <c r="H58" s="82"/>
      <c r="I58" s="82"/>
    </row>
    <row r="59" spans="1:9" ht="19.5" customHeight="1">
      <c r="A59" s="140" t="s">
        <v>119</v>
      </c>
      <c r="B59" s="76"/>
      <c r="C59" s="82"/>
      <c r="D59" s="82"/>
      <c r="E59" s="82"/>
      <c r="F59" s="82"/>
      <c r="G59" s="82"/>
      <c r="H59" s="82"/>
      <c r="I59" s="82"/>
    </row>
    <row r="60" spans="1:9" ht="19.5" customHeight="1">
      <c r="A60" s="23" t="s">
        <v>264</v>
      </c>
      <c r="B60" s="76"/>
      <c r="C60" s="262">
        <v>-27631796</v>
      </c>
      <c r="D60" s="82"/>
      <c r="E60" s="262">
        <v>3828913</v>
      </c>
      <c r="F60" s="82"/>
      <c r="G60" s="257">
        <v>0</v>
      </c>
      <c r="H60" s="79"/>
      <c r="I60" s="269">
        <v>0</v>
      </c>
    </row>
    <row r="61" spans="1:9" ht="19.5" customHeight="1">
      <c r="A61" s="23" t="s">
        <v>120</v>
      </c>
      <c r="C61" s="262">
        <v>-770927</v>
      </c>
      <c r="E61" s="262">
        <v>67609</v>
      </c>
      <c r="G61" s="257">
        <v>0</v>
      </c>
      <c r="H61" s="79"/>
      <c r="I61" s="262">
        <v>0</v>
      </c>
    </row>
    <row r="62" spans="1:9" ht="19.5" customHeight="1">
      <c r="A62" s="80" t="s">
        <v>276</v>
      </c>
      <c r="B62" s="76"/>
      <c r="C62" s="262"/>
      <c r="D62" s="82"/>
      <c r="E62" s="262"/>
      <c r="F62" s="82"/>
      <c r="G62" s="271"/>
      <c r="H62" s="79"/>
      <c r="I62" s="269"/>
    </row>
    <row r="63" spans="1:9" ht="19.5" customHeight="1">
      <c r="A63" s="80" t="s">
        <v>121</v>
      </c>
      <c r="B63" s="76"/>
      <c r="C63" s="262">
        <v>4354214</v>
      </c>
      <c r="D63" s="82"/>
      <c r="E63" s="262">
        <v>-1853642</v>
      </c>
      <c r="F63" s="262"/>
      <c r="G63" s="257">
        <v>0</v>
      </c>
      <c r="H63" s="262"/>
      <c r="I63" s="262">
        <v>0</v>
      </c>
    </row>
    <row r="64" spans="1:9" ht="19.5" customHeight="1">
      <c r="A64" s="23" t="s">
        <v>122</v>
      </c>
      <c r="B64" s="76"/>
      <c r="C64" s="240"/>
    </row>
    <row r="65" spans="1:9" ht="19.5" customHeight="1">
      <c r="A65" s="23" t="s">
        <v>123</v>
      </c>
      <c r="B65" s="76"/>
      <c r="C65" s="92">
        <v>-247164</v>
      </c>
      <c r="D65" s="93"/>
      <c r="E65" s="92">
        <v>257205</v>
      </c>
      <c r="G65" s="404">
        <v>0</v>
      </c>
      <c r="H65" s="79"/>
      <c r="I65" s="92">
        <v>0</v>
      </c>
    </row>
    <row r="66" spans="1:9" ht="19.5" customHeight="1">
      <c r="A66" s="24" t="s">
        <v>124</v>
      </c>
      <c r="B66" s="76"/>
      <c r="C66" s="93"/>
      <c r="D66" s="93"/>
      <c r="E66" s="93"/>
      <c r="G66" s="93"/>
      <c r="H66" s="79"/>
      <c r="I66" s="93"/>
    </row>
    <row r="67" spans="1:9" ht="19.5" customHeight="1">
      <c r="A67" s="24" t="s">
        <v>119</v>
      </c>
      <c r="B67" s="76"/>
      <c r="C67" s="94">
        <f>SUM(C60:C66)</f>
        <v>-24295673</v>
      </c>
      <c r="D67" s="95"/>
      <c r="E67" s="94">
        <f>SUM(E60:E66)</f>
        <v>2300085</v>
      </c>
      <c r="F67" s="24"/>
      <c r="G67" s="94">
        <f>SUM(G60:G66)</f>
        <v>0</v>
      </c>
      <c r="H67" s="82"/>
      <c r="I67" s="94">
        <f>SUM(I60:I66)</f>
        <v>0</v>
      </c>
    </row>
    <row r="68" spans="1:9" ht="19.5" customHeight="1">
      <c r="B68" s="76"/>
      <c r="C68" s="95"/>
      <c r="D68" s="95"/>
      <c r="E68" s="95"/>
      <c r="F68" s="24"/>
      <c r="G68" s="95"/>
      <c r="H68" s="82"/>
      <c r="I68" s="95"/>
    </row>
    <row r="69" spans="1:9" ht="19.5" customHeight="1">
      <c r="A69" s="140" t="s">
        <v>125</v>
      </c>
      <c r="B69" s="76"/>
      <c r="C69" s="82"/>
      <c r="D69" s="82"/>
      <c r="E69" s="82"/>
      <c r="F69" s="82"/>
      <c r="G69" s="82"/>
      <c r="H69" s="82"/>
      <c r="I69" s="82"/>
    </row>
    <row r="70" spans="1:9" ht="19.5" customHeight="1">
      <c r="A70" s="140" t="s">
        <v>119</v>
      </c>
      <c r="B70" s="76"/>
      <c r="C70" s="82"/>
      <c r="D70" s="82"/>
      <c r="E70" s="82"/>
      <c r="F70" s="82"/>
      <c r="G70" s="82"/>
      <c r="H70" s="82"/>
      <c r="I70" s="82"/>
    </row>
    <row r="71" spans="1:9" ht="19.5" hidden="1" customHeight="1">
      <c r="B71" s="76"/>
    </row>
    <row r="72" spans="1:9" ht="19.5" customHeight="1">
      <c r="A72" s="23" t="s">
        <v>126</v>
      </c>
      <c r="B72" s="76"/>
      <c r="C72" s="376">
        <v>-2956</v>
      </c>
      <c r="E72" s="376">
        <v>603</v>
      </c>
      <c r="G72" s="405">
        <v>0</v>
      </c>
      <c r="H72" s="79"/>
      <c r="I72" s="406">
        <v>0</v>
      </c>
    </row>
    <row r="73" spans="1:9" ht="19.5" customHeight="1">
      <c r="A73" s="23" t="s">
        <v>127</v>
      </c>
      <c r="B73" s="76"/>
      <c r="C73" s="262"/>
      <c r="E73" s="262"/>
      <c r="G73" s="262"/>
      <c r="H73" s="79"/>
      <c r="I73" s="269"/>
    </row>
    <row r="74" spans="1:9" ht="19.5" customHeight="1">
      <c r="A74" s="23" t="s">
        <v>128</v>
      </c>
      <c r="B74" s="76"/>
      <c r="C74" s="366">
        <v>1086</v>
      </c>
      <c r="E74" s="395">
        <v>0</v>
      </c>
      <c r="G74" s="404">
        <v>0</v>
      </c>
      <c r="H74" s="79"/>
      <c r="I74" s="273">
        <v>0</v>
      </c>
    </row>
    <row r="75" spans="1:9" ht="19.5" customHeight="1">
      <c r="A75" s="24" t="s">
        <v>129</v>
      </c>
      <c r="B75" s="76"/>
      <c r="C75" s="269"/>
      <c r="E75" s="269"/>
      <c r="G75" s="269"/>
      <c r="H75" s="79"/>
      <c r="I75" s="269"/>
    </row>
    <row r="76" spans="1:9" ht="19.5" customHeight="1">
      <c r="A76" s="149" t="s">
        <v>123</v>
      </c>
      <c r="C76" s="283">
        <f>SUM(C72:C74)</f>
        <v>-1870</v>
      </c>
      <c r="D76" s="95"/>
      <c r="E76" s="283">
        <f>SUM(E72:E74)</f>
        <v>603</v>
      </c>
      <c r="F76" s="24"/>
      <c r="G76" s="283">
        <f>SUM(G72:G74)</f>
        <v>0</v>
      </c>
      <c r="H76" s="82"/>
      <c r="I76" s="283">
        <f>SUM(I72:I74)</f>
        <v>0</v>
      </c>
    </row>
    <row r="78" spans="1:9" ht="19.5" customHeight="1">
      <c r="A78" s="24" t="s">
        <v>130</v>
      </c>
      <c r="C78" s="93"/>
      <c r="D78" s="93"/>
      <c r="E78" s="93"/>
      <c r="G78" s="93"/>
      <c r="H78" s="79"/>
      <c r="I78" s="93"/>
    </row>
    <row r="79" spans="1:9" ht="19.5" customHeight="1">
      <c r="A79" s="24" t="s">
        <v>131</v>
      </c>
      <c r="C79" s="95">
        <f>C67+C76</f>
        <v>-24297543</v>
      </c>
      <c r="D79" s="24"/>
      <c r="E79" s="95">
        <f>E67+E76</f>
        <v>2300688</v>
      </c>
      <c r="F79" s="24"/>
      <c r="G79" s="95">
        <f>G67+G76</f>
        <v>0</v>
      </c>
      <c r="H79" s="24"/>
      <c r="I79" s="95">
        <f>I67+I76</f>
        <v>0</v>
      </c>
    </row>
    <row r="80" spans="1:9" ht="19.5" customHeight="1" thickBot="1">
      <c r="A80" s="24" t="s">
        <v>132</v>
      </c>
      <c r="C80" s="97">
        <f>C39+C79</f>
        <v>-22833700</v>
      </c>
      <c r="D80" s="24"/>
      <c r="E80" s="97">
        <f>E39+E79</f>
        <v>2509016</v>
      </c>
      <c r="F80" s="24"/>
      <c r="G80" s="97">
        <f>G39+G79</f>
        <v>1705523</v>
      </c>
      <c r="H80" s="24"/>
      <c r="I80" s="97">
        <f>I39+I79</f>
        <v>1789121</v>
      </c>
    </row>
    <row r="81" spans="1:9" ht="19.5" customHeight="1" thickTop="1">
      <c r="A81" s="25"/>
    </row>
    <row r="82" spans="1:9" ht="19.5" customHeight="1">
      <c r="A82" s="84" t="s">
        <v>133</v>
      </c>
      <c r="B82" s="76"/>
      <c r="C82" s="82"/>
      <c r="D82" s="82"/>
      <c r="E82" s="82"/>
      <c r="F82" s="82"/>
      <c r="G82" s="82"/>
      <c r="H82" s="82"/>
      <c r="I82" s="82"/>
    </row>
    <row r="83" spans="1:9" ht="19.5" customHeight="1">
      <c r="A83" s="85" t="s">
        <v>111</v>
      </c>
      <c r="B83" s="76"/>
      <c r="C83" s="79">
        <v>-20160166</v>
      </c>
      <c r="D83" s="98"/>
      <c r="E83" s="79">
        <v>2127592</v>
      </c>
      <c r="F83" s="99"/>
      <c r="G83" s="408">
        <v>1705523</v>
      </c>
      <c r="H83" s="79"/>
      <c r="I83" s="79">
        <v>1789121</v>
      </c>
    </row>
    <row r="84" spans="1:9" ht="19.5" customHeight="1">
      <c r="A84" s="86" t="s">
        <v>112</v>
      </c>
      <c r="B84" s="76"/>
      <c r="C84" s="100">
        <v>-2673534</v>
      </c>
      <c r="E84" s="100">
        <v>381424</v>
      </c>
      <c r="G84" s="404">
        <v>0</v>
      </c>
      <c r="H84" s="79"/>
      <c r="I84" s="284">
        <v>0</v>
      </c>
    </row>
    <row r="85" spans="1:9" ht="19.5" customHeight="1" thickBot="1">
      <c r="A85" s="24"/>
      <c r="C85" s="102">
        <f>SUM(C83:C84)</f>
        <v>-22833700</v>
      </c>
      <c r="D85" s="24"/>
      <c r="E85" s="102">
        <f>SUM(E83:E84)</f>
        <v>2509016</v>
      </c>
      <c r="F85" s="24"/>
      <c r="G85" s="102">
        <f>SUM(G83:G84)</f>
        <v>1705523</v>
      </c>
      <c r="H85" s="24"/>
      <c r="I85" s="102">
        <f>SUM(I83:I84)</f>
        <v>1789121</v>
      </c>
    </row>
    <row r="86" spans="1:9" s="219" customFormat="1" ht="19.5" customHeight="1" thickTop="1">
      <c r="A86" s="285"/>
      <c r="B86" s="239"/>
      <c r="C86" s="19"/>
      <c r="D86" s="250"/>
      <c r="E86" s="19"/>
      <c r="F86" s="250"/>
      <c r="G86" s="19"/>
      <c r="H86" s="250"/>
      <c r="I86" s="19"/>
    </row>
    <row r="87" spans="1:9" ht="19.5" customHeight="1">
      <c r="A87" s="71" t="s">
        <v>0</v>
      </c>
    </row>
    <row r="88" spans="1:9" ht="19.5" customHeight="1">
      <c r="A88" s="28" t="s">
        <v>246</v>
      </c>
    </row>
    <row r="89" spans="1:9" ht="19.5" customHeight="1">
      <c r="A89" s="74"/>
    </row>
    <row r="90" spans="1:9" ht="19.5" customHeight="1">
      <c r="B90" s="252"/>
      <c r="C90" s="440" t="s">
        <v>85</v>
      </c>
      <c r="D90" s="440"/>
      <c r="E90" s="440"/>
      <c r="F90" s="75"/>
      <c r="G90" s="440" t="s">
        <v>86</v>
      </c>
      <c r="H90" s="440"/>
      <c r="I90" s="440"/>
    </row>
    <row r="91" spans="1:9" ht="19.5" customHeight="1">
      <c r="C91" s="440" t="s">
        <v>4</v>
      </c>
      <c r="D91" s="440"/>
      <c r="E91" s="440"/>
      <c r="F91" s="75"/>
      <c r="G91" s="440" t="s">
        <v>87</v>
      </c>
      <c r="H91" s="440"/>
      <c r="I91" s="440"/>
    </row>
    <row r="92" spans="1:9" ht="19.5" customHeight="1">
      <c r="B92" s="76"/>
      <c r="C92" s="438" t="s">
        <v>255</v>
      </c>
      <c r="D92" s="438"/>
      <c r="E92" s="438"/>
      <c r="F92" s="75"/>
      <c r="G92" s="438" t="s">
        <v>255</v>
      </c>
      <c r="H92" s="438"/>
      <c r="I92" s="438"/>
    </row>
    <row r="93" spans="1:9" ht="19.5" customHeight="1">
      <c r="B93" s="76"/>
      <c r="C93" s="438" t="s">
        <v>254</v>
      </c>
      <c r="D93" s="438"/>
      <c r="E93" s="438"/>
      <c r="F93" s="75"/>
      <c r="G93" s="438" t="s">
        <v>254</v>
      </c>
      <c r="H93" s="438"/>
      <c r="I93" s="438"/>
    </row>
    <row r="94" spans="1:9" ht="19.5" customHeight="1">
      <c r="B94" s="76" t="s">
        <v>7</v>
      </c>
      <c r="C94" s="180">
        <v>2024</v>
      </c>
      <c r="D94" s="181"/>
      <c r="E94" s="180">
        <v>2023</v>
      </c>
      <c r="F94" s="180"/>
      <c r="G94" s="180">
        <v>2024</v>
      </c>
      <c r="H94" s="181"/>
      <c r="I94" s="180">
        <v>2023</v>
      </c>
    </row>
    <row r="95" spans="1:9" ht="19.5" customHeight="1">
      <c r="B95" s="76"/>
      <c r="C95" s="439" t="s">
        <v>9</v>
      </c>
      <c r="D95" s="439"/>
      <c r="E95" s="439"/>
      <c r="F95" s="439"/>
      <c r="G95" s="439"/>
      <c r="H95" s="439"/>
      <c r="I95" s="439"/>
    </row>
    <row r="96" spans="1:9" ht="19.5" customHeight="1">
      <c r="A96" s="78" t="s">
        <v>89</v>
      </c>
      <c r="B96" s="76"/>
      <c r="C96" s="79"/>
      <c r="D96" s="79"/>
      <c r="E96" s="79"/>
      <c r="F96" s="79"/>
      <c r="G96" s="79"/>
      <c r="H96" s="79"/>
      <c r="I96" s="79"/>
    </row>
    <row r="97" spans="1:9" ht="19.5" customHeight="1">
      <c r="A97" s="80" t="s">
        <v>90</v>
      </c>
      <c r="B97" s="76" t="s">
        <v>114</v>
      </c>
      <c r="C97" s="16">
        <v>419484044</v>
      </c>
      <c r="D97" s="79"/>
      <c r="E97" s="16">
        <v>412349251</v>
      </c>
      <c r="F97" s="79"/>
      <c r="G97" s="381">
        <v>0</v>
      </c>
      <c r="H97" s="79"/>
      <c r="I97" s="254">
        <v>0</v>
      </c>
    </row>
    <row r="98" spans="1:9" s="219" customFormat="1" ht="19.5" customHeight="1">
      <c r="A98" s="23" t="s">
        <v>92</v>
      </c>
      <c r="B98" s="76" t="s">
        <v>18</v>
      </c>
      <c r="C98" s="379">
        <v>0</v>
      </c>
      <c r="D98" s="79"/>
      <c r="E98" s="5">
        <v>0</v>
      </c>
      <c r="F98" s="79"/>
      <c r="G98" s="16">
        <v>5183037</v>
      </c>
      <c r="H98" s="79"/>
      <c r="I98" s="16">
        <v>6466669</v>
      </c>
    </row>
    <row r="99" spans="1:9" s="219" customFormat="1" ht="19.5" customHeight="1">
      <c r="A99" s="23" t="s">
        <v>282</v>
      </c>
      <c r="B99" s="76"/>
      <c r="C99" s="380">
        <v>0</v>
      </c>
      <c r="D99" s="79"/>
      <c r="E99" s="255">
        <v>0</v>
      </c>
      <c r="F99" s="79"/>
      <c r="G99" s="382">
        <v>0</v>
      </c>
      <c r="H99" s="79"/>
      <c r="I99" s="255">
        <v>94835</v>
      </c>
    </row>
    <row r="100" spans="1:9" s="148" customFormat="1" ht="19.5" customHeight="1">
      <c r="A100" s="23" t="s">
        <v>93</v>
      </c>
      <c r="B100" s="76"/>
      <c r="C100" s="17">
        <v>4288818</v>
      </c>
      <c r="D100" s="79"/>
      <c r="E100" s="17">
        <v>3952813</v>
      </c>
      <c r="F100" s="79"/>
      <c r="G100" s="17">
        <v>1333117</v>
      </c>
      <c r="H100" s="79"/>
      <c r="I100" s="17">
        <v>1424356</v>
      </c>
    </row>
    <row r="101" spans="1:9" s="148" customFormat="1" ht="19.5" customHeight="1">
      <c r="A101" s="24" t="s">
        <v>94</v>
      </c>
      <c r="B101" s="76"/>
      <c r="C101" s="390">
        <f>SUM(C97:C100)</f>
        <v>423772862</v>
      </c>
      <c r="D101" s="82"/>
      <c r="E101" s="81">
        <f>SUM(E97:E100)</f>
        <v>416302064</v>
      </c>
      <c r="F101" s="82"/>
      <c r="G101" s="286">
        <f>SUM(G97:G100)</f>
        <v>6516154</v>
      </c>
      <c r="H101" s="82"/>
      <c r="I101" s="81">
        <f>SUM(I97:I100)</f>
        <v>7985860</v>
      </c>
    </row>
    <row r="102" spans="1:9" s="148" customFormat="1" ht="19.5" customHeight="1">
      <c r="A102" s="23"/>
      <c r="B102" s="76"/>
      <c r="C102" s="79"/>
      <c r="D102" s="79"/>
      <c r="E102" s="79"/>
      <c r="F102" s="79"/>
      <c r="G102" s="79"/>
      <c r="H102" s="79"/>
      <c r="I102" s="79"/>
    </row>
    <row r="103" spans="1:9" s="148" customFormat="1" ht="19.5" customHeight="1">
      <c r="A103" s="78" t="s">
        <v>95</v>
      </c>
      <c r="B103" s="76"/>
      <c r="C103" s="79"/>
      <c r="D103" s="79"/>
      <c r="E103" s="79"/>
      <c r="F103" s="79"/>
      <c r="G103" s="79"/>
      <c r="H103" s="79"/>
      <c r="I103" s="79"/>
    </row>
    <row r="104" spans="1:9" s="148" customFormat="1" ht="19.5" customHeight="1">
      <c r="A104" s="80" t="s">
        <v>96</v>
      </c>
      <c r="B104" s="76"/>
      <c r="C104" s="16">
        <v>361086373</v>
      </c>
      <c r="D104" s="79"/>
      <c r="E104" s="16">
        <v>359428820</v>
      </c>
      <c r="F104" s="79"/>
      <c r="G104" s="381">
        <v>0</v>
      </c>
      <c r="H104" s="79"/>
      <c r="I104" s="255">
        <v>0</v>
      </c>
    </row>
    <row r="105" spans="1:9" s="148" customFormat="1" ht="19.5" customHeight="1">
      <c r="A105" s="23" t="s">
        <v>97</v>
      </c>
      <c r="B105" s="76"/>
      <c r="C105" s="16">
        <v>22142918</v>
      </c>
      <c r="D105" s="79"/>
      <c r="E105" s="16">
        <v>21538005</v>
      </c>
      <c r="F105" s="79"/>
      <c r="G105" s="380">
        <v>0</v>
      </c>
      <c r="H105" s="79"/>
      <c r="I105" s="255">
        <v>0</v>
      </c>
    </row>
    <row r="106" spans="1:9" s="148" customFormat="1" ht="19.5" customHeight="1">
      <c r="A106" s="23" t="s">
        <v>98</v>
      </c>
      <c r="B106" s="76" t="s">
        <v>99</v>
      </c>
      <c r="C106" s="16">
        <v>26630080</v>
      </c>
      <c r="D106" s="79"/>
      <c r="E106" s="16">
        <v>21647925</v>
      </c>
      <c r="F106" s="79"/>
      <c r="G106" s="18">
        <v>1316935</v>
      </c>
      <c r="H106" s="79"/>
      <c r="I106" s="18">
        <v>1236467</v>
      </c>
    </row>
    <row r="107" spans="1:9" ht="19.5" customHeight="1">
      <c r="A107" s="23" t="s">
        <v>247</v>
      </c>
      <c r="B107" s="76" t="s">
        <v>99</v>
      </c>
      <c r="C107" s="382">
        <v>25029796</v>
      </c>
      <c r="D107" s="79"/>
      <c r="E107" s="79">
        <v>2730</v>
      </c>
      <c r="F107" s="79"/>
      <c r="G107" s="382">
        <v>0</v>
      </c>
      <c r="H107" s="79"/>
      <c r="I107" s="429">
        <v>0</v>
      </c>
    </row>
    <row r="108" spans="1:9" ht="19.5" customHeight="1">
      <c r="A108" s="23" t="s">
        <v>100</v>
      </c>
      <c r="B108" s="76" t="s">
        <v>18</v>
      </c>
      <c r="C108" s="16">
        <v>531221</v>
      </c>
      <c r="D108" s="79"/>
      <c r="E108" s="16">
        <v>413609</v>
      </c>
      <c r="F108" s="79"/>
      <c r="G108" s="19">
        <v>8110</v>
      </c>
      <c r="H108" s="79"/>
      <c r="I108" s="19">
        <v>14395</v>
      </c>
    </row>
    <row r="109" spans="1:9" ht="19.5" customHeight="1">
      <c r="A109" s="23" t="s">
        <v>283</v>
      </c>
      <c r="B109" s="76"/>
      <c r="C109" s="382">
        <v>776518</v>
      </c>
      <c r="D109" s="79"/>
      <c r="E109" s="255">
        <v>635215</v>
      </c>
      <c r="F109" s="79"/>
      <c r="G109" s="5">
        <v>7541</v>
      </c>
      <c r="H109" s="79"/>
      <c r="I109" s="257">
        <v>0</v>
      </c>
    </row>
    <row r="110" spans="1:9" ht="19.5" customHeight="1">
      <c r="A110" s="24" t="s">
        <v>101</v>
      </c>
      <c r="B110" s="76"/>
      <c r="C110" s="286">
        <f>SUM(C104:C109)</f>
        <v>436196906</v>
      </c>
      <c r="D110" s="82"/>
      <c r="E110" s="81">
        <f>SUM(E104:E109)</f>
        <v>403666304</v>
      </c>
      <c r="F110" s="82"/>
      <c r="G110" s="286">
        <f>SUM(G104:G109)</f>
        <v>1332586</v>
      </c>
      <c r="H110" s="82"/>
      <c r="I110" s="81">
        <f>SUM(I104:I109)</f>
        <v>1250862</v>
      </c>
    </row>
    <row r="111" spans="1:9" ht="19.5" customHeight="1">
      <c r="B111" s="76"/>
      <c r="C111" s="240"/>
      <c r="D111" s="79"/>
      <c r="E111" s="79"/>
      <c r="F111" s="79"/>
      <c r="G111" s="79"/>
      <c r="H111" s="79"/>
      <c r="I111" s="79"/>
    </row>
    <row r="112" spans="1:9" ht="19.5" customHeight="1">
      <c r="A112" s="24" t="s">
        <v>102</v>
      </c>
      <c r="B112" s="76"/>
      <c r="C112" s="403">
        <f>C101-C110</f>
        <v>-12424044</v>
      </c>
      <c r="D112" s="82"/>
      <c r="E112" s="274">
        <f>E101-E110</f>
        <v>12635760</v>
      </c>
      <c r="F112" s="82"/>
      <c r="G112" s="274">
        <f>G101-G110</f>
        <v>5183568</v>
      </c>
      <c r="H112" s="82"/>
      <c r="I112" s="274">
        <f>I101-I110</f>
        <v>6734998</v>
      </c>
    </row>
    <row r="113" spans="1:9" ht="19.5" customHeight="1">
      <c r="A113" s="23" t="s">
        <v>103</v>
      </c>
      <c r="B113" s="76"/>
      <c r="C113" s="16">
        <v>752419</v>
      </c>
      <c r="D113" s="79"/>
      <c r="E113" s="258">
        <v>838188</v>
      </c>
      <c r="F113" s="79"/>
      <c r="G113" s="16">
        <v>3391425</v>
      </c>
      <c r="H113" s="79"/>
      <c r="I113" s="79">
        <v>2917566</v>
      </c>
    </row>
    <row r="114" spans="1:9" ht="19.5" customHeight="1">
      <c r="A114" s="23" t="s">
        <v>104</v>
      </c>
      <c r="B114" s="76"/>
      <c r="C114" s="16">
        <v>-13009047</v>
      </c>
      <c r="D114" s="79"/>
      <c r="E114" s="16">
        <v>-11340176</v>
      </c>
      <c r="F114" s="79"/>
      <c r="G114" s="19">
        <v>-2363191</v>
      </c>
      <c r="H114" s="79"/>
      <c r="I114" s="19">
        <v>-2087139</v>
      </c>
    </row>
    <row r="115" spans="1:9" ht="19.5" customHeight="1">
      <c r="A115" s="23" t="s">
        <v>105</v>
      </c>
      <c r="B115" s="76"/>
      <c r="C115" s="16">
        <v>-64204</v>
      </c>
      <c r="D115" s="79"/>
      <c r="E115" s="79">
        <v>18402</v>
      </c>
      <c r="F115" s="79"/>
      <c r="G115" s="18">
        <v>0</v>
      </c>
      <c r="H115" s="79"/>
      <c r="I115" s="256">
        <v>0</v>
      </c>
    </row>
    <row r="116" spans="1:9" ht="19.5" customHeight="1">
      <c r="A116" s="23" t="s">
        <v>106</v>
      </c>
      <c r="B116" s="76"/>
      <c r="C116" s="79"/>
      <c r="D116" s="79"/>
      <c r="E116" s="79"/>
      <c r="F116" s="79"/>
      <c r="G116" s="79"/>
      <c r="H116" s="79"/>
      <c r="I116" s="79"/>
    </row>
    <row r="117" spans="1:9" ht="19.5" customHeight="1">
      <c r="A117" s="23" t="s">
        <v>107</v>
      </c>
      <c r="B117" s="76"/>
      <c r="C117" s="20">
        <v>-263607</v>
      </c>
      <c r="D117" s="79"/>
      <c r="E117" s="100">
        <v>7158</v>
      </c>
      <c r="F117" s="79"/>
      <c r="G117" s="383">
        <v>0</v>
      </c>
      <c r="H117" s="79"/>
      <c r="I117" s="259">
        <v>0</v>
      </c>
    </row>
    <row r="118" spans="1:9" ht="19.5" customHeight="1">
      <c r="A118" s="24" t="s">
        <v>244</v>
      </c>
      <c r="B118" s="76"/>
      <c r="C118" s="403">
        <f>C112+SUM(C113:C117)</f>
        <v>-25008483</v>
      </c>
      <c r="D118" s="82"/>
      <c r="E118" s="82">
        <f>E112+SUM(E113:E117)</f>
        <v>2159332</v>
      </c>
      <c r="F118" s="82"/>
      <c r="G118" s="274">
        <f>G112+SUM(G113:G117)</f>
        <v>6211802</v>
      </c>
      <c r="H118" s="82"/>
      <c r="I118" s="82">
        <f>I112+SUM(I113:I117)</f>
        <v>7565425</v>
      </c>
    </row>
    <row r="119" spans="1:9" ht="19.5" customHeight="1">
      <c r="A119" s="23" t="s">
        <v>108</v>
      </c>
      <c r="B119" s="76" t="s">
        <v>99</v>
      </c>
      <c r="C119" s="20">
        <v>-4786968</v>
      </c>
      <c r="D119" s="79"/>
      <c r="E119" s="20">
        <v>409249</v>
      </c>
      <c r="F119" s="79"/>
      <c r="G119" s="388">
        <v>28344</v>
      </c>
      <c r="H119" s="79"/>
      <c r="I119" s="260">
        <v>-413551</v>
      </c>
    </row>
    <row r="120" spans="1:9" ht="19.5" customHeight="1" thickBot="1">
      <c r="A120" s="24" t="s">
        <v>109</v>
      </c>
      <c r="B120" s="76"/>
      <c r="C120" s="97">
        <f>ROUND(C118-C119,0)</f>
        <v>-20221515</v>
      </c>
      <c r="D120" s="82"/>
      <c r="E120" s="87">
        <f>ROUND(E118-E119,0)</f>
        <v>1750083</v>
      </c>
      <c r="F120" s="82"/>
      <c r="G120" s="275">
        <f>G118-G119</f>
        <v>6183458</v>
      </c>
      <c r="H120" s="82"/>
      <c r="I120" s="87">
        <f>I118-I119</f>
        <v>7978976</v>
      </c>
    </row>
    <row r="121" spans="1:9" ht="19.5" customHeight="1" thickTop="1">
      <c r="A121" s="73"/>
      <c r="C121" s="386"/>
      <c r="D121" s="376"/>
      <c r="E121" s="376"/>
      <c r="F121" s="376"/>
      <c r="G121" s="386"/>
      <c r="H121" s="376"/>
      <c r="I121" s="376"/>
    </row>
    <row r="122" spans="1:9" ht="19.5" customHeight="1">
      <c r="A122" s="84" t="s">
        <v>110</v>
      </c>
      <c r="B122" s="76"/>
      <c r="C122" s="387"/>
      <c r="D122" s="82"/>
      <c r="E122" s="82"/>
      <c r="F122" s="82"/>
      <c r="G122" s="387"/>
      <c r="H122" s="82"/>
      <c r="I122" s="82"/>
    </row>
    <row r="123" spans="1:9" ht="19.5" customHeight="1">
      <c r="A123" s="85" t="s">
        <v>111</v>
      </c>
      <c r="B123" s="76"/>
      <c r="C123" s="16">
        <v>-20357820</v>
      </c>
      <c r="D123" s="82"/>
      <c r="E123" s="16">
        <v>1629991</v>
      </c>
      <c r="F123" s="82"/>
      <c r="G123" s="16">
        <v>6183458</v>
      </c>
      <c r="H123" s="82"/>
      <c r="I123" s="16">
        <v>7978976</v>
      </c>
    </row>
    <row r="124" spans="1:9" ht="19.5" customHeight="1">
      <c r="A124" s="86" t="s">
        <v>112</v>
      </c>
      <c r="B124" s="76"/>
      <c r="C124" s="20">
        <v>136305</v>
      </c>
      <c r="D124" s="82"/>
      <c r="E124" s="16">
        <v>120092</v>
      </c>
      <c r="F124" s="82"/>
      <c r="G124" s="381">
        <v>0</v>
      </c>
      <c r="H124" s="82"/>
      <c r="I124" s="254">
        <v>0</v>
      </c>
    </row>
    <row r="125" spans="1:9" ht="19.5" customHeight="1" thickBot="1">
      <c r="A125" s="84"/>
      <c r="B125" s="76"/>
      <c r="C125" s="392">
        <f>SUM(C123:C124)</f>
        <v>-20221515</v>
      </c>
      <c r="D125" s="82"/>
      <c r="E125" s="275">
        <f>SUM(E123:E124)</f>
        <v>1750083</v>
      </c>
      <c r="F125" s="82"/>
      <c r="G125" s="275">
        <f>SUM(G123:G124)</f>
        <v>6183458</v>
      </c>
      <c r="H125" s="82"/>
      <c r="I125" s="275">
        <f>SUM(I123:I124)</f>
        <v>7978976</v>
      </c>
    </row>
    <row r="126" spans="1:9" s="219" customFormat="1" ht="19.5" customHeight="1" thickTop="1">
      <c r="A126" s="378"/>
      <c r="B126" s="263"/>
      <c r="C126" s="431"/>
      <c r="D126" s="432"/>
      <c r="E126" s="431"/>
      <c r="F126" s="432"/>
      <c r="G126" s="433"/>
      <c r="H126" s="432"/>
      <c r="I126" s="431"/>
    </row>
    <row r="127" spans="1:9" ht="19.5" customHeight="1">
      <c r="A127" s="84" t="s">
        <v>113</v>
      </c>
      <c r="B127" s="23"/>
      <c r="C127" s="82"/>
      <c r="D127" s="82"/>
      <c r="E127" s="82"/>
      <c r="F127" s="82"/>
      <c r="G127" s="82"/>
      <c r="H127" s="82"/>
      <c r="I127" s="82"/>
    </row>
    <row r="128" spans="1:9" ht="19.5" customHeight="1" thickBot="1">
      <c r="A128" s="88" t="s">
        <v>252</v>
      </c>
      <c r="B128" s="76" t="s">
        <v>235</v>
      </c>
      <c r="C128" s="384">
        <v>-3.7654717078117743</v>
      </c>
      <c r="D128" s="90"/>
      <c r="E128" s="264">
        <v>0.19040379246063349</v>
      </c>
      <c r="F128" s="90"/>
      <c r="G128" s="384">
        <v>0.96175819522120198</v>
      </c>
      <c r="H128" s="90"/>
      <c r="I128" s="89">
        <v>1.3212126418887868</v>
      </c>
    </row>
    <row r="129" spans="1:9" ht="19.5" hidden="1" customHeight="1" thickTop="1" thickBot="1">
      <c r="A129" s="377"/>
      <c r="B129" s="76"/>
      <c r="C129" s="253"/>
      <c r="D129" s="90"/>
      <c r="E129" s="253">
        <v>2.4893360237490589</v>
      </c>
      <c r="F129" s="90"/>
      <c r="G129" s="89"/>
      <c r="H129" s="90"/>
      <c r="I129" s="89">
        <v>0.56762666446805987</v>
      </c>
    </row>
    <row r="130" spans="1:9" s="148" customFormat="1" ht="19.5" customHeight="1" thickTop="1">
      <c r="A130" s="265"/>
      <c r="B130" s="266"/>
      <c r="C130" s="267"/>
      <c r="D130" s="267"/>
      <c r="E130" s="267"/>
      <c r="F130" s="267"/>
      <c r="G130" s="268"/>
      <c r="H130" s="267"/>
      <c r="I130" s="268"/>
    </row>
    <row r="131" spans="1:9" ht="19.5" customHeight="1">
      <c r="A131" s="71" t="s">
        <v>0</v>
      </c>
    </row>
    <row r="132" spans="1:9" ht="19.5" customHeight="1">
      <c r="A132" s="28" t="s">
        <v>116</v>
      </c>
    </row>
    <row r="133" spans="1:9" ht="19.5" customHeight="1">
      <c r="A133" s="74"/>
    </row>
    <row r="134" spans="1:9" ht="19.5" customHeight="1">
      <c r="B134" s="252"/>
      <c r="C134" s="440" t="s">
        <v>85</v>
      </c>
      <c r="D134" s="440"/>
      <c r="E134" s="440"/>
      <c r="F134" s="75"/>
      <c r="G134" s="440" t="s">
        <v>86</v>
      </c>
      <c r="H134" s="440"/>
      <c r="I134" s="440"/>
    </row>
    <row r="135" spans="1:9" ht="19.5" customHeight="1">
      <c r="C135" s="440" t="s">
        <v>4</v>
      </c>
      <c r="D135" s="440"/>
      <c r="E135" s="440"/>
      <c r="F135" s="75"/>
      <c r="G135" s="440" t="s">
        <v>87</v>
      </c>
      <c r="H135" s="440"/>
      <c r="I135" s="440"/>
    </row>
    <row r="136" spans="1:9" ht="19.5" customHeight="1">
      <c r="B136" s="76"/>
      <c r="C136" s="438" t="s">
        <v>255</v>
      </c>
      <c r="D136" s="438"/>
      <c r="E136" s="438"/>
      <c r="F136" s="75"/>
      <c r="G136" s="438" t="s">
        <v>255</v>
      </c>
      <c r="H136" s="438"/>
      <c r="I136" s="438"/>
    </row>
    <row r="137" spans="1:9" ht="19.5" customHeight="1">
      <c r="B137" s="76"/>
      <c r="C137" s="438" t="s">
        <v>254</v>
      </c>
      <c r="D137" s="438"/>
      <c r="E137" s="438"/>
      <c r="F137" s="75"/>
      <c r="G137" s="438" t="s">
        <v>254</v>
      </c>
      <c r="H137" s="438"/>
      <c r="I137" s="438"/>
    </row>
    <row r="138" spans="1:9" ht="19.5" customHeight="1">
      <c r="B138" s="76"/>
      <c r="C138" s="180">
        <v>2024</v>
      </c>
      <c r="D138" s="181"/>
      <c r="E138" s="180">
        <v>2023</v>
      </c>
      <c r="F138" s="180"/>
      <c r="G138" s="180">
        <v>2024</v>
      </c>
      <c r="H138" s="181"/>
      <c r="I138" s="180">
        <v>2023</v>
      </c>
    </row>
    <row r="139" spans="1:9" ht="19.5" customHeight="1">
      <c r="B139" s="76"/>
      <c r="C139" s="439" t="s">
        <v>9</v>
      </c>
      <c r="D139" s="439"/>
      <c r="E139" s="439"/>
      <c r="F139" s="439"/>
      <c r="G139" s="439"/>
      <c r="H139" s="439"/>
      <c r="I139" s="439"/>
    </row>
    <row r="140" spans="1:9" ht="19.5" customHeight="1">
      <c r="A140" s="86"/>
      <c r="B140" s="76"/>
      <c r="C140" s="82"/>
      <c r="D140" s="82"/>
      <c r="E140" s="82"/>
      <c r="F140" s="82"/>
      <c r="G140" s="82"/>
      <c r="H140" s="82"/>
      <c r="I140" s="82"/>
    </row>
    <row r="141" spans="1:9" ht="19.5" customHeight="1">
      <c r="A141" s="25" t="s">
        <v>109</v>
      </c>
      <c r="B141" s="76"/>
      <c r="C141" s="95">
        <f>C125</f>
        <v>-20221515</v>
      </c>
      <c r="D141" s="82"/>
      <c r="E141" s="91">
        <f>E120</f>
        <v>1750083</v>
      </c>
      <c r="F141" s="82"/>
      <c r="G141" s="389">
        <f>G125</f>
        <v>6183458</v>
      </c>
      <c r="H141" s="82"/>
      <c r="I141" s="91">
        <f>I120</f>
        <v>7978976</v>
      </c>
    </row>
    <row r="142" spans="1:9" ht="19.5" customHeight="1">
      <c r="A142" s="25"/>
      <c r="B142" s="76"/>
      <c r="C142" s="82"/>
      <c r="D142" s="82"/>
      <c r="E142" s="82"/>
      <c r="F142" s="82"/>
      <c r="G142" s="82"/>
      <c r="H142" s="82"/>
      <c r="I142" s="82"/>
    </row>
    <row r="143" spans="1:9" ht="19.5" customHeight="1">
      <c r="A143" s="25" t="s">
        <v>117</v>
      </c>
      <c r="B143" s="76"/>
      <c r="C143" s="82"/>
      <c r="D143" s="82"/>
      <c r="E143" s="82"/>
      <c r="F143" s="82"/>
      <c r="G143" s="82"/>
      <c r="H143" s="82"/>
      <c r="I143" s="82"/>
    </row>
    <row r="144" spans="1:9" ht="19.5" customHeight="1">
      <c r="A144" s="140" t="s">
        <v>118</v>
      </c>
      <c r="B144" s="76"/>
      <c r="C144" s="82"/>
      <c r="D144" s="82"/>
      <c r="E144" s="82"/>
      <c r="F144" s="82"/>
      <c r="G144" s="82"/>
      <c r="H144" s="82"/>
      <c r="I144" s="82"/>
    </row>
    <row r="145" spans="1:9" ht="19.5" customHeight="1">
      <c r="A145" s="140" t="s">
        <v>119</v>
      </c>
      <c r="B145" s="76"/>
      <c r="C145" s="82"/>
      <c r="D145" s="82"/>
      <c r="E145" s="82"/>
      <c r="F145" s="82"/>
      <c r="G145" s="82"/>
      <c r="H145" s="82"/>
      <c r="I145" s="82"/>
    </row>
    <row r="146" spans="1:9" ht="19.5" customHeight="1">
      <c r="A146" s="23" t="s">
        <v>264</v>
      </c>
      <c r="B146" s="76"/>
      <c r="C146" s="385">
        <v>-15948664</v>
      </c>
      <c r="D146" s="82"/>
      <c r="E146" s="262">
        <v>11994208</v>
      </c>
      <c r="F146" s="82"/>
      <c r="G146" s="380">
        <v>0</v>
      </c>
      <c r="H146" s="79"/>
      <c r="I146" s="269">
        <v>0</v>
      </c>
    </row>
    <row r="147" spans="1:9" ht="19.5" customHeight="1">
      <c r="A147" s="23" t="s">
        <v>266</v>
      </c>
      <c r="C147" s="385">
        <v>-859400</v>
      </c>
      <c r="E147" s="262">
        <v>-1661962</v>
      </c>
      <c r="G147" s="380">
        <v>0</v>
      </c>
      <c r="H147" s="79"/>
      <c r="I147" s="262">
        <v>-18470</v>
      </c>
    </row>
    <row r="148" spans="1:9" s="219" customFormat="1" ht="19.5" customHeight="1">
      <c r="A148" s="80" t="s">
        <v>265</v>
      </c>
      <c r="B148" s="76"/>
      <c r="C148" s="380">
        <v>-1166694</v>
      </c>
      <c r="D148" s="82"/>
      <c r="E148" s="262">
        <v>-1920642</v>
      </c>
      <c r="F148" s="262"/>
      <c r="G148" s="380">
        <v>0</v>
      </c>
      <c r="H148" s="262"/>
      <c r="I148" s="262">
        <v>0</v>
      </c>
    </row>
    <row r="149" spans="1:9" ht="19.5" customHeight="1">
      <c r="A149" s="23" t="s">
        <v>122</v>
      </c>
      <c r="B149" s="76"/>
    </row>
    <row r="150" spans="1:9" ht="19.5" customHeight="1">
      <c r="A150" s="23" t="s">
        <v>123</v>
      </c>
      <c r="B150" s="76"/>
      <c r="C150" s="224">
        <v>554336</v>
      </c>
      <c r="D150" s="93"/>
      <c r="E150" s="92">
        <v>94115</v>
      </c>
      <c r="G150" s="224">
        <v>0</v>
      </c>
      <c r="H150" s="79"/>
      <c r="I150" s="92">
        <v>3694</v>
      </c>
    </row>
    <row r="151" spans="1:9" ht="19.5" customHeight="1">
      <c r="A151" s="24" t="s">
        <v>124</v>
      </c>
      <c r="B151" s="76"/>
      <c r="C151" s="93"/>
      <c r="D151" s="93"/>
      <c r="E151" s="93"/>
      <c r="G151" s="93"/>
      <c r="H151" s="79"/>
      <c r="I151" s="93"/>
    </row>
    <row r="152" spans="1:9" ht="19.5" customHeight="1">
      <c r="A152" s="24" t="s">
        <v>119</v>
      </c>
      <c r="B152" s="76"/>
      <c r="C152" s="94">
        <f>SUM(C146:C151)</f>
        <v>-17420422</v>
      </c>
      <c r="D152" s="95"/>
      <c r="E152" s="94">
        <f>SUM(E146:E151)</f>
        <v>8505719</v>
      </c>
      <c r="F152" s="24"/>
      <c r="G152" s="94">
        <f>SUM(G146:G151)</f>
        <v>0</v>
      </c>
      <c r="H152" s="82"/>
      <c r="I152" s="94">
        <f>SUM(I146:I151)</f>
        <v>-14776</v>
      </c>
    </row>
    <row r="153" spans="1:9" ht="19.5" customHeight="1">
      <c r="B153" s="76"/>
      <c r="C153" s="95"/>
      <c r="D153" s="95"/>
      <c r="E153" s="95"/>
      <c r="F153" s="24"/>
      <c r="G153" s="95"/>
      <c r="H153" s="82"/>
      <c r="I153" s="95"/>
    </row>
    <row r="154" spans="1:9" ht="19.5" customHeight="1">
      <c r="A154" s="140" t="s">
        <v>125</v>
      </c>
      <c r="B154" s="76"/>
      <c r="C154" s="82"/>
      <c r="D154" s="82"/>
      <c r="E154" s="82"/>
      <c r="F154" s="82"/>
      <c r="G154" s="82"/>
      <c r="H154" s="82"/>
      <c r="I154" s="82"/>
    </row>
    <row r="155" spans="1:9" ht="19.5" customHeight="1">
      <c r="A155" s="140" t="s">
        <v>119</v>
      </c>
      <c r="B155" s="76"/>
      <c r="C155" s="82"/>
      <c r="D155" s="82"/>
      <c r="E155" s="82"/>
      <c r="F155" s="82"/>
      <c r="G155" s="82"/>
      <c r="H155" s="82"/>
      <c r="I155" s="82"/>
    </row>
    <row r="156" spans="1:9" ht="19.5" hidden="1" customHeight="1">
      <c r="B156" s="76"/>
    </row>
    <row r="157" spans="1:9" ht="19.5" customHeight="1">
      <c r="A157" s="23" t="s">
        <v>267</v>
      </c>
      <c r="B157" s="76"/>
      <c r="C157" s="380">
        <v>464990</v>
      </c>
      <c r="E157" s="270">
        <v>3502</v>
      </c>
      <c r="G157" s="83">
        <v>0</v>
      </c>
      <c r="H157" s="79"/>
      <c r="I157" s="83">
        <v>0</v>
      </c>
    </row>
    <row r="158" spans="1:9" ht="19.5" customHeight="1">
      <c r="A158" s="23" t="s">
        <v>127</v>
      </c>
      <c r="B158" s="76"/>
      <c r="C158" s="271"/>
      <c r="E158" s="271"/>
      <c r="G158" s="272"/>
      <c r="H158" s="79"/>
      <c r="I158" s="272"/>
    </row>
    <row r="159" spans="1:9" ht="19.5" customHeight="1">
      <c r="A159" s="23" t="s">
        <v>128</v>
      </c>
      <c r="B159" s="76"/>
      <c r="C159" s="92">
        <v>-136495</v>
      </c>
      <c r="E159" s="92">
        <v>0</v>
      </c>
      <c r="G159" s="273">
        <v>0</v>
      </c>
      <c r="H159" s="79"/>
      <c r="I159" s="273">
        <v>0</v>
      </c>
    </row>
    <row r="160" spans="1:9" ht="19.5" customHeight="1">
      <c r="A160" s="24" t="s">
        <v>129</v>
      </c>
      <c r="B160" s="76"/>
      <c r="C160" s="272"/>
      <c r="E160" s="272"/>
      <c r="G160" s="272"/>
      <c r="H160" s="79"/>
      <c r="I160" s="272"/>
    </row>
    <row r="161" spans="1:9" ht="19.5" customHeight="1">
      <c r="A161" s="149" t="s">
        <v>123</v>
      </c>
      <c r="C161" s="96">
        <f>SUM(C157:C160)</f>
        <v>328495</v>
      </c>
      <c r="D161" s="95"/>
      <c r="E161" s="96">
        <f>SUM(E157:E160)</f>
        <v>3502</v>
      </c>
      <c r="F161" s="24"/>
      <c r="G161" s="96">
        <f>SUM(G157:G160)</f>
        <v>0</v>
      </c>
      <c r="H161" s="82"/>
      <c r="I161" s="96">
        <f>SUM(I157:I160)</f>
        <v>0</v>
      </c>
    </row>
    <row r="163" spans="1:9" ht="19.5" customHeight="1">
      <c r="A163" s="24" t="s">
        <v>130</v>
      </c>
      <c r="C163" s="93"/>
      <c r="D163" s="93"/>
      <c r="E163" s="93"/>
      <c r="G163" s="93"/>
      <c r="H163" s="79"/>
      <c r="I163" s="93"/>
    </row>
    <row r="164" spans="1:9" ht="19.5" customHeight="1">
      <c r="A164" s="24" t="s">
        <v>131</v>
      </c>
      <c r="C164" s="95">
        <f>C152+C161</f>
        <v>-17091927</v>
      </c>
      <c r="D164" s="24"/>
      <c r="E164" s="95">
        <f>E152+E161</f>
        <v>8509221</v>
      </c>
      <c r="F164" s="24"/>
      <c r="G164" s="95">
        <f>G152+G161</f>
        <v>0</v>
      </c>
      <c r="H164" s="24"/>
      <c r="I164" s="95">
        <f>I152+I161</f>
        <v>-14776</v>
      </c>
    </row>
    <row r="165" spans="1:9" ht="19.5" customHeight="1" thickBot="1">
      <c r="A165" s="24" t="s">
        <v>132</v>
      </c>
      <c r="C165" s="97">
        <f>C125+C164</f>
        <v>-37313442</v>
      </c>
      <c r="D165" s="24"/>
      <c r="E165" s="97">
        <f>E125+E164</f>
        <v>10259304</v>
      </c>
      <c r="F165" s="24"/>
      <c r="G165" s="97">
        <f>G125+G164</f>
        <v>6183458</v>
      </c>
      <c r="H165" s="24"/>
      <c r="I165" s="97">
        <f>I125+I164</f>
        <v>7964200</v>
      </c>
    </row>
    <row r="166" spans="1:9" ht="19.5" customHeight="1" thickTop="1">
      <c r="A166" s="25"/>
    </row>
    <row r="167" spans="1:9" ht="19.5" customHeight="1">
      <c r="A167" s="84" t="s">
        <v>133</v>
      </c>
      <c r="B167" s="76"/>
      <c r="C167" s="82"/>
      <c r="D167" s="82"/>
      <c r="E167" s="82"/>
      <c r="F167" s="82"/>
      <c r="G167" s="82"/>
      <c r="H167" s="82"/>
      <c r="I167" s="82"/>
    </row>
    <row r="168" spans="1:9" ht="19.5" customHeight="1">
      <c r="A168" s="85" t="s">
        <v>111</v>
      </c>
      <c r="B168" s="76"/>
      <c r="C168" s="385">
        <v>-36287311</v>
      </c>
      <c r="D168" s="98"/>
      <c r="E168" s="79">
        <v>9247094</v>
      </c>
      <c r="F168" s="99"/>
      <c r="G168" s="385">
        <v>6183458</v>
      </c>
      <c r="H168" s="79"/>
      <c r="I168" s="79">
        <v>7964200</v>
      </c>
    </row>
    <row r="169" spans="1:9" ht="19.5" customHeight="1">
      <c r="A169" s="86" t="s">
        <v>112</v>
      </c>
      <c r="B169" s="76"/>
      <c r="C169" s="100">
        <v>-1026131</v>
      </c>
      <c r="E169" s="100">
        <v>1012210</v>
      </c>
      <c r="G169" s="224">
        <v>0</v>
      </c>
      <c r="H169" s="79"/>
      <c r="I169" s="101">
        <v>0</v>
      </c>
    </row>
    <row r="170" spans="1:9" ht="19.5" customHeight="1" thickBot="1">
      <c r="A170" s="24"/>
      <c r="C170" s="102">
        <f>SUM(C168:C169)</f>
        <v>-37313442</v>
      </c>
      <c r="D170" s="24"/>
      <c r="E170" s="102">
        <f>SUM(E168:E169)</f>
        <v>10259304</v>
      </c>
      <c r="F170" s="24"/>
      <c r="G170" s="102">
        <f>SUM(G168:G169)</f>
        <v>6183458</v>
      </c>
      <c r="H170" s="24"/>
      <c r="I170" s="102">
        <f>SUM(I168:I169)</f>
        <v>7964200</v>
      </c>
    </row>
    <row r="171" spans="1:9" s="219" customFormat="1" ht="19.5" customHeight="1" thickTop="1">
      <c r="B171" s="239"/>
      <c r="C171" s="5"/>
      <c r="D171" s="250"/>
      <c r="E171" s="5"/>
      <c r="F171" s="250"/>
      <c r="G171" s="5"/>
      <c r="H171" s="250"/>
      <c r="I171" s="5"/>
    </row>
  </sheetData>
  <mergeCells count="36">
    <mergeCell ref="C4:E4"/>
    <mergeCell ref="G4:I4"/>
    <mergeCell ref="C5:E5"/>
    <mergeCell ref="G5:I5"/>
    <mergeCell ref="C6:E6"/>
    <mergeCell ref="G6:I6"/>
    <mergeCell ref="C90:E90"/>
    <mergeCell ref="G90:I90"/>
    <mergeCell ref="C7:E7"/>
    <mergeCell ref="G7:I7"/>
    <mergeCell ref="C9:I9"/>
    <mergeCell ref="C48:E48"/>
    <mergeCell ref="G48:I48"/>
    <mergeCell ref="C49:E49"/>
    <mergeCell ref="G49:I49"/>
    <mergeCell ref="C50:E50"/>
    <mergeCell ref="G50:I50"/>
    <mergeCell ref="C51:E51"/>
    <mergeCell ref="G51:I51"/>
    <mergeCell ref="C53:I53"/>
    <mergeCell ref="C91:E91"/>
    <mergeCell ref="G91:I91"/>
    <mergeCell ref="C92:E92"/>
    <mergeCell ref="G92:I92"/>
    <mergeCell ref="C93:E93"/>
    <mergeCell ref="G93:I93"/>
    <mergeCell ref="C137:E137"/>
    <mergeCell ref="G137:I137"/>
    <mergeCell ref="C139:I139"/>
    <mergeCell ref="C95:I95"/>
    <mergeCell ref="C134:E134"/>
    <mergeCell ref="G134:I134"/>
    <mergeCell ref="C135:E135"/>
    <mergeCell ref="G135:I135"/>
    <mergeCell ref="C136:E136"/>
    <mergeCell ref="G136:I136"/>
  </mergeCells>
  <pageMargins left="0.8" right="0.8" top="0.48" bottom="0.5" header="0.5" footer="0.5"/>
  <pageSetup paperSize="9" scale="79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4" max="8" man="1"/>
    <brk id="86" max="8" man="1"/>
    <brk id="1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EE8E-406E-4E2D-8FBF-F4665F3DDAB9}">
  <sheetPr codeName="Sheet3">
    <pageSetUpPr fitToPage="1"/>
  </sheetPr>
  <dimension ref="A1:AM102"/>
  <sheetViews>
    <sheetView view="pageBreakPreview" topLeftCell="D16" zoomScale="85" zoomScaleNormal="90" zoomScaleSheetLayoutView="85" workbookViewId="0">
      <selection activeCell="L44" sqref="L44"/>
    </sheetView>
  </sheetViews>
  <sheetFormatPr defaultColWidth="8.26953125" defaultRowHeight="18.75" customHeight="1"/>
  <cols>
    <col min="1" max="1" width="0.453125" style="289" customWidth="1"/>
    <col min="2" max="2" width="0.7265625" style="289" customWidth="1"/>
    <col min="3" max="3" width="44.453125" style="289" customWidth="1"/>
    <col min="4" max="4" width="5.7265625" style="276" customWidth="1"/>
    <col min="5" max="5" width="0.7265625" style="289" customWidth="1"/>
    <col min="6" max="6" width="10.7265625" style="289" customWidth="1"/>
    <col min="7" max="7" width="0.7265625" style="289" customWidth="1"/>
    <col min="8" max="8" width="13.54296875" style="289" customWidth="1"/>
    <col min="9" max="9" width="0.7265625" style="289" customWidth="1"/>
    <col min="10" max="10" width="11.26953125" style="289" customWidth="1"/>
    <col min="11" max="11" width="0.7265625" style="289" customWidth="1"/>
    <col min="12" max="12" width="12.81640625" style="289" customWidth="1"/>
    <col min="13" max="13" width="0.7265625" style="289" customWidth="1"/>
    <col min="14" max="14" width="11.26953125" style="289" customWidth="1"/>
    <col min="15" max="15" width="0.7265625" style="289" customWidth="1"/>
    <col min="16" max="16" width="11" style="289" customWidth="1"/>
    <col min="17" max="17" width="0.7265625" style="289" customWidth="1"/>
    <col min="18" max="18" width="11" style="289" customWidth="1"/>
    <col min="19" max="19" width="0.7265625" style="289" customWidth="1"/>
    <col min="20" max="20" width="13.1796875" style="289" customWidth="1"/>
    <col min="21" max="21" width="0.7265625" style="289" customWidth="1"/>
    <col min="22" max="22" width="13.54296875" style="289" customWidth="1"/>
    <col min="23" max="23" width="0.7265625" style="289" customWidth="1"/>
    <col min="24" max="24" width="12.7265625" style="289" customWidth="1"/>
    <col min="25" max="25" width="0.7265625" style="289" customWidth="1"/>
    <col min="26" max="26" width="12.453125" style="289" customWidth="1"/>
    <col min="27" max="27" width="0.7265625" style="289" customWidth="1"/>
    <col min="28" max="28" width="11.54296875" style="289" customWidth="1"/>
    <col min="29" max="29" width="0.7265625" style="289" customWidth="1"/>
    <col min="30" max="30" width="12.453125" style="289" customWidth="1"/>
    <col min="31" max="31" width="7.7265625" style="290" customWidth="1"/>
    <col min="32" max="32" width="10.26953125" style="290" bestFit="1" customWidth="1"/>
    <col min="33" max="33" width="6" style="290" bestFit="1" customWidth="1"/>
    <col min="34" max="34" width="8.7265625" style="290" bestFit="1" customWidth="1"/>
    <col min="35" max="35" width="5.26953125" style="290" bestFit="1" customWidth="1"/>
    <col min="36" max="36" width="8.26953125" style="290"/>
    <col min="37" max="38" width="8.26953125" style="291"/>
    <col min="39" max="39" width="8.26953125" style="290"/>
    <col min="40" max="16384" width="8.26953125" style="289"/>
  </cols>
  <sheetData>
    <row r="1" spans="1:39" ht="18.75" customHeight="1">
      <c r="A1" s="288" t="s">
        <v>0</v>
      </c>
      <c r="B1" s="288"/>
      <c r="C1" s="288"/>
    </row>
    <row r="2" spans="1:39" ht="18.75" customHeight="1">
      <c r="A2" s="28" t="s">
        <v>134</v>
      </c>
      <c r="B2" s="292"/>
      <c r="C2" s="293"/>
    </row>
    <row r="3" spans="1:39" ht="18.75" customHeight="1">
      <c r="A3" s="293"/>
      <c r="B3" s="292"/>
      <c r="C3" s="292"/>
    </row>
    <row r="4" spans="1:39" ht="18.75" customHeight="1">
      <c r="A4" s="294"/>
      <c r="B4" s="294"/>
      <c r="C4" s="294"/>
      <c r="D4" s="295"/>
      <c r="E4" s="294"/>
      <c r="F4" s="441" t="s">
        <v>135</v>
      </c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</row>
    <row r="5" spans="1:39" ht="18.75" customHeight="1">
      <c r="D5" s="296"/>
      <c r="H5" s="296"/>
      <c r="J5" s="442" t="s">
        <v>75</v>
      </c>
      <c r="K5" s="442"/>
      <c r="L5" s="442"/>
      <c r="N5" s="296"/>
      <c r="P5" s="442" t="s">
        <v>136</v>
      </c>
      <c r="Q5" s="442"/>
      <c r="R5" s="442"/>
      <c r="S5" s="442"/>
      <c r="T5" s="442"/>
      <c r="U5" s="442"/>
      <c r="V5" s="442"/>
      <c r="W5" s="442"/>
      <c r="X5" s="442"/>
    </row>
    <row r="6" spans="1:39" s="298" customFormat="1" ht="18.75" customHeight="1">
      <c r="A6" s="297"/>
      <c r="B6" s="297"/>
      <c r="C6" s="297"/>
      <c r="D6" s="296"/>
      <c r="E6" s="297"/>
      <c r="F6" s="297"/>
      <c r="G6" s="297"/>
      <c r="H6" s="296"/>
      <c r="I6" s="297"/>
      <c r="J6" s="297"/>
      <c r="K6" s="297"/>
      <c r="L6" s="297"/>
      <c r="M6" s="297"/>
      <c r="N6" s="297"/>
      <c r="O6" s="297"/>
      <c r="P6" s="296"/>
      <c r="Q6" s="297"/>
      <c r="S6" s="297"/>
      <c r="T6" s="296" t="s">
        <v>137</v>
      </c>
      <c r="U6" s="297"/>
      <c r="V6" s="296" t="s">
        <v>138</v>
      </c>
      <c r="W6" s="297"/>
      <c r="X6" s="296"/>
      <c r="Y6" s="297"/>
      <c r="Z6" s="296" t="s">
        <v>63</v>
      </c>
      <c r="AA6" s="297"/>
      <c r="AB6" s="297"/>
      <c r="AC6" s="297"/>
      <c r="AD6" s="297"/>
      <c r="AE6" s="299"/>
      <c r="AF6" s="299"/>
      <c r="AG6" s="299"/>
      <c r="AH6" s="299"/>
      <c r="AI6" s="299"/>
      <c r="AJ6" s="299"/>
      <c r="AK6" s="300"/>
      <c r="AL6" s="300"/>
      <c r="AM6" s="299"/>
    </row>
    <row r="7" spans="1:39" s="302" customFormat="1" ht="18.75" customHeight="1">
      <c r="A7" s="296"/>
      <c r="B7" s="296"/>
      <c r="C7" s="296"/>
      <c r="D7" s="276"/>
      <c r="E7" s="296"/>
      <c r="F7" s="296" t="s">
        <v>139</v>
      </c>
      <c r="G7" s="296"/>
      <c r="H7" s="296" t="s">
        <v>140</v>
      </c>
      <c r="I7" s="296"/>
      <c r="J7" s="296"/>
      <c r="K7" s="296"/>
      <c r="L7" s="296"/>
      <c r="M7" s="301"/>
      <c r="N7" s="296" t="s">
        <v>141</v>
      </c>
      <c r="O7" s="301"/>
      <c r="P7" s="296"/>
      <c r="Q7" s="296"/>
      <c r="R7" s="296"/>
      <c r="S7" s="296"/>
      <c r="T7" s="296" t="s">
        <v>142</v>
      </c>
      <c r="U7" s="296"/>
      <c r="V7" s="296" t="s">
        <v>143</v>
      </c>
      <c r="W7" s="296"/>
      <c r="X7" s="296" t="s">
        <v>144</v>
      </c>
      <c r="Y7" s="296"/>
      <c r="Z7" s="296" t="s">
        <v>145</v>
      </c>
      <c r="AA7" s="296"/>
      <c r="AB7" s="296" t="s">
        <v>146</v>
      </c>
      <c r="AC7" s="296"/>
      <c r="AE7" s="303"/>
      <c r="AF7" s="303"/>
      <c r="AG7" s="303"/>
      <c r="AH7" s="303"/>
      <c r="AI7" s="303"/>
      <c r="AJ7" s="303"/>
      <c r="AK7" s="304"/>
      <c r="AL7" s="304"/>
      <c r="AM7" s="303"/>
    </row>
    <row r="8" spans="1:39" s="302" customFormat="1" ht="18.75" customHeight="1">
      <c r="A8" s="296"/>
      <c r="B8" s="296"/>
      <c r="C8" s="296"/>
      <c r="D8" s="276"/>
      <c r="E8" s="296"/>
      <c r="F8" s="296" t="s">
        <v>147</v>
      </c>
      <c r="G8" s="296"/>
      <c r="H8" s="296" t="s">
        <v>148</v>
      </c>
      <c r="I8" s="296"/>
      <c r="J8" s="296"/>
      <c r="K8" s="296"/>
      <c r="L8" s="305"/>
      <c r="M8" s="296"/>
      <c r="N8" s="296" t="s">
        <v>149</v>
      </c>
      <c r="O8" s="296"/>
      <c r="P8" s="296" t="s">
        <v>150</v>
      </c>
      <c r="Q8" s="296"/>
      <c r="R8" s="296" t="s">
        <v>151</v>
      </c>
      <c r="S8" s="296"/>
      <c r="T8" s="305" t="s">
        <v>152</v>
      </c>
      <c r="U8" s="296"/>
      <c r="V8" s="296" t="s">
        <v>153</v>
      </c>
      <c r="W8" s="296"/>
      <c r="X8" s="296" t="s">
        <v>154</v>
      </c>
      <c r="Y8" s="296"/>
      <c r="Z8" s="296" t="s">
        <v>155</v>
      </c>
      <c r="AA8" s="296"/>
      <c r="AB8" s="296" t="s">
        <v>156</v>
      </c>
      <c r="AC8" s="296"/>
      <c r="AD8" s="306" t="s">
        <v>157</v>
      </c>
      <c r="AE8" s="303"/>
      <c r="AF8" s="303"/>
      <c r="AG8" s="303"/>
      <c r="AH8" s="303"/>
      <c r="AI8" s="303"/>
      <c r="AJ8" s="303"/>
      <c r="AK8" s="304"/>
      <c r="AL8" s="304"/>
      <c r="AM8" s="303"/>
    </row>
    <row r="9" spans="1:39" s="302" customFormat="1" ht="18.75" customHeight="1">
      <c r="A9" s="296"/>
      <c r="B9" s="296"/>
      <c r="C9" s="296"/>
      <c r="D9" s="307"/>
      <c r="E9" s="296"/>
      <c r="F9" s="296" t="s">
        <v>158</v>
      </c>
      <c r="G9" s="296"/>
      <c r="H9" s="296" t="s">
        <v>159</v>
      </c>
      <c r="I9" s="296"/>
      <c r="J9" s="305" t="s">
        <v>160</v>
      </c>
      <c r="K9" s="296"/>
      <c r="L9" s="296" t="s">
        <v>78</v>
      </c>
      <c r="M9" s="296"/>
      <c r="N9" s="296" t="s">
        <v>161</v>
      </c>
      <c r="O9" s="296"/>
      <c r="P9" s="296" t="s">
        <v>162</v>
      </c>
      <c r="Q9" s="296"/>
      <c r="R9" s="296" t="s">
        <v>162</v>
      </c>
      <c r="S9" s="296"/>
      <c r="T9" s="296" t="s">
        <v>163</v>
      </c>
      <c r="U9" s="296"/>
      <c r="V9" s="305" t="s">
        <v>164</v>
      </c>
      <c r="W9" s="296"/>
      <c r="X9" s="296" t="s">
        <v>165</v>
      </c>
      <c r="Y9" s="296"/>
      <c r="Z9" s="296" t="s">
        <v>166</v>
      </c>
      <c r="AA9" s="296"/>
      <c r="AB9" s="296" t="s">
        <v>167</v>
      </c>
      <c r="AC9" s="296"/>
      <c r="AD9" s="142" t="s">
        <v>165</v>
      </c>
      <c r="AE9" s="303"/>
      <c r="AF9" s="303"/>
      <c r="AG9" s="303"/>
      <c r="AH9" s="303"/>
      <c r="AI9" s="303"/>
      <c r="AJ9" s="303"/>
      <c r="AK9" s="304"/>
      <c r="AL9" s="304"/>
      <c r="AM9" s="303"/>
    </row>
    <row r="10" spans="1:39" ht="18.75" customHeight="1">
      <c r="A10" s="297"/>
      <c r="B10" s="297"/>
      <c r="C10" s="297"/>
      <c r="E10" s="297"/>
      <c r="F10" s="443" t="s">
        <v>9</v>
      </c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</row>
    <row r="11" spans="1:39" ht="18.75" customHeight="1">
      <c r="A11" s="444" t="s">
        <v>256</v>
      </c>
      <c r="B11" s="444"/>
      <c r="C11" s="444"/>
      <c r="E11" s="297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</row>
    <row r="12" spans="1:39" ht="18.75" customHeight="1">
      <c r="A12" s="308" t="s">
        <v>168</v>
      </c>
      <c r="E12" s="296"/>
      <c r="F12" s="287">
        <v>5614552</v>
      </c>
      <c r="G12" s="287"/>
      <c r="H12" s="287">
        <v>60331434</v>
      </c>
      <c r="I12" s="287"/>
      <c r="J12" s="287">
        <v>9112061</v>
      </c>
      <c r="K12" s="287"/>
      <c r="L12" s="287">
        <v>102884583</v>
      </c>
      <c r="M12" s="287"/>
      <c r="N12" s="287">
        <v>14904758</v>
      </c>
      <c r="O12" s="287"/>
      <c r="P12" s="287">
        <v>-6494939</v>
      </c>
      <c r="Q12" s="287"/>
      <c r="R12" s="287">
        <v>4988026</v>
      </c>
      <c r="S12" s="287"/>
      <c r="T12" s="287">
        <v>-4115246</v>
      </c>
      <c r="U12" s="287"/>
      <c r="V12" s="287">
        <v>-1235562</v>
      </c>
      <c r="W12" s="287"/>
      <c r="X12" s="287">
        <v>-6857721</v>
      </c>
      <c r="Y12" s="287"/>
      <c r="Z12" s="287">
        <v>185989667</v>
      </c>
      <c r="AA12" s="287"/>
      <c r="AB12" s="287">
        <v>14895715</v>
      </c>
      <c r="AC12" s="287"/>
      <c r="AD12" s="287">
        <v>200885382</v>
      </c>
    </row>
    <row r="13" spans="1:39" s="290" customFormat="1" ht="18.75" customHeight="1">
      <c r="A13" s="309"/>
      <c r="D13" s="310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K13" s="291"/>
      <c r="AL13" s="291"/>
    </row>
    <row r="14" spans="1:39" ht="18.75" customHeight="1">
      <c r="A14" s="308" t="s">
        <v>169</v>
      </c>
      <c r="E14" s="296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</row>
    <row r="15" spans="1:39" ht="18.75" customHeight="1">
      <c r="A15" s="314" t="s">
        <v>170</v>
      </c>
      <c r="E15" s="296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</row>
    <row r="16" spans="1:39" ht="18.75" customHeight="1">
      <c r="A16" s="315" t="s">
        <v>172</v>
      </c>
      <c r="E16" s="296"/>
      <c r="F16" s="316">
        <v>0</v>
      </c>
      <c r="G16" s="317"/>
      <c r="H16" s="316">
        <v>0</v>
      </c>
      <c r="I16" s="317"/>
      <c r="J16" s="316">
        <v>0</v>
      </c>
      <c r="K16" s="317"/>
      <c r="L16" s="318">
        <v>-5053097</v>
      </c>
      <c r="M16" s="317"/>
      <c r="N16" s="316">
        <v>0</v>
      </c>
      <c r="O16" s="317"/>
      <c r="P16" s="316">
        <v>0</v>
      </c>
      <c r="Q16" s="317"/>
      <c r="R16" s="316">
        <v>0</v>
      </c>
      <c r="S16" s="317"/>
      <c r="T16" s="316">
        <v>0</v>
      </c>
      <c r="U16" s="317"/>
      <c r="V16" s="316">
        <v>0</v>
      </c>
      <c r="W16" s="317"/>
      <c r="X16" s="316">
        <f>SUM(P16:W16)</f>
        <v>0</v>
      </c>
      <c r="Y16" s="317"/>
      <c r="Z16" s="318">
        <f>SUM(F16:N16,X16)</f>
        <v>-5053097</v>
      </c>
      <c r="AA16" s="317"/>
      <c r="AB16" s="318">
        <v>-675541</v>
      </c>
      <c r="AC16" s="317"/>
      <c r="AD16" s="318">
        <f>SUM(Z16:AB16)</f>
        <v>-5728638</v>
      </c>
    </row>
    <row r="17" spans="1:39" ht="18.75" customHeight="1">
      <c r="A17" s="314" t="s">
        <v>173</v>
      </c>
      <c r="E17" s="296"/>
      <c r="F17" s="231">
        <f>SUM(F16:F16)</f>
        <v>0</v>
      </c>
      <c r="G17" s="319"/>
      <c r="H17" s="231">
        <f>SUM(H16:H16)</f>
        <v>0</v>
      </c>
      <c r="I17" s="319"/>
      <c r="J17" s="231">
        <f>SUM(J16:J16)</f>
        <v>0</v>
      </c>
      <c r="K17" s="319"/>
      <c r="L17" s="320">
        <f>SUM(L16:L16)</f>
        <v>-5053097</v>
      </c>
      <c r="M17" s="319"/>
      <c r="N17" s="231">
        <f>SUM(N16:N16)</f>
        <v>0</v>
      </c>
      <c r="O17" s="319"/>
      <c r="P17" s="231">
        <f>SUM(P16:P16)</f>
        <v>0</v>
      </c>
      <c r="Q17" s="319"/>
      <c r="R17" s="231">
        <f>SUM(R16:R16)</f>
        <v>0</v>
      </c>
      <c r="S17" s="319"/>
      <c r="T17" s="231">
        <f>SUM(T16:T16)</f>
        <v>0</v>
      </c>
      <c r="U17" s="319"/>
      <c r="V17" s="231">
        <f>SUM(V16:V16)</f>
        <v>0</v>
      </c>
      <c r="W17" s="319"/>
      <c r="X17" s="231">
        <f>SUM(X16:X16)</f>
        <v>0</v>
      </c>
      <c r="Y17" s="319"/>
      <c r="Z17" s="320">
        <f>SUM(Z16:Z16)</f>
        <v>-5053097</v>
      </c>
      <c r="AA17" s="319"/>
      <c r="AB17" s="320">
        <f>SUM(AB16:AB16)</f>
        <v>-675541</v>
      </c>
      <c r="AC17" s="319"/>
      <c r="AD17" s="320">
        <f>SUM(AD16:AD16)</f>
        <v>-5728638</v>
      </c>
    </row>
    <row r="18" spans="1:39" ht="18.75" customHeight="1">
      <c r="E18" s="296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</row>
    <row r="19" spans="1:39" ht="18.75" customHeight="1">
      <c r="A19" s="308" t="s">
        <v>174</v>
      </c>
      <c r="E19" s="296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</row>
    <row r="20" spans="1:39" ht="18.75" customHeight="1">
      <c r="C20" s="15" t="s">
        <v>175</v>
      </c>
      <c r="E20" s="296"/>
      <c r="F20" s="231">
        <f>F17</f>
        <v>0</v>
      </c>
      <c r="G20" s="319"/>
      <c r="H20" s="231">
        <f>H17</f>
        <v>0</v>
      </c>
      <c r="I20" s="319"/>
      <c r="J20" s="231">
        <f>J17</f>
        <v>0</v>
      </c>
      <c r="K20" s="319"/>
      <c r="L20" s="320">
        <f>L17</f>
        <v>-5053097</v>
      </c>
      <c r="M20" s="319"/>
      <c r="N20" s="231">
        <f>N17</f>
        <v>0</v>
      </c>
      <c r="O20" s="319"/>
      <c r="P20" s="231">
        <f>P17</f>
        <v>0</v>
      </c>
      <c r="Q20" s="319"/>
      <c r="R20" s="231">
        <f>R17</f>
        <v>0</v>
      </c>
      <c r="S20" s="319"/>
      <c r="T20" s="231">
        <f>T17</f>
        <v>0</v>
      </c>
      <c r="U20" s="319"/>
      <c r="V20" s="231">
        <f>V17</f>
        <v>0</v>
      </c>
      <c r="W20" s="319"/>
      <c r="X20" s="231">
        <f>X17</f>
        <v>0</v>
      </c>
      <c r="Y20" s="319"/>
      <c r="Z20" s="320">
        <f>Z17</f>
        <v>-5053097</v>
      </c>
      <c r="AA20" s="319"/>
      <c r="AB20" s="320">
        <f>AB17</f>
        <v>-675541</v>
      </c>
      <c r="AC20" s="319"/>
      <c r="AD20" s="320">
        <f>AD17</f>
        <v>-5728638</v>
      </c>
    </row>
    <row r="21" spans="1:39" ht="18.75" customHeight="1">
      <c r="E21" s="296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319"/>
      <c r="AB21" s="319"/>
      <c r="AC21" s="319"/>
      <c r="AD21" s="319"/>
    </row>
    <row r="22" spans="1:39" ht="18.75" customHeight="1">
      <c r="A22" s="308" t="s">
        <v>176</v>
      </c>
      <c r="E22" s="296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319"/>
      <c r="AB22" s="319"/>
      <c r="AC22" s="319"/>
      <c r="AD22" s="319"/>
    </row>
    <row r="23" spans="1:39" ht="18.75" customHeight="1">
      <c r="B23" s="289" t="s">
        <v>177</v>
      </c>
      <c r="E23" s="296"/>
      <c r="F23" s="317">
        <v>0</v>
      </c>
      <c r="G23" s="317"/>
      <c r="H23" s="317">
        <v>0</v>
      </c>
      <c r="I23" s="317"/>
      <c r="J23" s="317">
        <v>0</v>
      </c>
      <c r="K23" s="317"/>
      <c r="L23" s="317">
        <f>'PL5-8'!E123</f>
        <v>1629991</v>
      </c>
      <c r="M23" s="317"/>
      <c r="N23" s="317">
        <v>0</v>
      </c>
      <c r="O23" s="317"/>
      <c r="P23" s="317">
        <v>0</v>
      </c>
      <c r="Q23" s="317"/>
      <c r="R23" s="317">
        <v>0</v>
      </c>
      <c r="S23" s="317"/>
      <c r="T23" s="317">
        <v>0</v>
      </c>
      <c r="U23" s="317"/>
      <c r="V23" s="317">
        <v>0</v>
      </c>
      <c r="W23" s="317"/>
      <c r="X23" s="317">
        <f>SUM(P23:W23)</f>
        <v>0</v>
      </c>
      <c r="Y23" s="317"/>
      <c r="Z23" s="317">
        <f>SUM(F23:N23,X23)</f>
        <v>1629991</v>
      </c>
      <c r="AA23" s="317"/>
      <c r="AB23" s="317">
        <f>'PL5-8'!E124</f>
        <v>120092</v>
      </c>
      <c r="AC23" s="317"/>
      <c r="AD23" s="317">
        <f>SUM(Z23:AB23)</f>
        <v>1750083</v>
      </c>
      <c r="AF23" s="242"/>
      <c r="AG23" s="247"/>
      <c r="AH23" s="242"/>
      <c r="AI23" s="247"/>
      <c r="AJ23" s="242"/>
    </row>
    <row r="24" spans="1:39" ht="18.75" customHeight="1">
      <c r="B24" s="289" t="s">
        <v>178</v>
      </c>
      <c r="E24" s="296"/>
      <c r="F24" s="317">
        <v>0</v>
      </c>
      <c r="G24" s="317"/>
      <c r="H24" s="317">
        <v>0</v>
      </c>
      <c r="I24" s="317"/>
      <c r="J24" s="317">
        <v>0</v>
      </c>
      <c r="K24" s="317"/>
      <c r="L24" s="321">
        <v>377</v>
      </c>
      <c r="M24" s="319"/>
      <c r="N24" s="317">
        <v>0</v>
      </c>
      <c r="O24" s="319"/>
      <c r="P24" s="322">
        <v>9105932</v>
      </c>
      <c r="Q24" s="319"/>
      <c r="R24" s="321">
        <v>-1489206</v>
      </c>
      <c r="S24" s="317"/>
      <c r="T24" s="317">
        <v>0</v>
      </c>
      <c r="U24" s="317"/>
      <c r="V24" s="317">
        <v>0</v>
      </c>
      <c r="W24" s="317"/>
      <c r="X24" s="316">
        <f>SUM(P24:W24)</f>
        <v>7616726</v>
      </c>
      <c r="Y24" s="317"/>
      <c r="Z24" s="318">
        <f>SUM(F24:N24,X24)</f>
        <v>7617103</v>
      </c>
      <c r="AA24" s="317"/>
      <c r="AB24" s="316">
        <v>892118</v>
      </c>
      <c r="AC24" s="317"/>
      <c r="AD24" s="318">
        <f>SUM(Z24:AB24)</f>
        <v>8509221</v>
      </c>
      <c r="AF24" s="242"/>
      <c r="AG24" s="242"/>
      <c r="AH24" s="242"/>
      <c r="AI24" s="247"/>
      <c r="AJ24" s="242"/>
    </row>
    <row r="25" spans="1:39" ht="18.75" customHeight="1">
      <c r="A25" s="308" t="s">
        <v>132</v>
      </c>
      <c r="E25" s="296"/>
      <c r="F25" s="234">
        <f>SUM(F23:F24)</f>
        <v>0</v>
      </c>
      <c r="G25" s="319"/>
      <c r="H25" s="234">
        <f>SUM(H23:H24)</f>
        <v>0</v>
      </c>
      <c r="I25" s="319"/>
      <c r="J25" s="234">
        <f>SUM(J23:J24)</f>
        <v>0</v>
      </c>
      <c r="K25" s="319"/>
      <c r="L25" s="234">
        <f>SUM(L23:L24)</f>
        <v>1630368</v>
      </c>
      <c r="M25" s="319"/>
      <c r="N25" s="234">
        <f>SUM(N23:N24)</f>
        <v>0</v>
      </c>
      <c r="O25" s="319"/>
      <c r="P25" s="234">
        <f>SUM(P23:P24)</f>
        <v>9105932</v>
      </c>
      <c r="Q25" s="319"/>
      <c r="R25" s="323">
        <f>SUM(R23:R24)</f>
        <v>-1489206</v>
      </c>
      <c r="S25" s="319"/>
      <c r="T25" s="234">
        <f>SUM(T23:T24)</f>
        <v>0</v>
      </c>
      <c r="U25" s="319"/>
      <c r="V25" s="234">
        <f>SUM(V23:V24)</f>
        <v>0</v>
      </c>
      <c r="W25" s="319"/>
      <c r="X25" s="234">
        <f>SUM(X23:X24)</f>
        <v>7616726</v>
      </c>
      <c r="Y25" s="319"/>
      <c r="Z25" s="234">
        <f>SUM(Z23:Z24)</f>
        <v>9247094</v>
      </c>
      <c r="AA25" s="319"/>
      <c r="AB25" s="234">
        <f>SUM(AB23:AB24)</f>
        <v>1012210</v>
      </c>
      <c r="AC25" s="319"/>
      <c r="AD25" s="234">
        <f>SUM(AD23:AD24)</f>
        <v>10259304</v>
      </c>
      <c r="AF25" s="242"/>
      <c r="AG25" s="247"/>
      <c r="AH25" s="242"/>
      <c r="AI25" s="247"/>
      <c r="AJ25" s="242"/>
    </row>
    <row r="26" spans="1:39" s="324" customFormat="1" ht="18.649999999999999" customHeight="1">
      <c r="D26" s="325"/>
      <c r="E26" s="326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327"/>
      <c r="Q26" s="327"/>
      <c r="R26" s="327"/>
      <c r="S26" s="327"/>
      <c r="T26" s="327"/>
      <c r="U26" s="327"/>
      <c r="V26" s="327"/>
      <c r="W26" s="327"/>
      <c r="X26" s="49"/>
      <c r="Y26" s="327"/>
      <c r="Z26" s="49"/>
      <c r="AA26" s="327"/>
      <c r="AB26" s="49"/>
      <c r="AC26" s="49"/>
      <c r="AD26" s="49"/>
      <c r="AE26" s="242"/>
      <c r="AF26" s="242"/>
      <c r="AG26" s="242"/>
      <c r="AH26" s="242"/>
      <c r="AI26" s="242"/>
      <c r="AJ26" s="242"/>
      <c r="AM26" s="242"/>
    </row>
    <row r="27" spans="1:39" s="324" customFormat="1" ht="18.75" hidden="1" customHeight="1">
      <c r="A27" s="55" t="s">
        <v>179</v>
      </c>
      <c r="B27" s="241"/>
      <c r="C27" s="241"/>
      <c r="D27" s="325"/>
      <c r="E27" s="326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327"/>
      <c r="V27" s="327"/>
      <c r="W27" s="327"/>
      <c r="X27" s="49"/>
      <c r="Y27" s="327"/>
      <c r="Z27" s="317"/>
      <c r="AA27" s="327"/>
      <c r="AB27" s="49"/>
      <c r="AC27" s="49"/>
      <c r="AD27" s="49"/>
      <c r="AE27" s="242"/>
      <c r="AF27" s="242"/>
      <c r="AG27" s="242"/>
      <c r="AH27" s="242"/>
      <c r="AI27" s="242"/>
      <c r="AJ27" s="242"/>
      <c r="AM27" s="242"/>
    </row>
    <row r="28" spans="1:39" s="324" customFormat="1" ht="18.75" hidden="1" customHeight="1">
      <c r="A28" s="241"/>
      <c r="B28" s="289" t="s">
        <v>180</v>
      </c>
      <c r="C28" s="289"/>
      <c r="D28" s="325"/>
      <c r="E28" s="326"/>
      <c r="F28" s="317">
        <v>0</v>
      </c>
      <c r="G28" s="327"/>
      <c r="H28" s="317">
        <v>0</v>
      </c>
      <c r="I28" s="327"/>
      <c r="J28" s="317">
        <v>0</v>
      </c>
      <c r="K28" s="327"/>
      <c r="L28" s="317">
        <v>0</v>
      </c>
      <c r="M28" s="327"/>
      <c r="N28" s="317">
        <v>0</v>
      </c>
      <c r="O28" s="327"/>
      <c r="P28" s="317">
        <v>0</v>
      </c>
      <c r="Q28" s="327"/>
      <c r="R28" s="317">
        <v>0</v>
      </c>
      <c r="S28" s="327"/>
      <c r="T28" s="317">
        <v>0</v>
      </c>
      <c r="U28" s="327"/>
      <c r="V28" s="317">
        <v>0</v>
      </c>
      <c r="W28" s="327"/>
      <c r="X28" s="317">
        <f>SUM(P28:V28)</f>
        <v>0</v>
      </c>
      <c r="Y28" s="327"/>
      <c r="Z28" s="317">
        <f>SUM(F28:N28,X28)</f>
        <v>0</v>
      </c>
      <c r="AA28" s="327"/>
      <c r="AB28" s="317">
        <v>0</v>
      </c>
      <c r="AC28" s="49"/>
      <c r="AD28" s="5">
        <f>SUM(Z28:AB28)</f>
        <v>0</v>
      </c>
      <c r="AE28" s="242"/>
      <c r="AF28" s="242"/>
      <c r="AG28" s="242"/>
      <c r="AH28" s="242"/>
      <c r="AI28" s="242"/>
      <c r="AJ28" s="242"/>
      <c r="AM28" s="242"/>
    </row>
    <row r="29" spans="1:39" s="324" customFormat="1" ht="18.75" hidden="1" customHeight="1">
      <c r="A29" s="55" t="s">
        <v>181</v>
      </c>
      <c r="B29" s="289"/>
      <c r="C29" s="289"/>
      <c r="D29" s="325"/>
      <c r="E29" s="326"/>
      <c r="F29" s="317">
        <v>0</v>
      </c>
      <c r="G29" s="327"/>
      <c r="H29" s="317">
        <v>0</v>
      </c>
      <c r="I29" s="327"/>
      <c r="J29" s="317">
        <v>0</v>
      </c>
      <c r="K29" s="327"/>
      <c r="L29" s="317">
        <v>0</v>
      </c>
      <c r="M29" s="327"/>
      <c r="N29" s="5">
        <v>0</v>
      </c>
      <c r="O29" s="327"/>
      <c r="P29" s="317">
        <v>0</v>
      </c>
      <c r="Q29" s="327"/>
      <c r="R29" s="317">
        <v>0</v>
      </c>
      <c r="S29" s="317">
        <v>0</v>
      </c>
      <c r="T29" s="317">
        <v>0</v>
      </c>
      <c r="U29" s="327"/>
      <c r="V29" s="317">
        <v>0</v>
      </c>
      <c r="W29" s="327"/>
      <c r="X29" s="317">
        <f>SUM(P29:V29)</f>
        <v>0</v>
      </c>
      <c r="Y29" s="327"/>
      <c r="Z29" s="317">
        <f>SUM(F29:N29,X29)</f>
        <v>0</v>
      </c>
      <c r="AA29" s="327"/>
      <c r="AB29" s="317">
        <v>0</v>
      </c>
      <c r="AC29" s="49"/>
      <c r="AD29" s="317">
        <f>SUM(Z29:AB29)</f>
        <v>0</v>
      </c>
      <c r="AE29" s="242"/>
      <c r="AF29" s="242"/>
      <c r="AG29" s="242"/>
      <c r="AH29" s="242"/>
      <c r="AI29" s="242"/>
      <c r="AJ29" s="242"/>
      <c r="AM29" s="242"/>
    </row>
    <row r="30" spans="1:39" s="324" customFormat="1" ht="18.75" customHeight="1">
      <c r="A30" s="289" t="s">
        <v>182</v>
      </c>
      <c r="B30" s="289"/>
      <c r="C30" s="289"/>
      <c r="D30" s="325"/>
      <c r="E30" s="326"/>
      <c r="F30" s="317">
        <v>0</v>
      </c>
      <c r="G30" s="317"/>
      <c r="H30" s="317">
        <v>0</v>
      </c>
      <c r="I30" s="317"/>
      <c r="J30" s="317">
        <v>0</v>
      </c>
      <c r="K30" s="317"/>
      <c r="L30" s="328">
        <v>-560959</v>
      </c>
      <c r="M30" s="317"/>
      <c r="N30" s="317">
        <v>0</v>
      </c>
      <c r="O30" s="317"/>
      <c r="P30" s="317">
        <v>0</v>
      </c>
      <c r="Q30" s="317"/>
      <c r="R30" s="317">
        <v>0</v>
      </c>
      <c r="S30" s="317"/>
      <c r="T30" s="317">
        <v>0</v>
      </c>
      <c r="U30" s="317"/>
      <c r="V30" s="317">
        <v>0</v>
      </c>
      <c r="W30" s="317"/>
      <c r="X30" s="317">
        <f>SUM(P30:W30)</f>
        <v>0</v>
      </c>
      <c r="Y30" s="317"/>
      <c r="Z30" s="328">
        <f>SUM(F30:N30,X30)</f>
        <v>-560959</v>
      </c>
      <c r="AA30" s="317"/>
      <c r="AB30" s="317">
        <v>0</v>
      </c>
      <c r="AC30" s="5"/>
      <c r="AD30" s="328">
        <f>SUM(Z30:AB30)</f>
        <v>-560959</v>
      </c>
      <c r="AE30" s="242"/>
      <c r="AF30" s="242"/>
      <c r="AG30" s="242"/>
      <c r="AH30" s="242"/>
      <c r="AI30" s="242"/>
      <c r="AJ30" s="242"/>
      <c r="AM30" s="242"/>
    </row>
    <row r="31" spans="1:39" ht="18.75" customHeight="1">
      <c r="A31" s="289" t="s">
        <v>183</v>
      </c>
      <c r="E31" s="296"/>
      <c r="F31" s="316">
        <v>0</v>
      </c>
      <c r="G31" s="317"/>
      <c r="H31" s="316">
        <v>0</v>
      </c>
      <c r="I31" s="317"/>
      <c r="J31" s="316">
        <v>621074</v>
      </c>
      <c r="K31" s="317"/>
      <c r="L31" s="318">
        <v>-621074</v>
      </c>
      <c r="M31" s="317"/>
      <c r="N31" s="316">
        <v>0</v>
      </c>
      <c r="O31" s="317"/>
      <c r="P31" s="316">
        <v>0</v>
      </c>
      <c r="Q31" s="317"/>
      <c r="R31" s="316">
        <v>0</v>
      </c>
      <c r="S31" s="317"/>
      <c r="T31" s="316">
        <v>0</v>
      </c>
      <c r="U31" s="317"/>
      <c r="V31" s="316">
        <v>0</v>
      </c>
      <c r="W31" s="317"/>
      <c r="X31" s="316">
        <f>SUM(P31:W31)</f>
        <v>0</v>
      </c>
      <c r="Y31" s="317"/>
      <c r="Z31" s="316">
        <f>SUM(F31:N31,X31)</f>
        <v>0</v>
      </c>
      <c r="AA31" s="317"/>
      <c r="AB31" s="316">
        <v>0</v>
      </c>
      <c r="AC31" s="317"/>
      <c r="AD31" s="316">
        <f>SUM(Z31:AB31)</f>
        <v>0</v>
      </c>
    </row>
    <row r="32" spans="1:39" ht="18.649999999999999" customHeight="1">
      <c r="E32" s="296"/>
      <c r="F32" s="317"/>
      <c r="G32" s="317"/>
      <c r="H32" s="317"/>
      <c r="I32" s="317"/>
      <c r="J32" s="317"/>
      <c r="K32" s="317"/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7"/>
    </row>
    <row r="33" spans="1:39" ht="18.75" customHeight="1" thickBot="1">
      <c r="A33" s="308" t="s">
        <v>257</v>
      </c>
      <c r="E33" s="296"/>
      <c r="F33" s="329">
        <f>F12+F20+F25+SUM(F28:F31)</f>
        <v>5614552</v>
      </c>
      <c r="G33" s="319"/>
      <c r="H33" s="329">
        <f>H12+H20+H25+SUM(H28:H31)</f>
        <v>60331434</v>
      </c>
      <c r="I33" s="319"/>
      <c r="J33" s="329">
        <f>J12+J20+J25+SUM(J28:J31)</f>
        <v>9733135</v>
      </c>
      <c r="K33" s="319"/>
      <c r="L33" s="329">
        <f>L12+L20+L25+SUM(L28:L31)</f>
        <v>98279821</v>
      </c>
      <c r="M33" s="319"/>
      <c r="N33" s="329">
        <f>N12+N20+N25+SUM(N28:N31)</f>
        <v>14904758</v>
      </c>
      <c r="O33" s="319"/>
      <c r="P33" s="330">
        <f>P12+P20+P25+SUM(P28:P31)</f>
        <v>2610993</v>
      </c>
      <c r="Q33" s="319"/>
      <c r="R33" s="329">
        <f>R12+R20+R25+SUM(R28:R31)</f>
        <v>3498820</v>
      </c>
      <c r="S33" s="319"/>
      <c r="T33" s="330">
        <f>T12+T20+T25+SUM(T28:T31)</f>
        <v>-4115246</v>
      </c>
      <c r="U33" s="319"/>
      <c r="V33" s="330">
        <f>V12+V20+V25+SUM(V28:V31)</f>
        <v>-1235562</v>
      </c>
      <c r="W33" s="319"/>
      <c r="X33" s="330">
        <f>X12+X20+X25+SUM(X28:X31)</f>
        <v>759005</v>
      </c>
      <c r="Y33" s="319"/>
      <c r="Z33" s="329">
        <f>Z12+Z20+Z25+SUM(Z28:Z31)</f>
        <v>189622705</v>
      </c>
      <c r="AA33" s="319"/>
      <c r="AB33" s="329">
        <f>AB12+AB20+AB25+SUM(AB28:AB31)</f>
        <v>15232384</v>
      </c>
      <c r="AC33" s="319"/>
      <c r="AD33" s="329">
        <f>AD12+AD20+AD25+SUM(AD28:AD31)</f>
        <v>204855089</v>
      </c>
    </row>
    <row r="34" spans="1:39" s="290" customFormat="1" ht="18.75" hidden="1" customHeight="1" thickBot="1">
      <c r="D34" s="310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331"/>
      <c r="Y34" s="331"/>
      <c r="Z34" s="331"/>
      <c r="AA34" s="331"/>
      <c r="AB34" s="331"/>
      <c r="AC34" s="331"/>
      <c r="AD34" s="331"/>
      <c r="AK34" s="291"/>
      <c r="AL34" s="291"/>
    </row>
    <row r="35" spans="1:39" s="291" customFormat="1" ht="18.75" hidden="1" customHeight="1" thickTop="1">
      <c r="D35" s="332"/>
      <c r="F35" s="333"/>
      <c r="G35" s="333"/>
      <c r="H35" s="333"/>
      <c r="I35" s="333"/>
      <c r="J35" s="333"/>
      <c r="K35" s="333"/>
      <c r="L35" s="333"/>
      <c r="M35" s="333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4"/>
      <c r="Y35" s="333"/>
      <c r="Z35" s="334"/>
      <c r="AA35" s="333"/>
      <c r="AB35" s="334"/>
      <c r="AC35" s="334"/>
      <c r="AD35" s="334"/>
      <c r="AE35" s="290"/>
      <c r="AF35" s="290"/>
      <c r="AG35" s="290"/>
      <c r="AH35" s="290"/>
      <c r="AI35" s="290"/>
      <c r="AJ35" s="290"/>
      <c r="AM35" s="290"/>
    </row>
    <row r="36" spans="1:39" s="242" customFormat="1" ht="18.75" hidden="1" customHeight="1" thickTop="1">
      <c r="D36" s="335"/>
      <c r="AK36" s="324"/>
      <c r="AL36" s="324"/>
    </row>
    <row r="37" spans="1:39" s="242" customFormat="1" ht="18.75" hidden="1" customHeight="1" thickTop="1">
      <c r="D37" s="335"/>
      <c r="AK37" s="324"/>
      <c r="AL37" s="324"/>
    </row>
    <row r="38" spans="1:39" s="242" customFormat="1" ht="18.75" hidden="1" customHeight="1" thickTop="1">
      <c r="D38" s="335"/>
      <c r="F38" s="242">
        <f>F33-F36</f>
        <v>5614552</v>
      </c>
      <c r="H38" s="242">
        <f>H33-H36</f>
        <v>60331434</v>
      </c>
      <c r="J38" s="242">
        <f>J33-J36</f>
        <v>9733135</v>
      </c>
      <c r="L38" s="242">
        <f>L33-L36</f>
        <v>98279821</v>
      </c>
      <c r="N38" s="242">
        <f>N33-N36</f>
        <v>14904758</v>
      </c>
      <c r="P38" s="242">
        <f>P33-P36</f>
        <v>2610993</v>
      </c>
      <c r="R38" s="242">
        <f>R33-R36</f>
        <v>3498820</v>
      </c>
      <c r="T38" s="242">
        <f>T33-T36</f>
        <v>-4115246</v>
      </c>
      <c r="V38" s="242">
        <f>V33-V36</f>
        <v>-1235562</v>
      </c>
      <c r="X38" s="242">
        <f>X33-X36</f>
        <v>759005</v>
      </c>
      <c r="Z38" s="242">
        <f>Z33-Z36</f>
        <v>189622705</v>
      </c>
      <c r="AB38" s="242">
        <f>AB33-AB36</f>
        <v>15232384</v>
      </c>
      <c r="AD38" s="242">
        <f>AD33-AD36</f>
        <v>204855089</v>
      </c>
      <c r="AK38" s="324"/>
      <c r="AL38" s="324"/>
    </row>
    <row r="39" spans="1:39" s="242" customFormat="1" ht="18.75" customHeight="1" thickTop="1">
      <c r="D39" s="335"/>
    </row>
    <row r="40" spans="1:39" s="242" customFormat="1" ht="18.75" customHeight="1">
      <c r="D40" s="335"/>
    </row>
    <row r="41" spans="1:39" s="290" customFormat="1" ht="18.75" customHeight="1">
      <c r="D41" s="310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</row>
    <row r="42" spans="1:39" s="290" customFormat="1" ht="18.75" customHeight="1">
      <c r="D42" s="310"/>
    </row>
    <row r="43" spans="1:39" s="290" customFormat="1" ht="18.75" customHeight="1">
      <c r="D43" s="310"/>
    </row>
    <row r="44" spans="1:39" s="291" customFormat="1" ht="18.75" customHeight="1">
      <c r="D44" s="332"/>
      <c r="AE44" s="290"/>
      <c r="AF44" s="290"/>
      <c r="AG44" s="290"/>
      <c r="AH44" s="290"/>
      <c r="AI44" s="290"/>
      <c r="AJ44" s="290"/>
    </row>
    <row r="45" spans="1:39" s="291" customFormat="1" ht="18.75" customHeight="1">
      <c r="D45" s="332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90"/>
      <c r="AF45" s="290"/>
      <c r="AG45" s="290"/>
      <c r="AH45" s="290"/>
      <c r="AI45" s="290"/>
      <c r="AJ45" s="290"/>
    </row>
    <row r="55" spans="4:4" ht="18.75" customHeight="1">
      <c r="D55" s="289"/>
    </row>
    <row r="56" spans="4:4" ht="18.75" customHeight="1">
      <c r="D56" s="289"/>
    </row>
    <row r="57" spans="4:4" ht="18.75" customHeight="1">
      <c r="D57" s="289"/>
    </row>
    <row r="58" spans="4:4" ht="18.75" customHeight="1">
      <c r="D58" s="289"/>
    </row>
    <row r="59" spans="4:4" ht="18.75" customHeight="1">
      <c r="D59" s="289"/>
    </row>
    <row r="60" spans="4:4" ht="18.75" customHeight="1">
      <c r="D60" s="289"/>
    </row>
    <row r="61" spans="4:4" ht="18.75" customHeight="1">
      <c r="D61" s="289"/>
    </row>
    <row r="62" spans="4:4" ht="18.75" customHeight="1">
      <c r="D62" s="289"/>
    </row>
    <row r="63" spans="4:4" ht="18.75" customHeight="1">
      <c r="D63" s="289"/>
    </row>
    <row r="64" spans="4:4" ht="18.75" customHeight="1">
      <c r="D64" s="289"/>
    </row>
    <row r="65" spans="4:4" ht="18.75" customHeight="1">
      <c r="D65" s="289"/>
    </row>
    <row r="66" spans="4:4" ht="18.75" customHeight="1">
      <c r="D66" s="289"/>
    </row>
    <row r="67" spans="4:4" ht="18.75" customHeight="1">
      <c r="D67" s="289"/>
    </row>
    <row r="68" spans="4:4" ht="18.75" customHeight="1">
      <c r="D68" s="289"/>
    </row>
    <row r="69" spans="4:4" ht="18.75" customHeight="1">
      <c r="D69" s="289"/>
    </row>
    <row r="70" spans="4:4" ht="18.75" customHeight="1">
      <c r="D70" s="289"/>
    </row>
    <row r="71" spans="4:4" ht="18.75" customHeight="1">
      <c r="D71" s="289"/>
    </row>
    <row r="72" spans="4:4" ht="18.75" customHeight="1">
      <c r="D72" s="289"/>
    </row>
    <row r="73" spans="4:4" ht="18.75" customHeight="1">
      <c r="D73" s="289"/>
    </row>
    <row r="74" spans="4:4" ht="18.75" customHeight="1">
      <c r="D74" s="289"/>
    </row>
    <row r="75" spans="4:4" ht="18.75" customHeight="1">
      <c r="D75" s="289"/>
    </row>
    <row r="76" spans="4:4" ht="18.75" customHeight="1">
      <c r="D76" s="289"/>
    </row>
    <row r="77" spans="4:4" ht="18.75" customHeight="1">
      <c r="D77" s="289"/>
    </row>
    <row r="78" spans="4:4" ht="18.75" customHeight="1">
      <c r="D78" s="289"/>
    </row>
    <row r="79" spans="4:4" ht="18.75" customHeight="1">
      <c r="D79" s="289"/>
    </row>
    <row r="80" spans="4:4" ht="18.75" customHeight="1">
      <c r="D80" s="289"/>
    </row>
    <row r="81" spans="4:4" ht="18.75" customHeight="1">
      <c r="D81" s="289"/>
    </row>
    <row r="82" spans="4:4" ht="18.75" customHeight="1">
      <c r="D82" s="289"/>
    </row>
    <row r="83" spans="4:4" ht="18.75" customHeight="1">
      <c r="D83" s="289"/>
    </row>
    <row r="84" spans="4:4" ht="18.75" customHeight="1">
      <c r="D84" s="289"/>
    </row>
    <row r="85" spans="4:4" ht="18.75" customHeight="1">
      <c r="D85" s="289"/>
    </row>
    <row r="86" spans="4:4" ht="18.75" customHeight="1">
      <c r="D86" s="289"/>
    </row>
    <row r="87" spans="4:4" ht="18.75" customHeight="1">
      <c r="D87" s="289"/>
    </row>
    <row r="88" spans="4:4" ht="18.75" customHeight="1">
      <c r="D88" s="289"/>
    </row>
    <row r="89" spans="4:4" ht="18.75" customHeight="1">
      <c r="D89" s="289"/>
    </row>
    <row r="90" spans="4:4" ht="18.75" customHeight="1">
      <c r="D90" s="289"/>
    </row>
    <row r="91" spans="4:4" ht="18.75" customHeight="1">
      <c r="D91" s="289"/>
    </row>
    <row r="92" spans="4:4" ht="18.75" customHeight="1">
      <c r="D92" s="289"/>
    </row>
    <row r="93" spans="4:4" ht="18.75" customHeight="1">
      <c r="D93" s="289"/>
    </row>
    <row r="94" spans="4:4" ht="18.75" customHeight="1">
      <c r="D94" s="289"/>
    </row>
    <row r="95" spans="4:4" ht="18.75" customHeight="1">
      <c r="D95" s="289"/>
    </row>
    <row r="96" spans="4:4" ht="18.75" customHeight="1">
      <c r="D96" s="289"/>
    </row>
    <row r="97" spans="4:4" ht="18.75" customHeight="1">
      <c r="D97" s="289"/>
    </row>
    <row r="98" spans="4:4" ht="18.75" customHeight="1">
      <c r="D98" s="289"/>
    </row>
    <row r="99" spans="4:4" ht="18.75" customHeight="1">
      <c r="D99" s="289"/>
    </row>
    <row r="100" spans="4:4" ht="18.75" customHeight="1">
      <c r="D100" s="289"/>
    </row>
    <row r="101" spans="4:4" ht="18.75" customHeight="1">
      <c r="D101" s="289"/>
    </row>
    <row r="102" spans="4:4" ht="18.75" customHeight="1">
      <c r="D102" s="289"/>
    </row>
  </sheetData>
  <mergeCells count="5">
    <mergeCell ref="F4:AD4"/>
    <mergeCell ref="J5:L5"/>
    <mergeCell ref="P5:X5"/>
    <mergeCell ref="F10:AD10"/>
    <mergeCell ref="A11:C11"/>
  </mergeCells>
  <pageMargins left="0.8" right="0.8" top="0.48" bottom="0.5" header="0.5" footer="0.5"/>
  <pageSetup paperSize="9" scale="60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N45"/>
  <sheetViews>
    <sheetView view="pageBreakPreview" topLeftCell="H25" zoomScaleNormal="70" zoomScaleSheetLayoutView="100" workbookViewId="0">
      <selection activeCell="Q39" sqref="Q39"/>
    </sheetView>
  </sheetViews>
  <sheetFormatPr defaultColWidth="8.26953125" defaultRowHeight="18.75" customHeight="1"/>
  <cols>
    <col min="1" max="2" width="0.7265625" style="27" customWidth="1"/>
    <col min="3" max="3" width="44.453125" style="27" customWidth="1"/>
    <col min="4" max="4" width="5.7265625" style="26" bestFit="1" customWidth="1"/>
    <col min="5" max="5" width="0.7265625" style="27" customWidth="1"/>
    <col min="6" max="6" width="10.7265625" style="27" customWidth="1"/>
    <col min="7" max="7" width="0.7265625" style="27" customWidth="1"/>
    <col min="8" max="8" width="13.54296875" style="27" customWidth="1"/>
    <col min="9" max="9" width="0.7265625" style="27" customWidth="1"/>
    <col min="10" max="10" width="11.26953125" style="27" customWidth="1"/>
    <col min="11" max="11" width="0.7265625" style="27" customWidth="1"/>
    <col min="12" max="12" width="12.81640625" style="27" customWidth="1"/>
    <col min="13" max="13" width="0.7265625" style="27" customWidth="1"/>
    <col min="14" max="14" width="11.26953125" style="27" customWidth="1"/>
    <col min="15" max="15" width="0.7265625" style="27" customWidth="1"/>
    <col min="16" max="16" width="12.1796875" style="27" bestFit="1" customWidth="1"/>
    <col min="17" max="17" width="0.7265625" style="27" customWidth="1"/>
    <col min="18" max="18" width="10.26953125" style="27" customWidth="1"/>
    <col min="19" max="19" width="0.7265625" style="27" customWidth="1"/>
    <col min="20" max="20" width="13.1796875" style="27" customWidth="1"/>
    <col min="21" max="21" width="0.7265625" style="27" customWidth="1"/>
    <col min="22" max="22" width="13.54296875" style="27" customWidth="1"/>
    <col min="23" max="23" width="0.7265625" style="27" customWidth="1"/>
    <col min="24" max="24" width="12.7265625" style="27" customWidth="1"/>
    <col min="25" max="25" width="0.7265625" style="27" customWidth="1"/>
    <col min="26" max="26" width="12.453125" style="27" customWidth="1"/>
    <col min="27" max="27" width="0.7265625" style="27" customWidth="1"/>
    <col min="28" max="28" width="11.54296875" style="27" customWidth="1"/>
    <col min="29" max="29" width="0.7265625" style="27" customWidth="1"/>
    <col min="30" max="30" width="12.453125" style="27" customWidth="1"/>
    <col min="31" max="31" width="8.26953125" style="43"/>
    <col min="32" max="32" width="13.7265625" style="9" bestFit="1" customWidth="1"/>
    <col min="33" max="33" width="12.26953125" style="9" customWidth="1"/>
    <col min="34" max="34" width="12.7265625" style="9" bestFit="1" customWidth="1"/>
    <col min="35" max="35" width="15.54296875" style="9" customWidth="1"/>
    <col min="36" max="36" width="13.54296875" style="9" customWidth="1"/>
    <col min="37" max="37" width="8.81640625" style="43" bestFit="1" customWidth="1"/>
    <col min="38" max="40" width="8.26953125" style="43"/>
    <col min="41" max="16384" width="8.26953125" style="27"/>
  </cols>
  <sheetData>
    <row r="1" spans="1:40" ht="18.75" customHeight="1">
      <c r="A1" s="2" t="s">
        <v>0</v>
      </c>
      <c r="B1" s="2"/>
      <c r="C1" s="2"/>
    </row>
    <row r="2" spans="1:40" ht="18.75" customHeight="1">
      <c r="A2" s="28" t="s">
        <v>134</v>
      </c>
      <c r="B2" s="29"/>
      <c r="C2" s="30"/>
    </row>
    <row r="3" spans="1:40" ht="18.75" customHeight="1">
      <c r="A3" s="30"/>
      <c r="B3" s="29"/>
      <c r="C3" s="29"/>
    </row>
    <row r="4" spans="1:40" ht="18.75" customHeight="1">
      <c r="A4" s="31"/>
      <c r="B4" s="31"/>
      <c r="C4" s="31"/>
      <c r="D4" s="32"/>
      <c r="E4" s="31"/>
      <c r="F4" s="445" t="s">
        <v>135</v>
      </c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</row>
    <row r="5" spans="1:40" ht="18.75" customHeight="1">
      <c r="D5" s="33"/>
      <c r="H5" s="33"/>
      <c r="J5" s="446" t="s">
        <v>75</v>
      </c>
      <c r="K5" s="446"/>
      <c r="L5" s="446"/>
      <c r="N5" s="33"/>
      <c r="P5" s="446" t="s">
        <v>136</v>
      </c>
      <c r="Q5" s="446"/>
      <c r="R5" s="446"/>
      <c r="S5" s="446"/>
      <c r="T5" s="446"/>
      <c r="U5" s="446"/>
      <c r="V5" s="446"/>
      <c r="W5" s="446"/>
      <c r="X5" s="446"/>
    </row>
    <row r="6" spans="1:40" s="35" customFormat="1" ht="18.75" customHeight="1">
      <c r="A6" s="34"/>
      <c r="B6" s="34"/>
      <c r="C6" s="34"/>
      <c r="D6" s="33"/>
      <c r="E6" s="34"/>
      <c r="F6" s="34"/>
      <c r="G6" s="34"/>
      <c r="H6" s="33"/>
      <c r="I6" s="34"/>
      <c r="J6" s="34"/>
      <c r="K6" s="34"/>
      <c r="L6" s="34"/>
      <c r="M6" s="34"/>
      <c r="N6" s="34"/>
      <c r="O6" s="34"/>
      <c r="P6" s="34"/>
      <c r="Q6" s="34"/>
      <c r="R6" s="33"/>
      <c r="S6" s="34"/>
      <c r="T6" s="33" t="s">
        <v>137</v>
      </c>
      <c r="U6" s="34"/>
      <c r="V6" s="33" t="s">
        <v>138</v>
      </c>
      <c r="W6" s="34"/>
      <c r="X6" s="33"/>
      <c r="Y6" s="34"/>
      <c r="Z6" s="33" t="s">
        <v>63</v>
      </c>
      <c r="AA6" s="34"/>
      <c r="AB6" s="34"/>
      <c r="AC6" s="34"/>
      <c r="AD6" s="34"/>
      <c r="AE6" s="235"/>
      <c r="AF6" s="399"/>
      <c r="AG6" s="399"/>
      <c r="AH6" s="399"/>
      <c r="AI6" s="399"/>
      <c r="AJ6" s="399"/>
      <c r="AK6" s="235"/>
      <c r="AL6" s="235"/>
      <c r="AM6" s="235"/>
      <c r="AN6" s="235"/>
    </row>
    <row r="7" spans="1:40" s="37" customFormat="1" ht="18.75" customHeight="1">
      <c r="A7" s="33"/>
      <c r="B7" s="33"/>
      <c r="C7" s="33"/>
      <c r="D7" s="26"/>
      <c r="E7" s="33"/>
      <c r="F7" s="33" t="s">
        <v>139</v>
      </c>
      <c r="G7" s="33"/>
      <c r="H7" s="33" t="s">
        <v>140</v>
      </c>
      <c r="I7" s="33"/>
      <c r="J7" s="33"/>
      <c r="K7" s="33"/>
      <c r="L7" s="33"/>
      <c r="M7" s="36"/>
      <c r="N7" s="33" t="s">
        <v>141</v>
      </c>
      <c r="O7" s="36"/>
      <c r="P7" s="33"/>
      <c r="Q7" s="33"/>
      <c r="R7" s="33"/>
      <c r="S7" s="33"/>
      <c r="T7" s="33" t="s">
        <v>142</v>
      </c>
      <c r="U7" s="33"/>
      <c r="V7" s="33" t="s">
        <v>143</v>
      </c>
      <c r="W7" s="33"/>
      <c r="X7" s="33" t="s">
        <v>144</v>
      </c>
      <c r="Y7" s="33"/>
      <c r="Z7" s="33" t="s">
        <v>145</v>
      </c>
      <c r="AA7" s="33"/>
      <c r="AB7" s="33" t="s">
        <v>146</v>
      </c>
      <c r="AC7" s="33"/>
      <c r="AE7" s="236"/>
      <c r="AF7" s="400"/>
      <c r="AG7" s="400"/>
      <c r="AH7" s="400"/>
      <c r="AI7" s="400"/>
      <c r="AJ7" s="400"/>
      <c r="AK7" s="236"/>
      <c r="AL7" s="236"/>
      <c r="AM7" s="236"/>
      <c r="AN7" s="236"/>
    </row>
    <row r="8" spans="1:40" s="37" customFormat="1" ht="18.75" customHeight="1">
      <c r="A8" s="33"/>
      <c r="B8" s="33"/>
      <c r="C8" s="33"/>
      <c r="D8" s="26"/>
      <c r="E8" s="33"/>
      <c r="F8" s="33" t="s">
        <v>147</v>
      </c>
      <c r="G8" s="33"/>
      <c r="H8" s="33" t="s">
        <v>148</v>
      </c>
      <c r="I8" s="33"/>
      <c r="J8" s="33"/>
      <c r="K8" s="33"/>
      <c r="L8" s="38"/>
      <c r="M8" s="33"/>
      <c r="N8" s="33" t="s">
        <v>149</v>
      </c>
      <c r="O8" s="33"/>
      <c r="P8" s="33" t="s">
        <v>150</v>
      </c>
      <c r="Q8" s="33"/>
      <c r="R8" s="33" t="s">
        <v>151</v>
      </c>
      <c r="S8" s="33"/>
      <c r="T8" s="38" t="s">
        <v>152</v>
      </c>
      <c r="U8" s="33"/>
      <c r="V8" s="33" t="s">
        <v>153</v>
      </c>
      <c r="W8" s="33"/>
      <c r="X8" s="33" t="s">
        <v>154</v>
      </c>
      <c r="Y8" s="33"/>
      <c r="Z8" s="33" t="s">
        <v>155</v>
      </c>
      <c r="AA8" s="33"/>
      <c r="AB8" s="33" t="s">
        <v>156</v>
      </c>
      <c r="AC8" s="33"/>
      <c r="AD8" s="141" t="s">
        <v>157</v>
      </c>
      <c r="AE8" s="236"/>
      <c r="AF8" s="400"/>
      <c r="AG8" s="400"/>
      <c r="AH8" s="400"/>
      <c r="AI8" s="400"/>
      <c r="AJ8" s="400"/>
      <c r="AK8" s="236"/>
      <c r="AL8" s="236"/>
      <c r="AM8" s="236"/>
      <c r="AN8" s="236"/>
    </row>
    <row r="9" spans="1:40" s="37" customFormat="1" ht="18.75" customHeight="1">
      <c r="A9" s="33"/>
      <c r="B9" s="33"/>
      <c r="C9" s="33"/>
      <c r="D9" s="39" t="s">
        <v>7</v>
      </c>
      <c r="E9" s="33"/>
      <c r="F9" s="33" t="s">
        <v>158</v>
      </c>
      <c r="G9" s="33"/>
      <c r="H9" s="33" t="s">
        <v>159</v>
      </c>
      <c r="I9" s="33"/>
      <c r="J9" s="38" t="s">
        <v>160</v>
      </c>
      <c r="K9" s="33"/>
      <c r="L9" s="33" t="s">
        <v>78</v>
      </c>
      <c r="M9" s="33"/>
      <c r="N9" s="33" t="s">
        <v>161</v>
      </c>
      <c r="O9" s="33"/>
      <c r="P9" s="33" t="s">
        <v>162</v>
      </c>
      <c r="Q9" s="33"/>
      <c r="R9" s="33" t="s">
        <v>162</v>
      </c>
      <c r="S9" s="33"/>
      <c r="T9" s="33" t="s">
        <v>163</v>
      </c>
      <c r="U9" s="33"/>
      <c r="V9" s="38" t="s">
        <v>164</v>
      </c>
      <c r="W9" s="33"/>
      <c r="X9" s="33" t="s">
        <v>165</v>
      </c>
      <c r="Y9" s="33"/>
      <c r="Z9" s="33" t="s">
        <v>166</v>
      </c>
      <c r="AA9" s="33"/>
      <c r="AB9" s="33" t="s">
        <v>167</v>
      </c>
      <c r="AC9" s="33"/>
      <c r="AD9" s="142" t="s">
        <v>165</v>
      </c>
      <c r="AE9" s="236"/>
      <c r="AF9" s="400"/>
      <c r="AG9" s="400"/>
      <c r="AH9" s="400"/>
      <c r="AI9" s="400"/>
      <c r="AJ9" s="400"/>
      <c r="AK9" s="236"/>
      <c r="AL9" s="236"/>
      <c r="AM9" s="236"/>
      <c r="AN9" s="236"/>
    </row>
    <row r="10" spans="1:40" ht="18.75" customHeight="1">
      <c r="A10" s="34"/>
      <c r="B10" s="34"/>
      <c r="C10" s="34"/>
      <c r="E10" s="34"/>
      <c r="F10" s="447" t="s">
        <v>9</v>
      </c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</row>
    <row r="11" spans="1:40" ht="18.75" customHeight="1">
      <c r="A11" s="448" t="s">
        <v>258</v>
      </c>
      <c r="B11" s="448"/>
      <c r="C11" s="448"/>
      <c r="E11" s="34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40" ht="18.75" customHeight="1">
      <c r="A12" s="40" t="s">
        <v>184</v>
      </c>
      <c r="E12" s="33"/>
      <c r="F12" s="41">
        <v>5614552</v>
      </c>
      <c r="G12" s="41"/>
      <c r="H12" s="41">
        <v>60331434</v>
      </c>
      <c r="I12" s="41"/>
      <c r="J12" s="41">
        <v>10041251</v>
      </c>
      <c r="K12" s="41"/>
      <c r="L12" s="41">
        <v>83713709</v>
      </c>
      <c r="M12" s="41"/>
      <c r="N12" s="41">
        <v>14904758</v>
      </c>
      <c r="O12" s="41"/>
      <c r="P12" s="41">
        <v>-7228271</v>
      </c>
      <c r="Q12" s="41"/>
      <c r="R12" s="41">
        <v>2335669</v>
      </c>
      <c r="S12" s="41"/>
      <c r="T12" s="41">
        <v>-4115246</v>
      </c>
      <c r="U12" s="41"/>
      <c r="V12" s="41">
        <v>-1235562</v>
      </c>
      <c r="W12" s="41"/>
      <c r="X12" s="41">
        <f>SUM(P12:V12)</f>
        <v>-10243410</v>
      </c>
      <c r="Y12" s="41"/>
      <c r="Z12" s="41">
        <f>SUM(F12:O12,X12)</f>
        <v>164362294</v>
      </c>
      <c r="AA12" s="41"/>
      <c r="AB12" s="41">
        <v>13705627</v>
      </c>
      <c r="AC12" s="41"/>
      <c r="AD12" s="41">
        <f>+Z12+AB12</f>
        <v>178067921</v>
      </c>
      <c r="AK12" s="401"/>
    </row>
    <row r="13" spans="1:40" s="43" customFormat="1" ht="18.75" customHeight="1">
      <c r="A13" s="42"/>
      <c r="D13" s="44"/>
      <c r="E13" s="45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F13" s="9"/>
      <c r="AG13" s="9"/>
      <c r="AH13" s="9"/>
      <c r="AI13" s="9"/>
      <c r="AJ13" s="9"/>
      <c r="AK13" s="401"/>
    </row>
    <row r="14" spans="1:40" ht="18.75" customHeight="1">
      <c r="A14" s="40" t="s">
        <v>169</v>
      </c>
      <c r="E14" s="33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K14" s="401"/>
    </row>
    <row r="15" spans="1:40" ht="18.75" customHeight="1">
      <c r="A15" s="47" t="s">
        <v>170</v>
      </c>
      <c r="E15" s="33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K15" s="401"/>
    </row>
    <row r="16" spans="1:40" ht="18.75" customHeight="1">
      <c r="A16" s="48" t="s">
        <v>172</v>
      </c>
      <c r="D16" s="26">
        <v>12</v>
      </c>
      <c r="E16" s="33"/>
      <c r="F16" s="227">
        <v>0</v>
      </c>
      <c r="G16" s="221"/>
      <c r="H16" s="227">
        <v>0</v>
      </c>
      <c r="I16" s="221"/>
      <c r="J16" s="227">
        <v>0</v>
      </c>
      <c r="K16" s="221"/>
      <c r="L16" s="8">
        <v>-2947640</v>
      </c>
      <c r="M16" s="221"/>
      <c r="N16" s="227">
        <v>0</v>
      </c>
      <c r="O16" s="221"/>
      <c r="P16" s="227">
        <v>0</v>
      </c>
      <c r="Q16" s="221"/>
      <c r="R16" s="227">
        <v>0</v>
      </c>
      <c r="S16" s="221"/>
      <c r="T16" s="227">
        <v>0</v>
      </c>
      <c r="U16" s="221"/>
      <c r="V16" s="227">
        <v>0</v>
      </c>
      <c r="W16" s="221"/>
      <c r="X16" s="227">
        <f>SUM(P16:V16)</f>
        <v>0</v>
      </c>
      <c r="Y16" s="221"/>
      <c r="Z16" s="8">
        <f>SUM(F16:N16,X16)</f>
        <v>-2947640</v>
      </c>
      <c r="AA16" s="6"/>
      <c r="AB16" s="8">
        <v>-230565</v>
      </c>
      <c r="AC16" s="6"/>
      <c r="AD16" s="8">
        <f>SUM(Z16:AC16)</f>
        <v>-3178205</v>
      </c>
      <c r="AK16" s="401"/>
    </row>
    <row r="17" spans="1:40" ht="18.75" customHeight="1">
      <c r="A17" s="47" t="s">
        <v>173</v>
      </c>
      <c r="E17" s="33"/>
      <c r="F17" s="228">
        <f>SUM(F16:F16)</f>
        <v>0</v>
      </c>
      <c r="G17" s="229"/>
      <c r="H17" s="228">
        <f>SUM(H16:H16)</f>
        <v>0</v>
      </c>
      <c r="I17" s="229"/>
      <c r="J17" s="228">
        <f>SUM(J16:J16)</f>
        <v>0</v>
      </c>
      <c r="K17" s="229"/>
      <c r="L17" s="7">
        <f>SUM(L16:L16)</f>
        <v>-2947640</v>
      </c>
      <c r="M17" s="229"/>
      <c r="N17" s="228">
        <f>SUM(N16:N16)</f>
        <v>0</v>
      </c>
      <c r="O17" s="229"/>
      <c r="P17" s="228">
        <f>SUM(P16:P16)</f>
        <v>0</v>
      </c>
      <c r="Q17" s="229"/>
      <c r="R17" s="228">
        <f>SUM(R16:R16)</f>
        <v>0</v>
      </c>
      <c r="S17" s="229"/>
      <c r="T17" s="228">
        <f>SUM(T16:T16)</f>
        <v>0</v>
      </c>
      <c r="U17" s="229"/>
      <c r="V17" s="228">
        <f>SUM(V16:V16)</f>
        <v>0</v>
      </c>
      <c r="W17" s="229"/>
      <c r="X17" s="228">
        <f>SUM(X16:X16)</f>
        <v>0</v>
      </c>
      <c r="Y17" s="229"/>
      <c r="Z17" s="7">
        <f>SUM(Z16:Z16)</f>
        <v>-2947640</v>
      </c>
      <c r="AA17" s="41"/>
      <c r="AB17" s="7">
        <f>SUM(AB16:AB16)</f>
        <v>-230565</v>
      </c>
      <c r="AC17" s="41"/>
      <c r="AD17" s="7">
        <f>SUM(AD16:AD16)</f>
        <v>-3178205</v>
      </c>
      <c r="AK17" s="401"/>
    </row>
    <row r="18" spans="1:40" ht="18.75" customHeight="1">
      <c r="E18" s="33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41"/>
      <c r="AB18" s="41"/>
      <c r="AC18" s="41"/>
      <c r="AD18" s="41"/>
      <c r="AK18" s="401"/>
    </row>
    <row r="19" spans="1:40" ht="18.75" customHeight="1">
      <c r="A19" s="308" t="s">
        <v>174</v>
      </c>
      <c r="E19" s="33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41"/>
      <c r="AB19" s="41"/>
      <c r="AC19" s="41"/>
      <c r="AD19" s="41"/>
      <c r="AK19" s="401"/>
    </row>
    <row r="20" spans="1:40" ht="18.75" customHeight="1">
      <c r="A20" s="15" t="s">
        <v>185</v>
      </c>
      <c r="E20" s="33"/>
      <c r="F20" s="231">
        <f>F17</f>
        <v>0</v>
      </c>
      <c r="G20" s="232"/>
      <c r="H20" s="231">
        <f>H17</f>
        <v>0</v>
      </c>
      <c r="I20" s="232"/>
      <c r="J20" s="231">
        <f>J17</f>
        <v>0</v>
      </c>
      <c r="K20" s="232"/>
      <c r="L20" s="7">
        <f>L17</f>
        <v>-2947640</v>
      </c>
      <c r="M20" s="232"/>
      <c r="N20" s="231">
        <f>N17</f>
        <v>0</v>
      </c>
      <c r="O20" s="232"/>
      <c r="P20" s="231">
        <f>P17</f>
        <v>0</v>
      </c>
      <c r="Q20" s="232"/>
      <c r="R20" s="231">
        <f>R17</f>
        <v>0</v>
      </c>
      <c r="S20" s="232"/>
      <c r="T20" s="231">
        <f>T17</f>
        <v>0</v>
      </c>
      <c r="U20" s="232"/>
      <c r="V20" s="231">
        <f>V17</f>
        <v>0</v>
      </c>
      <c r="W20" s="232"/>
      <c r="X20" s="231">
        <f>X17</f>
        <v>0</v>
      </c>
      <c r="Y20" s="232"/>
      <c r="Z20" s="7">
        <f>Z17</f>
        <v>-2947640</v>
      </c>
      <c r="AA20" s="41"/>
      <c r="AB20" s="7">
        <f>AB17</f>
        <v>-230565</v>
      </c>
      <c r="AC20" s="41"/>
      <c r="AD20" s="7">
        <f>AD17</f>
        <v>-3178205</v>
      </c>
      <c r="AK20" s="401"/>
    </row>
    <row r="21" spans="1:40" ht="18.75" customHeight="1">
      <c r="E21" s="33"/>
      <c r="F21" s="229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K21" s="401"/>
    </row>
    <row r="22" spans="1:40" ht="18.75" customHeight="1">
      <c r="A22" s="40" t="s">
        <v>176</v>
      </c>
      <c r="E22" s="33"/>
      <c r="F22" s="229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K22" s="401"/>
    </row>
    <row r="23" spans="1:40" ht="18.75" customHeight="1">
      <c r="B23" s="27" t="s">
        <v>186</v>
      </c>
      <c r="E23" s="33"/>
      <c r="F23" s="221">
        <v>0</v>
      </c>
      <c r="G23" s="6"/>
      <c r="H23" s="221">
        <v>0</v>
      </c>
      <c r="I23" s="6"/>
      <c r="J23" s="221">
        <v>0</v>
      </c>
      <c r="K23" s="6"/>
      <c r="L23" s="6">
        <f>'PL5-8'!C123</f>
        <v>-20357820</v>
      </c>
      <c r="M23" s="6"/>
      <c r="N23" s="221">
        <v>0</v>
      </c>
      <c r="O23" s="6"/>
      <c r="P23" s="6">
        <v>0</v>
      </c>
      <c r="Q23" s="6"/>
      <c r="R23" s="6">
        <v>0</v>
      </c>
      <c r="S23" s="6"/>
      <c r="T23" s="221">
        <v>0</v>
      </c>
      <c r="U23" s="6"/>
      <c r="V23" s="221">
        <v>0</v>
      </c>
      <c r="W23" s="6"/>
      <c r="X23" s="6">
        <f>SUM(P23:V23)</f>
        <v>0</v>
      </c>
      <c r="Y23" s="6"/>
      <c r="Z23" s="6">
        <f>SUM(F23:N23,X23)</f>
        <v>-20357820</v>
      </c>
      <c r="AA23" s="6"/>
      <c r="AB23" s="6">
        <f>'PL5-8'!C124</f>
        <v>136305</v>
      </c>
      <c r="AC23" s="6"/>
      <c r="AD23" s="6">
        <f>SUM(Z23:AC23)</f>
        <v>-20221515</v>
      </c>
      <c r="AK23" s="9"/>
      <c r="AM23" s="27"/>
    </row>
    <row r="24" spans="1:40" ht="18.75" customHeight="1">
      <c r="B24" s="27" t="s">
        <v>187</v>
      </c>
      <c r="E24" s="33"/>
      <c r="F24" s="227">
        <v>0</v>
      </c>
      <c r="G24" s="6"/>
      <c r="H24" s="227">
        <v>0</v>
      </c>
      <c r="I24" s="6"/>
      <c r="J24" s="227">
        <v>0</v>
      </c>
      <c r="K24" s="6"/>
      <c r="L24" s="224">
        <v>330608</v>
      </c>
      <c r="M24" s="225"/>
      <c r="N24" s="227">
        <v>0</v>
      </c>
      <c r="O24" s="225"/>
      <c r="P24" s="224">
        <v>-15446790</v>
      </c>
      <c r="Q24" s="225"/>
      <c r="R24" s="224">
        <v>-813309</v>
      </c>
      <c r="S24" s="6"/>
      <c r="T24" s="227">
        <v>0</v>
      </c>
      <c r="U24" s="6"/>
      <c r="V24" s="227">
        <v>0</v>
      </c>
      <c r="W24" s="6"/>
      <c r="X24" s="8">
        <f>SUM(P24:V24)</f>
        <v>-16260099</v>
      </c>
      <c r="Y24" s="6"/>
      <c r="Z24" s="8">
        <f>SUM(F24:N24,X24)</f>
        <v>-15929491</v>
      </c>
      <c r="AA24" s="6"/>
      <c r="AB24" s="224">
        <v>-1162436</v>
      </c>
      <c r="AC24" s="6"/>
      <c r="AD24" s="8">
        <f>SUM(Z24:AC24)</f>
        <v>-17091927</v>
      </c>
      <c r="AK24" s="9"/>
      <c r="AM24" s="27"/>
    </row>
    <row r="25" spans="1:40" ht="18.75" customHeight="1">
      <c r="A25" s="40" t="s">
        <v>132</v>
      </c>
      <c r="E25" s="33"/>
      <c r="F25" s="230">
        <f>SUM(F23:F24)</f>
        <v>0</v>
      </c>
      <c r="G25" s="41"/>
      <c r="H25" s="223">
        <f>SUM(H23:H24)</f>
        <v>0</v>
      </c>
      <c r="I25" s="41"/>
      <c r="J25" s="223">
        <f>SUM(J23:J24)</f>
        <v>0</v>
      </c>
      <c r="K25" s="41"/>
      <c r="L25" s="223">
        <f>SUM(L23:L24)</f>
        <v>-20027212</v>
      </c>
      <c r="M25" s="41"/>
      <c r="N25" s="223">
        <f>SUM(N23:N24)</f>
        <v>0</v>
      </c>
      <c r="O25" s="41"/>
      <c r="P25" s="223">
        <f>SUM(P23:P24)</f>
        <v>-15446790</v>
      </c>
      <c r="Q25" s="41"/>
      <c r="R25" s="223">
        <f>SUM(R23:R24)</f>
        <v>-813309</v>
      </c>
      <c r="S25" s="41"/>
      <c r="T25" s="223">
        <f>SUM(T23:T24)</f>
        <v>0</v>
      </c>
      <c r="U25" s="41"/>
      <c r="V25" s="223">
        <f>SUM(V23:V24)</f>
        <v>0</v>
      </c>
      <c r="W25" s="41"/>
      <c r="X25" s="223">
        <f>SUM(X23:X24)</f>
        <v>-16260099</v>
      </c>
      <c r="Y25" s="41"/>
      <c r="Z25" s="223">
        <f>SUM(Z23:Z24)</f>
        <v>-36287311</v>
      </c>
      <c r="AA25" s="41"/>
      <c r="AB25" s="223">
        <f>SUM(AB23:AB24)</f>
        <v>-1026131</v>
      </c>
      <c r="AC25" s="41"/>
      <c r="AD25" s="223">
        <f>SUM(AD23:AD24)</f>
        <v>-37313442</v>
      </c>
      <c r="AK25" s="9"/>
      <c r="AM25" s="27"/>
    </row>
    <row r="26" spans="1:40" s="49" customFormat="1" ht="18.649999999999999" customHeight="1">
      <c r="B26" s="50"/>
      <c r="C26" s="50"/>
      <c r="D26" s="51"/>
      <c r="E26" s="52"/>
      <c r="F26" s="222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Y26" s="53"/>
      <c r="AA26" s="53"/>
      <c r="AE26" s="9"/>
      <c r="AF26" s="9"/>
      <c r="AG26" s="9"/>
      <c r="AH26" s="9"/>
      <c r="AI26" s="9"/>
      <c r="AJ26" s="9"/>
      <c r="AK26" s="401"/>
      <c r="AL26" s="9"/>
      <c r="AM26" s="5"/>
      <c r="AN26" s="9"/>
    </row>
    <row r="27" spans="1:40" s="49" customFormat="1" ht="18.75" customHeight="1">
      <c r="A27" s="27" t="s">
        <v>268</v>
      </c>
      <c r="B27" s="27"/>
      <c r="C27" s="27"/>
      <c r="D27" s="26">
        <v>9</v>
      </c>
      <c r="E27" s="52"/>
      <c r="F27" s="221">
        <v>0</v>
      </c>
      <c r="G27" s="226"/>
      <c r="H27" s="221">
        <v>0</v>
      </c>
      <c r="I27" s="226"/>
      <c r="J27" s="226">
        <v>0</v>
      </c>
      <c r="K27" s="226"/>
      <c r="L27" s="6">
        <v>0</v>
      </c>
      <c r="M27" s="226"/>
      <c r="N27" s="226">
        <v>14896573</v>
      </c>
      <c r="O27" s="226"/>
      <c r="P27" s="221">
        <v>0</v>
      </c>
      <c r="Q27" s="226"/>
      <c r="R27" s="221">
        <v>0</v>
      </c>
      <c r="S27" s="226"/>
      <c r="T27" s="221">
        <v>0</v>
      </c>
      <c r="U27" s="226"/>
      <c r="V27" s="221">
        <v>0</v>
      </c>
      <c r="W27" s="226"/>
      <c r="X27" s="226">
        <f>SUM(P27:V27)</f>
        <v>0</v>
      </c>
      <c r="Y27" s="226"/>
      <c r="Z27" s="6">
        <f>SUM(F27:N27,X27)</f>
        <v>14896573</v>
      </c>
      <c r="AA27" s="226"/>
      <c r="AB27" s="221">
        <v>0</v>
      </c>
      <c r="AC27" s="5"/>
      <c r="AD27" s="6">
        <f t="shared" ref="AD27" si="0">SUM(Z27:AC27)</f>
        <v>14896573</v>
      </c>
      <c r="AE27" s="9"/>
      <c r="AF27" s="9"/>
      <c r="AG27" s="9"/>
      <c r="AH27" s="9"/>
      <c r="AI27" s="9"/>
      <c r="AJ27" s="9"/>
      <c r="AK27" s="401"/>
      <c r="AL27" s="9"/>
      <c r="AM27" s="9"/>
      <c r="AN27" s="9"/>
    </row>
    <row r="28" spans="1:40" s="49" customFormat="1" ht="18.75" customHeight="1">
      <c r="A28" s="27" t="s">
        <v>182</v>
      </c>
      <c r="B28" s="27"/>
      <c r="C28" s="27"/>
      <c r="D28" s="51"/>
      <c r="E28" s="52"/>
      <c r="F28" s="221">
        <v>0</v>
      </c>
      <c r="G28" s="226"/>
      <c r="H28" s="221">
        <v>0</v>
      </c>
      <c r="I28" s="226"/>
      <c r="J28" s="226">
        <v>0</v>
      </c>
      <c r="K28" s="226"/>
      <c r="L28" s="6">
        <v>-563014</v>
      </c>
      <c r="M28" s="226"/>
      <c r="N28" s="221">
        <v>0</v>
      </c>
      <c r="O28" s="226"/>
      <c r="P28" s="221">
        <v>0</v>
      </c>
      <c r="Q28" s="226"/>
      <c r="R28" s="221">
        <v>0</v>
      </c>
      <c r="S28" s="226"/>
      <c r="T28" s="221">
        <v>0</v>
      </c>
      <c r="U28" s="226"/>
      <c r="V28" s="221">
        <v>0</v>
      </c>
      <c r="W28" s="226"/>
      <c r="X28" s="226">
        <f>SUM(P28:V28)</f>
        <v>0</v>
      </c>
      <c r="Y28" s="226"/>
      <c r="Z28" s="6">
        <f>SUM(F28:N28,X28)</f>
        <v>-563014</v>
      </c>
      <c r="AA28" s="226"/>
      <c r="AB28" s="221">
        <v>0</v>
      </c>
      <c r="AC28" s="5"/>
      <c r="AD28" s="6">
        <f t="shared" ref="AD28" si="1">SUM(Z28:AC28)</f>
        <v>-563014</v>
      </c>
      <c r="AE28" s="9"/>
      <c r="AF28" s="9"/>
      <c r="AG28" s="9"/>
      <c r="AH28" s="9"/>
      <c r="AI28" s="9"/>
      <c r="AJ28" s="9"/>
      <c r="AK28" s="401"/>
      <c r="AL28" s="9"/>
      <c r="AM28" s="9"/>
      <c r="AN28" s="9"/>
    </row>
    <row r="29" spans="1:40" s="49" customFormat="1" ht="18.75" customHeight="1">
      <c r="A29" s="289" t="s">
        <v>183</v>
      </c>
      <c r="B29" s="27"/>
      <c r="C29" s="27"/>
      <c r="D29" s="51"/>
      <c r="E29" s="52"/>
      <c r="F29" s="221">
        <v>0</v>
      </c>
      <c r="G29" s="226"/>
      <c r="H29" s="221">
        <v>0</v>
      </c>
      <c r="I29" s="226"/>
      <c r="J29" s="6">
        <v>24722</v>
      </c>
      <c r="K29" s="226"/>
      <c r="L29" s="6">
        <v>-24722</v>
      </c>
      <c r="M29" s="226"/>
      <c r="N29" s="221">
        <v>0</v>
      </c>
      <c r="O29" s="226"/>
      <c r="P29" s="221">
        <v>0</v>
      </c>
      <c r="Q29" s="226"/>
      <c r="R29" s="221">
        <v>0</v>
      </c>
      <c r="S29" s="226"/>
      <c r="T29" s="221">
        <v>0</v>
      </c>
      <c r="U29" s="226"/>
      <c r="V29" s="221">
        <v>0</v>
      </c>
      <c r="W29" s="226"/>
      <c r="X29" s="226">
        <v>0</v>
      </c>
      <c r="Y29" s="226"/>
      <c r="Z29" s="6">
        <f>SUM(F29:N29,X29)</f>
        <v>0</v>
      </c>
      <c r="AA29" s="226"/>
      <c r="AB29" s="221">
        <v>0</v>
      </c>
      <c r="AC29" s="5"/>
      <c r="AD29" s="6">
        <f>SUM(Z29:AC29)</f>
        <v>0</v>
      </c>
      <c r="AE29" s="9"/>
      <c r="AF29" s="9"/>
      <c r="AG29" s="9"/>
      <c r="AH29" s="9"/>
      <c r="AI29" s="9"/>
      <c r="AJ29" s="9"/>
      <c r="AK29" s="401"/>
      <c r="AL29" s="9"/>
      <c r="AM29" s="9"/>
      <c r="AN29" s="9"/>
    </row>
    <row r="30" spans="1:40" ht="18.75" customHeight="1">
      <c r="A30" s="27" t="s">
        <v>250</v>
      </c>
      <c r="E30" s="33"/>
      <c r="F30" s="227">
        <v>0</v>
      </c>
      <c r="G30" s="6"/>
      <c r="H30" s="227">
        <v>0</v>
      </c>
      <c r="I30" s="6"/>
      <c r="J30" s="224">
        <v>-145151</v>
      </c>
      <c r="K30" s="6"/>
      <c r="L30" s="8">
        <v>175282</v>
      </c>
      <c r="M30" s="6"/>
      <c r="N30" s="227">
        <v>0</v>
      </c>
      <c r="O30" s="6"/>
      <c r="P30" s="224">
        <v>-1290</v>
      </c>
      <c r="Q30" s="6"/>
      <c r="R30" s="227">
        <v>0</v>
      </c>
      <c r="S30" s="6"/>
      <c r="T30" s="224">
        <v>-29171</v>
      </c>
      <c r="U30" s="6"/>
      <c r="V30" s="224">
        <v>4050</v>
      </c>
      <c r="W30" s="6"/>
      <c r="X30" s="8">
        <f>SUM(P30:V30)</f>
        <v>-26411</v>
      </c>
      <c r="Y30" s="6"/>
      <c r="Z30" s="8">
        <f>SUM(F30:N30,X30)</f>
        <v>3720</v>
      </c>
      <c r="AA30" s="6"/>
      <c r="AB30" s="8">
        <v>-3720</v>
      </c>
      <c r="AC30" s="6"/>
      <c r="AD30" s="8">
        <f t="shared" ref="AD30" si="2">SUM(Z30:AC30)</f>
        <v>0</v>
      </c>
      <c r="AK30" s="401"/>
    </row>
    <row r="31" spans="1:40" ht="18.649999999999999" customHeight="1">
      <c r="E31" s="3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K31" s="401"/>
    </row>
    <row r="32" spans="1:40" ht="18.75" customHeight="1" thickBot="1">
      <c r="A32" s="40" t="s">
        <v>259</v>
      </c>
      <c r="E32" s="33"/>
      <c r="F32" s="54">
        <f>F12+F20+F25+SUM(F27:F30)</f>
        <v>5614552</v>
      </c>
      <c r="G32" s="41"/>
      <c r="H32" s="54">
        <f>H12+H20+H25+SUM(H27:H30)</f>
        <v>60331434</v>
      </c>
      <c r="I32" s="41"/>
      <c r="J32" s="54">
        <f>J12+J20+J25+SUM(J27:J30)</f>
        <v>9920822</v>
      </c>
      <c r="K32" s="41"/>
      <c r="L32" s="54">
        <f>L12+L20+L25+SUM(L27:L30)</f>
        <v>60326403</v>
      </c>
      <c r="M32" s="41"/>
      <c r="N32" s="54">
        <f>N12+N20+N25+SUM(N27:N30)</f>
        <v>29801331</v>
      </c>
      <c r="O32" s="41"/>
      <c r="P32" s="54">
        <f>P12+P20+P25+SUM(P27:P30)</f>
        <v>-22676351</v>
      </c>
      <c r="Q32" s="41"/>
      <c r="R32" s="54">
        <f>R12+R20+R25+SUM(R27:R30)</f>
        <v>1522360</v>
      </c>
      <c r="S32" s="41"/>
      <c r="T32" s="54">
        <f>T12+T20+T25+SUM(T27:T30)</f>
        <v>-4144417</v>
      </c>
      <c r="U32" s="41"/>
      <c r="V32" s="54">
        <f>V12+V20+V25+SUM(V27:V30)</f>
        <v>-1231512</v>
      </c>
      <c r="W32" s="41"/>
      <c r="X32" s="54">
        <f>X12+X20+X25+SUM(X27:X30)</f>
        <v>-26529920</v>
      </c>
      <c r="Y32" s="41"/>
      <c r="Z32" s="54">
        <f>Z12+Z20+Z25+SUM(Z27:Z30)</f>
        <v>139464622</v>
      </c>
      <c r="AA32" s="41"/>
      <c r="AB32" s="54">
        <f>AB12+AB20+AB25+SUM(AB27:AB30)</f>
        <v>12445211</v>
      </c>
      <c r="AC32" s="41"/>
      <c r="AD32" s="54">
        <f>AD12+AD20+AD25+SUM(AD27:AD30)</f>
        <v>151909833</v>
      </c>
      <c r="AK32" s="401"/>
    </row>
    <row r="33" spans="4:38" s="43" customFormat="1" ht="18.75" customHeight="1" thickTop="1">
      <c r="D33" s="44"/>
      <c r="F33" s="5"/>
      <c r="G33" s="18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F33" s="9"/>
      <c r="AG33" s="9"/>
      <c r="AH33" s="9"/>
      <c r="AI33" s="9"/>
      <c r="AJ33" s="9"/>
    </row>
    <row r="34" spans="4:38" s="43" customFormat="1" ht="18.75" customHeight="1">
      <c r="D34" s="44"/>
      <c r="F34" s="5"/>
      <c r="G34" s="18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F34" s="9"/>
      <c r="AG34" s="9"/>
      <c r="AH34" s="9"/>
      <c r="AI34" s="9"/>
      <c r="AJ34" s="9"/>
    </row>
    <row r="35" spans="4:38" s="43" customFormat="1" ht="18.75" customHeight="1">
      <c r="D35" s="44"/>
      <c r="F35" s="9"/>
      <c r="G35" s="12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F35" s="9"/>
      <c r="AG35" s="9"/>
      <c r="AH35" s="9"/>
      <c r="AI35" s="9"/>
      <c r="AJ35" s="9"/>
    </row>
    <row r="36" spans="4:38" s="145" customFormat="1" ht="18.75" customHeight="1">
      <c r="D36" s="146"/>
      <c r="AE36" s="43"/>
      <c r="AF36" s="9"/>
      <c r="AG36" s="9"/>
      <c r="AH36" s="9"/>
      <c r="AI36" s="9"/>
      <c r="AJ36" s="9"/>
      <c r="AK36" s="43"/>
      <c r="AL36" s="43"/>
    </row>
    <row r="37" spans="4:38" ht="18.75" customHeight="1"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</row>
    <row r="38" spans="4:38" ht="18.75" customHeight="1"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</row>
    <row r="39" spans="4:38" ht="18.75" customHeight="1"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</row>
    <row r="40" spans="4:38" ht="18.75" customHeight="1"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</row>
    <row r="41" spans="4:38" ht="18.75" customHeight="1"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</row>
    <row r="42" spans="4:38" ht="18.75" customHeight="1"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</row>
    <row r="43" spans="4:38" ht="18.75" customHeight="1"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</row>
    <row r="44" spans="4:38" ht="18.75" customHeight="1"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</row>
    <row r="45" spans="4:38" ht="18.75" customHeight="1"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</row>
  </sheetData>
  <mergeCells count="5">
    <mergeCell ref="F4:AD4"/>
    <mergeCell ref="J5:L5"/>
    <mergeCell ref="F10:AD10"/>
    <mergeCell ref="A11:C11"/>
    <mergeCell ref="P5:X5"/>
  </mergeCells>
  <pageMargins left="0.70866141732283505" right="0.70866141732283505" top="0.47244094488188998" bottom="0.511811023622047" header="0.511811023622047" footer="0.511811023622047"/>
  <pageSetup paperSize="9" scale="61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59B3-6F7E-42F8-9434-A650FBE570FB}">
  <sheetPr codeName="Sheet5"/>
  <dimension ref="A1:X40"/>
  <sheetViews>
    <sheetView view="pageBreakPreview" topLeftCell="A21" zoomScaleNormal="70" zoomScaleSheetLayoutView="100" workbookViewId="0">
      <selection activeCell="F37" sqref="F37"/>
    </sheetView>
  </sheetViews>
  <sheetFormatPr defaultColWidth="8.26953125" defaultRowHeight="20.25" customHeight="1"/>
  <cols>
    <col min="1" max="1" width="46.26953125" style="55" customWidth="1"/>
    <col min="2" max="2" width="9.453125" style="55" customWidth="1"/>
    <col min="3" max="3" width="13.54296875" style="55" customWidth="1"/>
    <col min="4" max="4" width="1.7265625" style="55" customWidth="1"/>
    <col min="5" max="5" width="13.54296875" style="55" customWidth="1"/>
    <col min="6" max="6" width="1.7265625" style="55" customWidth="1"/>
    <col min="7" max="7" width="13.54296875" style="55" customWidth="1"/>
    <col min="8" max="8" width="1.7265625" style="55" customWidth="1"/>
    <col min="9" max="9" width="13.54296875" style="55" customWidth="1"/>
    <col min="10" max="10" width="1.7265625" style="55" customWidth="1"/>
    <col min="11" max="11" width="13.54296875" style="55" customWidth="1"/>
    <col min="12" max="12" width="1.7265625" style="55" customWidth="1"/>
    <col min="13" max="13" width="13.54296875" style="55" customWidth="1"/>
    <col min="14" max="14" width="1.7265625" style="55" customWidth="1"/>
    <col min="15" max="15" width="14.1796875" style="55" customWidth="1"/>
    <col min="16" max="16" width="8.26953125" style="111"/>
    <col min="17" max="17" width="12.7265625" style="111" bestFit="1" customWidth="1"/>
    <col min="18" max="18" width="11.453125" style="111" bestFit="1" customWidth="1"/>
    <col min="19" max="20" width="8.26953125" style="111"/>
    <col min="21" max="22" width="8.26953125" style="147"/>
    <col min="23" max="24" width="8.26953125" style="111"/>
    <col min="25" max="16384" width="8.26953125" style="55"/>
  </cols>
  <sheetData>
    <row r="1" spans="1:22" ht="19.149999999999999" customHeight="1">
      <c r="A1" s="288" t="s">
        <v>0</v>
      </c>
      <c r="B1" s="288"/>
    </row>
    <row r="2" spans="1:22" ht="19.149999999999999" customHeight="1">
      <c r="A2" s="69" t="s">
        <v>134</v>
      </c>
      <c r="B2" s="69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2" ht="15" customHeight="1">
      <c r="A3" s="336"/>
      <c r="B3" s="336"/>
      <c r="C3" s="68"/>
      <c r="D3" s="67"/>
      <c r="E3" s="67"/>
      <c r="F3" s="67"/>
      <c r="G3" s="67"/>
      <c r="H3" s="67"/>
      <c r="J3" s="67"/>
      <c r="K3" s="67"/>
      <c r="L3" s="67"/>
      <c r="N3" s="67"/>
      <c r="O3" s="67"/>
    </row>
    <row r="4" spans="1:22" ht="19.149999999999999" customHeight="1">
      <c r="A4" s="336"/>
      <c r="B4" s="336"/>
      <c r="C4" s="449" t="s">
        <v>188</v>
      </c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</row>
    <row r="5" spans="1:22" ht="19.149999999999999" customHeight="1">
      <c r="A5" s="336"/>
      <c r="B5" s="336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64" t="s">
        <v>189</v>
      </c>
      <c r="N5" s="212"/>
      <c r="O5" s="212"/>
    </row>
    <row r="6" spans="1:22" ht="19.149999999999999" customHeight="1">
      <c r="A6" s="336"/>
      <c r="B6" s="336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59" t="s">
        <v>190</v>
      </c>
      <c r="N6" s="212"/>
      <c r="O6" s="212"/>
    </row>
    <row r="7" spans="1:22" ht="19.149999999999999" customHeight="1">
      <c r="A7" s="336"/>
      <c r="B7" s="336"/>
      <c r="C7" s="212"/>
      <c r="D7" s="65"/>
      <c r="E7" s="59"/>
      <c r="G7" s="450" t="s">
        <v>75</v>
      </c>
      <c r="H7" s="450"/>
      <c r="I7" s="450"/>
      <c r="J7" s="337"/>
      <c r="K7" s="59"/>
      <c r="L7" s="65"/>
      <c r="M7" s="215" t="s">
        <v>165</v>
      </c>
      <c r="N7" s="65"/>
    </row>
    <row r="8" spans="1:22" ht="19.149999999999999" customHeight="1">
      <c r="A8" s="63"/>
      <c r="B8" s="63"/>
      <c r="C8" s="59" t="s">
        <v>191</v>
      </c>
      <c r="D8" s="63"/>
      <c r="E8" s="296" t="s">
        <v>140</v>
      </c>
      <c r="F8" s="63"/>
      <c r="G8" s="63"/>
      <c r="H8" s="63"/>
      <c r="I8" s="58"/>
      <c r="J8" s="62"/>
      <c r="K8" s="61" t="s">
        <v>141</v>
      </c>
      <c r="L8" s="62"/>
      <c r="M8" s="296"/>
      <c r="N8" s="63"/>
    </row>
    <row r="9" spans="1:22" ht="19.149999999999999" customHeight="1">
      <c r="A9" s="60"/>
      <c r="B9" s="60"/>
      <c r="C9" s="58" t="s">
        <v>147</v>
      </c>
      <c r="D9" s="58"/>
      <c r="E9" s="296" t="s">
        <v>148</v>
      </c>
      <c r="F9" s="58"/>
      <c r="G9" s="58"/>
      <c r="H9" s="58"/>
      <c r="I9" s="58"/>
      <c r="J9" s="58"/>
      <c r="K9" s="61" t="s">
        <v>149</v>
      </c>
      <c r="L9" s="58"/>
      <c r="M9" s="296" t="s">
        <v>151</v>
      </c>
      <c r="N9" s="58"/>
      <c r="O9" s="306" t="s">
        <v>157</v>
      </c>
    </row>
    <row r="10" spans="1:22" ht="19.149999999999999" customHeight="1">
      <c r="A10" s="60"/>
      <c r="B10" s="307"/>
      <c r="C10" s="59" t="s">
        <v>158</v>
      </c>
      <c r="D10" s="58"/>
      <c r="E10" s="296" t="s">
        <v>159</v>
      </c>
      <c r="F10" s="58"/>
      <c r="G10" s="58" t="s">
        <v>160</v>
      </c>
      <c r="H10" s="58"/>
      <c r="I10" s="58" t="s">
        <v>78</v>
      </c>
      <c r="J10" s="58"/>
      <c r="K10" s="58" t="s">
        <v>161</v>
      </c>
      <c r="L10" s="58"/>
      <c r="M10" s="296" t="s">
        <v>162</v>
      </c>
      <c r="N10" s="58"/>
      <c r="O10" s="142" t="s">
        <v>165</v>
      </c>
    </row>
    <row r="11" spans="1:22" ht="19.149999999999999" customHeight="1">
      <c r="C11" s="451" t="s">
        <v>9</v>
      </c>
      <c r="D11" s="451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</row>
    <row r="12" spans="1:22" ht="19.149999999999999" customHeight="1">
      <c r="A12" s="103" t="s">
        <v>256</v>
      </c>
      <c r="B12" s="10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104"/>
      <c r="N12" s="213"/>
      <c r="O12" s="213"/>
    </row>
    <row r="13" spans="1:22" ht="19.149999999999999" customHeight="1">
      <c r="A13" s="308" t="s">
        <v>168</v>
      </c>
      <c r="B13" s="338"/>
      <c r="C13" s="57">
        <v>5614552</v>
      </c>
      <c r="D13" s="57"/>
      <c r="E13" s="57">
        <v>60331434</v>
      </c>
      <c r="F13" s="57"/>
      <c r="G13" s="57">
        <v>567070</v>
      </c>
      <c r="H13" s="57"/>
      <c r="I13" s="57">
        <v>19403086</v>
      </c>
      <c r="J13" s="103"/>
      <c r="K13" s="339">
        <v>14904758</v>
      </c>
      <c r="L13" s="103"/>
      <c r="M13" s="287">
        <v>684144</v>
      </c>
      <c r="N13" s="57"/>
      <c r="O13" s="339">
        <v>101505044</v>
      </c>
    </row>
    <row r="14" spans="1:22" s="111" customFormat="1" ht="19.149999999999999" customHeight="1">
      <c r="A14" s="340"/>
      <c r="B14" s="340"/>
      <c r="C14" s="341"/>
      <c r="D14" s="108"/>
      <c r="E14" s="341"/>
      <c r="F14" s="108"/>
      <c r="G14" s="341"/>
      <c r="H14" s="108"/>
      <c r="I14" s="341"/>
      <c r="J14" s="109"/>
      <c r="K14" s="341"/>
      <c r="L14" s="109"/>
      <c r="M14" s="342"/>
      <c r="N14" s="108"/>
      <c r="O14" s="341"/>
      <c r="U14" s="147"/>
      <c r="V14" s="147"/>
    </row>
    <row r="15" spans="1:22" s="111" customFormat="1" ht="19.149999999999999" customHeight="1">
      <c r="A15" s="103" t="s">
        <v>192</v>
      </c>
      <c r="B15" s="340"/>
      <c r="C15" s="341"/>
      <c r="D15" s="108"/>
      <c r="E15" s="341"/>
      <c r="F15" s="108"/>
      <c r="G15" s="341"/>
      <c r="H15" s="108"/>
      <c r="I15" s="341"/>
      <c r="J15" s="109"/>
      <c r="K15" s="341"/>
      <c r="L15" s="109"/>
      <c r="M15" s="342"/>
      <c r="N15" s="108"/>
      <c r="O15" s="341"/>
      <c r="U15" s="147"/>
      <c r="V15" s="147"/>
    </row>
    <row r="16" spans="1:22" s="111" customFormat="1" ht="19.149999999999999" customHeight="1">
      <c r="A16" s="343" t="s">
        <v>170</v>
      </c>
      <c r="B16" s="340"/>
      <c r="C16" s="344"/>
      <c r="D16" s="57"/>
      <c r="E16" s="344"/>
      <c r="F16" s="57"/>
      <c r="G16" s="344"/>
      <c r="H16" s="57"/>
      <c r="I16" s="345"/>
      <c r="J16" s="103"/>
      <c r="K16" s="345"/>
      <c r="L16" s="103"/>
      <c r="M16" s="346"/>
      <c r="N16" s="57"/>
      <c r="O16" s="344"/>
      <c r="U16" s="147"/>
      <c r="V16" s="147"/>
    </row>
    <row r="17" spans="1:24" s="111" customFormat="1" ht="20.25" hidden="1" customHeight="1">
      <c r="A17" s="347" t="s">
        <v>171</v>
      </c>
      <c r="B17" s="276"/>
      <c r="C17" s="339"/>
      <c r="D17" s="339"/>
      <c r="E17" s="339"/>
      <c r="F17" s="339"/>
      <c r="G17" s="339"/>
      <c r="H17" s="339"/>
      <c r="I17" s="348"/>
      <c r="J17" s="348"/>
      <c r="K17" s="348"/>
      <c r="L17" s="348"/>
      <c r="M17" s="348"/>
      <c r="N17" s="348"/>
      <c r="O17" s="339"/>
      <c r="U17" s="147"/>
      <c r="V17" s="147"/>
    </row>
    <row r="18" spans="1:24" s="111" customFormat="1" ht="19.149999999999999" customHeight="1">
      <c r="A18" s="250" t="s">
        <v>193</v>
      </c>
      <c r="B18" s="276"/>
      <c r="C18" s="241">
        <v>0</v>
      </c>
      <c r="D18" s="241"/>
      <c r="E18" s="241">
        <v>0</v>
      </c>
      <c r="F18" s="348"/>
      <c r="G18" s="241">
        <v>0</v>
      </c>
      <c r="H18" s="241">
        <v>0</v>
      </c>
      <c r="I18" s="321">
        <v>-5053097</v>
      </c>
      <c r="J18" s="348"/>
      <c r="K18" s="5">
        <v>0</v>
      </c>
      <c r="L18" s="348"/>
      <c r="M18" s="5">
        <v>0</v>
      </c>
      <c r="N18" s="348"/>
      <c r="O18" s="349">
        <f>SUM(C18:N18)</f>
        <v>-5053097</v>
      </c>
      <c r="U18" s="147"/>
      <c r="V18" s="147"/>
    </row>
    <row r="19" spans="1:24" s="111" customFormat="1" ht="19.149999999999999" customHeight="1">
      <c r="A19" s="350" t="s">
        <v>173</v>
      </c>
      <c r="B19" s="340"/>
      <c r="C19" s="351">
        <f>SUM(C17:C18)</f>
        <v>0</v>
      </c>
      <c r="D19" s="352"/>
      <c r="E19" s="353">
        <f>SUM(E17:E18)</f>
        <v>0</v>
      </c>
      <c r="F19" s="354"/>
      <c r="G19" s="353">
        <f>SUM(G17:G18)</f>
        <v>0</v>
      </c>
      <c r="H19" s="354"/>
      <c r="I19" s="355">
        <f>SUM(I17:I18)</f>
        <v>-5053097</v>
      </c>
      <c r="J19" s="354"/>
      <c r="K19" s="353">
        <f>SUM(K17:K18)</f>
        <v>0</v>
      </c>
      <c r="L19" s="354"/>
      <c r="M19" s="353">
        <f>SUM(M17:M18)</f>
        <v>0</v>
      </c>
      <c r="N19" s="354"/>
      <c r="O19" s="356">
        <f>SUM(O17:O18)</f>
        <v>-5053097</v>
      </c>
      <c r="U19" s="147"/>
      <c r="V19" s="147"/>
    </row>
    <row r="20" spans="1:24" s="111" customFormat="1" ht="19.149999999999999" customHeight="1">
      <c r="A20" s="340"/>
      <c r="B20" s="340"/>
      <c r="C20" s="352"/>
      <c r="D20" s="352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U20" s="147"/>
      <c r="V20" s="147"/>
    </row>
    <row r="21" spans="1:24" s="111" customFormat="1" ht="19.149999999999999" customHeight="1">
      <c r="A21" s="338" t="s">
        <v>174</v>
      </c>
      <c r="B21" s="340"/>
      <c r="C21" s="357"/>
      <c r="D21" s="357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U21" s="147"/>
      <c r="V21" s="147"/>
    </row>
    <row r="22" spans="1:24" ht="19.149999999999999" customHeight="1">
      <c r="A22" s="103" t="s">
        <v>185</v>
      </c>
      <c r="B22" s="338"/>
      <c r="C22" s="359">
        <f>C19</f>
        <v>0</v>
      </c>
      <c r="D22" s="352"/>
      <c r="E22" s="360">
        <f>E19</f>
        <v>0</v>
      </c>
      <c r="F22" s="354"/>
      <c r="G22" s="360">
        <f>G19</f>
        <v>0</v>
      </c>
      <c r="H22" s="354"/>
      <c r="I22" s="361">
        <f>I19</f>
        <v>-5053097</v>
      </c>
      <c r="J22" s="354"/>
      <c r="K22" s="360">
        <f>K19</f>
        <v>0</v>
      </c>
      <c r="L22" s="354"/>
      <c r="M22" s="360">
        <f>M19</f>
        <v>0</v>
      </c>
      <c r="N22" s="354"/>
      <c r="O22" s="362">
        <f>O19</f>
        <v>-5053097</v>
      </c>
      <c r="W22" s="55"/>
      <c r="X22" s="55"/>
    </row>
    <row r="23" spans="1:24" s="111" customFormat="1" ht="19.149999999999999" customHeight="1">
      <c r="A23" s="340"/>
      <c r="B23" s="340"/>
      <c r="C23" s="352"/>
      <c r="D23" s="352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U23" s="147"/>
      <c r="V23" s="147"/>
    </row>
    <row r="24" spans="1:24" ht="19.149999999999999" customHeight="1">
      <c r="A24" s="103" t="s">
        <v>176</v>
      </c>
      <c r="B24" s="103"/>
      <c r="C24" s="278"/>
      <c r="D24" s="278"/>
      <c r="E24" s="317"/>
      <c r="F24" s="317"/>
      <c r="G24" s="317"/>
      <c r="H24" s="5"/>
      <c r="I24" s="5"/>
      <c r="J24" s="5"/>
      <c r="K24" s="317"/>
      <c r="L24" s="5"/>
      <c r="M24" s="5"/>
      <c r="N24" s="317"/>
      <c r="O24" s="317"/>
    </row>
    <row r="25" spans="1:24" ht="19.149999999999999" customHeight="1">
      <c r="A25" s="55" t="s">
        <v>194</v>
      </c>
      <c r="C25" s="278">
        <v>0</v>
      </c>
      <c r="D25" s="278"/>
      <c r="E25" s="317">
        <v>0</v>
      </c>
      <c r="F25" s="317"/>
      <c r="G25" s="317">
        <v>0</v>
      </c>
      <c r="H25" s="5"/>
      <c r="I25" s="5">
        <f>'PL5-8'!I120</f>
        <v>7978976</v>
      </c>
      <c r="J25" s="5"/>
      <c r="K25" s="317">
        <v>0</v>
      </c>
      <c r="L25" s="5"/>
      <c r="M25" s="317">
        <v>0</v>
      </c>
      <c r="N25" s="317"/>
      <c r="O25" s="5">
        <f>SUM(C25:N25)</f>
        <v>7978976</v>
      </c>
      <c r="Q25" s="242"/>
      <c r="R25" s="242"/>
    </row>
    <row r="26" spans="1:24" ht="19.149999999999999" customHeight="1">
      <c r="A26" s="55" t="s">
        <v>195</v>
      </c>
      <c r="C26" s="241">
        <v>0</v>
      </c>
      <c r="D26" s="278"/>
      <c r="E26" s="5">
        <v>0</v>
      </c>
      <c r="F26" s="317"/>
      <c r="G26" s="5">
        <v>0</v>
      </c>
      <c r="H26" s="5"/>
      <c r="I26" s="5">
        <v>0</v>
      </c>
      <c r="J26" s="5">
        <v>0</v>
      </c>
      <c r="K26" s="5">
        <v>0</v>
      </c>
      <c r="L26" s="5"/>
      <c r="M26" s="363">
        <f>'PL5-8'!I164</f>
        <v>-14776</v>
      </c>
      <c r="N26" s="317"/>
      <c r="O26" s="321">
        <f>SUM(C26:N26)</f>
        <v>-14776</v>
      </c>
      <c r="Q26" s="242"/>
      <c r="R26" s="242"/>
    </row>
    <row r="27" spans="1:24" ht="19.149999999999999" customHeight="1">
      <c r="A27" s="103" t="s">
        <v>132</v>
      </c>
      <c r="B27" s="103"/>
      <c r="C27" s="364">
        <f>SUM(C25:C26)</f>
        <v>0</v>
      </c>
      <c r="D27" s="365"/>
      <c r="E27" s="234">
        <f>SUM(E25:E26)</f>
        <v>0</v>
      </c>
      <c r="F27" s="319"/>
      <c r="G27" s="234">
        <f>SUM(G25:G26)</f>
        <v>0</v>
      </c>
      <c r="H27" s="348"/>
      <c r="I27" s="234">
        <f>SUM(I25:I26)</f>
        <v>7978976</v>
      </c>
      <c r="J27" s="348"/>
      <c r="K27" s="234">
        <f>SUM(K25:K26)</f>
        <v>0</v>
      </c>
      <c r="L27" s="348"/>
      <c r="M27" s="355">
        <f>SUM(M25:M26)</f>
        <v>-14776</v>
      </c>
      <c r="N27" s="319"/>
      <c r="O27" s="234">
        <f>SUM(O25:O26)</f>
        <v>7964200</v>
      </c>
      <c r="Q27" s="242"/>
      <c r="R27" s="242"/>
    </row>
    <row r="28" spans="1:24" ht="19.149999999999999" customHeight="1">
      <c r="A28" s="103"/>
      <c r="B28" s="103"/>
      <c r="C28" s="278"/>
      <c r="D28" s="278"/>
      <c r="E28" s="317"/>
      <c r="F28" s="317"/>
      <c r="G28" s="317"/>
      <c r="H28" s="5"/>
      <c r="I28" s="5"/>
      <c r="J28" s="5"/>
      <c r="K28" s="317"/>
      <c r="L28" s="5"/>
      <c r="M28" s="5"/>
      <c r="N28" s="317"/>
      <c r="O28" s="317"/>
    </row>
    <row r="29" spans="1:24" ht="20.25" hidden="1" customHeight="1">
      <c r="C29" s="278"/>
      <c r="D29" s="278"/>
      <c r="E29" s="317"/>
      <c r="F29" s="317"/>
      <c r="G29" s="317"/>
      <c r="H29" s="5"/>
      <c r="I29" s="5"/>
      <c r="J29" s="5"/>
      <c r="K29" s="317"/>
      <c r="L29" s="5"/>
      <c r="M29" s="5"/>
      <c r="N29" s="317"/>
      <c r="O29" s="317"/>
    </row>
    <row r="30" spans="1:24" ht="20.25" hidden="1" customHeight="1">
      <c r="A30" s="55" t="s">
        <v>181</v>
      </c>
      <c r="C30" s="278"/>
      <c r="D30" s="278"/>
      <c r="E30" s="317"/>
      <c r="F30" s="317"/>
      <c r="G30" s="317"/>
      <c r="H30" s="5"/>
      <c r="I30" s="317"/>
      <c r="J30" s="5"/>
      <c r="K30" s="317"/>
      <c r="L30" s="5"/>
      <c r="M30" s="317"/>
      <c r="N30" s="317"/>
      <c r="O30" s="317"/>
    </row>
    <row r="31" spans="1:24" ht="19.149999999999999" customHeight="1">
      <c r="A31" s="289" t="s">
        <v>182</v>
      </c>
      <c r="B31" s="289"/>
      <c r="C31" s="366">
        <v>0</v>
      </c>
      <c r="D31" s="278"/>
      <c r="E31" s="322">
        <v>0</v>
      </c>
      <c r="F31" s="317"/>
      <c r="G31" s="322">
        <v>0</v>
      </c>
      <c r="H31" s="5"/>
      <c r="I31" s="321">
        <v>-560959</v>
      </c>
      <c r="J31" s="5"/>
      <c r="K31" s="322">
        <v>0</v>
      </c>
      <c r="L31" s="5"/>
      <c r="M31" s="322">
        <v>0</v>
      </c>
      <c r="N31" s="317"/>
      <c r="O31" s="349">
        <f>SUM(C31:N31)</f>
        <v>-560959</v>
      </c>
    </row>
    <row r="32" spans="1:24" ht="19.149999999999999" customHeight="1">
      <c r="A32" s="289"/>
      <c r="B32" s="289"/>
      <c r="C32" s="278"/>
      <c r="D32" s="278"/>
      <c r="E32" s="317"/>
      <c r="F32" s="317"/>
      <c r="G32" s="317"/>
      <c r="H32" s="5"/>
      <c r="I32" s="5"/>
      <c r="J32" s="5"/>
      <c r="K32" s="317"/>
      <c r="L32" s="5"/>
      <c r="M32" s="317"/>
      <c r="N32" s="317"/>
      <c r="O32" s="5"/>
    </row>
    <row r="33" spans="1:20" ht="19.149999999999999" customHeight="1" thickBot="1">
      <c r="A33" s="338" t="s">
        <v>257</v>
      </c>
      <c r="B33" s="338"/>
      <c r="C33" s="367">
        <f>C13+C22+C27+C30+C31</f>
        <v>5614552</v>
      </c>
      <c r="D33" s="339"/>
      <c r="E33" s="367">
        <f>E13+E22+E27+E30+E31</f>
        <v>60331434</v>
      </c>
      <c r="F33" s="339"/>
      <c r="G33" s="367">
        <f>G13+G22+G27+G30+G31</f>
        <v>567070</v>
      </c>
      <c r="H33" s="339"/>
      <c r="I33" s="367">
        <f>I13+I22+I27+I30+I31</f>
        <v>21768006</v>
      </c>
      <c r="J33" s="348"/>
      <c r="K33" s="367">
        <f>K13+K22+K27+K30+K31</f>
        <v>14904758</v>
      </c>
      <c r="L33" s="348"/>
      <c r="M33" s="367">
        <f>M13+M22+M27+M30+M31</f>
        <v>669368</v>
      </c>
      <c r="N33" s="339"/>
      <c r="O33" s="367">
        <f>O13+O22+O27+O30+O31</f>
        <v>103855188</v>
      </c>
    </row>
    <row r="34" spans="1:20" s="242" customFormat="1" ht="20.25" customHeight="1" thickTop="1"/>
    <row r="35" spans="1:20" s="111" customFormat="1" ht="20.25" customHeight="1"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</row>
    <row r="36" spans="1:20" s="111" customFormat="1" ht="20.25" customHeight="1"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</row>
    <row r="37" spans="1:20" s="147" customFormat="1" ht="20.25" customHeight="1">
      <c r="C37" s="277"/>
      <c r="D37" s="277"/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/>
      <c r="P37" s="111"/>
      <c r="Q37" s="111"/>
      <c r="R37" s="111"/>
      <c r="S37" s="111"/>
      <c r="T37" s="111"/>
    </row>
    <row r="38" spans="1:20" s="147" customFormat="1" ht="20.25" customHeight="1"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277"/>
      <c r="P38" s="111"/>
      <c r="Q38" s="111"/>
      <c r="R38" s="111"/>
      <c r="S38" s="111"/>
      <c r="T38" s="111"/>
    </row>
    <row r="39" spans="1:20" s="147" customFormat="1" ht="20.25" customHeight="1"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111"/>
      <c r="Q39" s="111"/>
      <c r="R39" s="111"/>
      <c r="S39" s="111"/>
      <c r="T39" s="111"/>
    </row>
    <row r="40" spans="1:20" s="147" customFormat="1" ht="20.25" customHeight="1">
      <c r="P40" s="111"/>
      <c r="Q40" s="111"/>
      <c r="R40" s="111"/>
      <c r="S40" s="111"/>
      <c r="T40" s="111"/>
    </row>
  </sheetData>
  <mergeCells count="3">
    <mergeCell ref="C4:O4"/>
    <mergeCell ref="G7:I7"/>
    <mergeCell ref="C11:O11"/>
  </mergeCells>
  <printOptions horizontalCentered="1"/>
  <pageMargins left="0.8" right="0.8" top="0.48" bottom="0.5" header="0.5" footer="0.5"/>
  <pageSetup paperSize="9" scale="80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V34"/>
  <sheetViews>
    <sheetView view="pageBreakPreview" topLeftCell="A18" zoomScaleNormal="70" zoomScaleSheetLayoutView="100" workbookViewId="0">
      <selection activeCell="G32" sqref="G32"/>
    </sheetView>
  </sheetViews>
  <sheetFormatPr defaultColWidth="8.26953125" defaultRowHeight="20.25" customHeight="1"/>
  <cols>
    <col min="1" max="1" width="47.54296875" style="55" customWidth="1"/>
    <col min="2" max="2" width="6.7265625" style="55" customWidth="1"/>
    <col min="3" max="3" width="13.54296875" style="55" customWidth="1"/>
    <col min="4" max="4" width="1.7265625" style="55" customWidth="1"/>
    <col min="5" max="5" width="13.54296875" style="55" customWidth="1"/>
    <col min="6" max="6" width="1.7265625" style="55" customWidth="1"/>
    <col min="7" max="7" width="13.54296875" style="55" customWidth="1"/>
    <col min="8" max="8" width="1.7265625" style="55" customWidth="1"/>
    <col min="9" max="9" width="13.54296875" style="55" customWidth="1"/>
    <col min="10" max="10" width="1.7265625" style="55" customWidth="1"/>
    <col min="11" max="11" width="13.54296875" style="55" customWidth="1"/>
    <col min="12" max="12" width="1.7265625" style="55" customWidth="1"/>
    <col min="13" max="13" width="13.54296875" style="55" customWidth="1"/>
    <col min="14" max="14" width="1.7265625" style="55" customWidth="1"/>
    <col min="15" max="15" width="14.81640625" style="55" customWidth="1"/>
    <col min="16" max="16" width="8.26953125" style="111"/>
    <col min="17" max="17" width="13.26953125" style="111" bestFit="1" customWidth="1"/>
    <col min="18" max="18" width="10" style="111" bestFit="1" customWidth="1"/>
    <col min="19" max="20" width="8.26953125" style="111"/>
    <col min="21" max="22" width="8.26953125" style="147"/>
    <col min="23" max="16384" width="8.26953125" style="55"/>
  </cols>
  <sheetData>
    <row r="1" spans="1:22" ht="19.149999999999999" customHeight="1">
      <c r="A1" s="2" t="s">
        <v>0</v>
      </c>
      <c r="B1" s="2"/>
    </row>
    <row r="2" spans="1:22" ht="19.149999999999999" customHeight="1">
      <c r="A2" s="69" t="s">
        <v>134</v>
      </c>
      <c r="B2" s="69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22" ht="15" customHeight="1">
      <c r="A3" s="66"/>
      <c r="B3" s="66"/>
      <c r="C3" s="68"/>
      <c r="D3" s="67"/>
      <c r="E3" s="67"/>
      <c r="F3" s="67"/>
      <c r="G3" s="67"/>
      <c r="H3" s="67"/>
      <c r="J3" s="67"/>
      <c r="K3" s="67"/>
      <c r="L3" s="67"/>
      <c r="N3" s="67"/>
    </row>
    <row r="4" spans="1:22" ht="19.149999999999999" customHeight="1">
      <c r="A4" s="66"/>
      <c r="B4" s="66"/>
      <c r="C4" s="449" t="s">
        <v>188</v>
      </c>
      <c r="D4" s="449"/>
      <c r="E4" s="449"/>
      <c r="F4" s="449"/>
      <c r="G4" s="449"/>
      <c r="H4" s="449"/>
      <c r="I4" s="449"/>
      <c r="J4" s="449"/>
      <c r="K4" s="449"/>
      <c r="L4" s="449"/>
      <c r="M4" s="449"/>
      <c r="N4" s="449"/>
      <c r="O4" s="449"/>
    </row>
    <row r="5" spans="1:22" ht="19.149999999999999" customHeight="1">
      <c r="A5" s="66"/>
      <c r="B5" s="66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59" t="s">
        <v>189</v>
      </c>
      <c r="N5" s="212"/>
      <c r="O5" s="212"/>
    </row>
    <row r="6" spans="1:22" ht="19.149999999999999" customHeight="1">
      <c r="A6" s="66"/>
      <c r="B6" s="66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59" t="s">
        <v>196</v>
      </c>
      <c r="N6" s="212"/>
      <c r="O6" s="212"/>
    </row>
    <row r="7" spans="1:22" ht="19.149999999999999" customHeight="1">
      <c r="A7" s="66"/>
      <c r="B7" s="66"/>
      <c r="C7" s="212"/>
      <c r="D7" s="65"/>
      <c r="E7" s="59"/>
      <c r="F7" s="64"/>
      <c r="G7" s="450" t="s">
        <v>75</v>
      </c>
      <c r="H7" s="450"/>
      <c r="I7" s="450"/>
      <c r="J7" s="65"/>
      <c r="K7" s="59"/>
      <c r="L7" s="65"/>
      <c r="M7" s="215" t="s">
        <v>197</v>
      </c>
      <c r="N7" s="65"/>
    </row>
    <row r="8" spans="1:22" ht="19.149999999999999" customHeight="1">
      <c r="A8" s="63"/>
      <c r="B8" s="63"/>
      <c r="C8" s="59" t="s">
        <v>191</v>
      </c>
      <c r="D8" s="63"/>
      <c r="E8" s="33" t="s">
        <v>140</v>
      </c>
      <c r="F8" s="63"/>
      <c r="G8" s="63"/>
      <c r="H8" s="63"/>
      <c r="I8" s="58"/>
      <c r="J8" s="62"/>
      <c r="K8" s="61" t="s">
        <v>141</v>
      </c>
      <c r="L8" s="62"/>
      <c r="M8" s="33"/>
      <c r="N8" s="63"/>
    </row>
    <row r="9" spans="1:22" ht="19.149999999999999" customHeight="1">
      <c r="A9" s="60"/>
      <c r="B9" s="60"/>
      <c r="C9" s="58" t="s">
        <v>147</v>
      </c>
      <c r="D9" s="58"/>
      <c r="E9" s="33" t="s">
        <v>148</v>
      </c>
      <c r="F9" s="58"/>
      <c r="G9" s="58"/>
      <c r="H9" s="58"/>
      <c r="I9" s="58"/>
      <c r="J9" s="58"/>
      <c r="K9" s="61" t="s">
        <v>149</v>
      </c>
      <c r="L9" s="58"/>
      <c r="M9" s="33" t="s">
        <v>151</v>
      </c>
      <c r="N9" s="58"/>
      <c r="O9" s="141" t="s">
        <v>157</v>
      </c>
    </row>
    <row r="10" spans="1:22" ht="19.149999999999999" customHeight="1">
      <c r="A10" s="60"/>
      <c r="B10" s="39" t="s">
        <v>7</v>
      </c>
      <c r="C10" s="59" t="s">
        <v>158</v>
      </c>
      <c r="D10" s="58"/>
      <c r="E10" s="33" t="s">
        <v>159</v>
      </c>
      <c r="F10" s="58"/>
      <c r="G10" s="58" t="s">
        <v>160</v>
      </c>
      <c r="H10" s="58"/>
      <c r="I10" s="58" t="s">
        <v>78</v>
      </c>
      <c r="J10" s="58"/>
      <c r="K10" s="58" t="s">
        <v>161</v>
      </c>
      <c r="L10" s="58"/>
      <c r="M10" s="33" t="s">
        <v>162</v>
      </c>
      <c r="N10" s="58"/>
      <c r="O10" s="142" t="s">
        <v>165</v>
      </c>
    </row>
    <row r="11" spans="1:22" ht="19.149999999999999" customHeight="1">
      <c r="C11" s="451" t="s">
        <v>9</v>
      </c>
      <c r="D11" s="451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</row>
    <row r="12" spans="1:22" ht="19.149999999999999" customHeight="1">
      <c r="A12" s="103" t="s">
        <v>258</v>
      </c>
      <c r="B12" s="10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104"/>
      <c r="N12" s="213"/>
      <c r="O12" s="213"/>
    </row>
    <row r="13" spans="1:22" ht="19.149999999999999" customHeight="1">
      <c r="A13" s="105" t="s">
        <v>184</v>
      </c>
      <c r="B13" s="105"/>
      <c r="C13" s="57">
        <v>5614552</v>
      </c>
      <c r="D13" s="57"/>
      <c r="E13" s="57">
        <v>60331434</v>
      </c>
      <c r="F13" s="57"/>
      <c r="G13" s="57">
        <v>567070</v>
      </c>
      <c r="H13" s="57"/>
      <c r="I13" s="57">
        <v>21889690</v>
      </c>
      <c r="J13" s="103"/>
      <c r="K13" s="11">
        <v>14904758</v>
      </c>
      <c r="L13" s="103"/>
      <c r="M13" s="41">
        <v>669368</v>
      </c>
      <c r="N13" s="57"/>
      <c r="O13" s="248">
        <f>SUM(C13:M13)</f>
        <v>103976872</v>
      </c>
    </row>
    <row r="14" spans="1:22" s="111" customFormat="1" ht="19.149999999999999" customHeight="1">
      <c r="A14" s="106"/>
      <c r="B14" s="106"/>
      <c r="C14" s="107"/>
      <c r="D14" s="108"/>
      <c r="E14" s="107"/>
      <c r="F14" s="108"/>
      <c r="G14" s="107"/>
      <c r="H14" s="108"/>
      <c r="I14" s="107"/>
      <c r="J14" s="109"/>
      <c r="K14" s="107"/>
      <c r="L14" s="109"/>
      <c r="M14" s="110"/>
      <c r="N14" s="108"/>
      <c r="O14" s="107"/>
      <c r="U14" s="147"/>
      <c r="V14" s="147"/>
    </row>
    <row r="15" spans="1:22" s="111" customFormat="1" ht="19.149999999999999" customHeight="1">
      <c r="A15" s="103" t="s">
        <v>192</v>
      </c>
      <c r="B15" s="340"/>
      <c r="C15" s="341"/>
      <c r="D15" s="108"/>
      <c r="E15" s="341"/>
      <c r="F15" s="108"/>
      <c r="G15" s="341"/>
      <c r="H15" s="108"/>
      <c r="I15" s="341"/>
      <c r="J15" s="109"/>
      <c r="K15" s="341"/>
      <c r="L15" s="109"/>
      <c r="M15" s="342"/>
      <c r="N15" s="108"/>
      <c r="O15" s="341"/>
      <c r="U15" s="147"/>
      <c r="V15" s="147"/>
    </row>
    <row r="16" spans="1:22" s="111" customFormat="1" ht="19.149999999999999" customHeight="1">
      <c r="A16" s="343" t="s">
        <v>170</v>
      </c>
      <c r="B16" s="340"/>
      <c r="C16" s="344"/>
      <c r="D16" s="57"/>
      <c r="E16" s="344"/>
      <c r="F16" s="57"/>
      <c r="G16" s="344"/>
      <c r="H16" s="57"/>
      <c r="I16" s="345"/>
      <c r="J16" s="103"/>
      <c r="K16" s="345"/>
      <c r="L16" s="103"/>
      <c r="M16" s="346"/>
      <c r="N16" s="57"/>
      <c r="O16" s="344"/>
      <c r="U16" s="147"/>
      <c r="V16" s="147"/>
    </row>
    <row r="17" spans="1:22" s="111" customFormat="1" ht="20.25" hidden="1" customHeight="1">
      <c r="A17" s="347" t="s">
        <v>171</v>
      </c>
      <c r="B17" s="276"/>
      <c r="C17" s="339"/>
      <c r="D17" s="339"/>
      <c r="E17" s="339"/>
      <c r="F17" s="339"/>
      <c r="G17" s="339"/>
      <c r="H17" s="339"/>
      <c r="I17" s="348"/>
      <c r="J17" s="348"/>
      <c r="K17" s="348"/>
      <c r="L17" s="348"/>
      <c r="M17" s="348"/>
      <c r="N17" s="348"/>
      <c r="O17" s="339"/>
      <c r="U17" s="147"/>
      <c r="V17" s="147"/>
    </row>
    <row r="18" spans="1:22" s="111" customFormat="1" ht="19.149999999999999" customHeight="1">
      <c r="A18" s="250" t="s">
        <v>193</v>
      </c>
      <c r="B18" s="276">
        <v>12</v>
      </c>
      <c r="C18" s="241">
        <v>0</v>
      </c>
      <c r="D18" s="241"/>
      <c r="E18" s="241">
        <v>0</v>
      </c>
      <c r="F18" s="348"/>
      <c r="G18" s="241">
        <v>0</v>
      </c>
      <c r="H18" s="241"/>
      <c r="I18" s="321">
        <v>-2947640</v>
      </c>
      <c r="J18" s="348"/>
      <c r="K18" s="241">
        <v>0</v>
      </c>
      <c r="L18" s="348"/>
      <c r="M18" s="241">
        <v>0</v>
      </c>
      <c r="N18" s="348"/>
      <c r="O18" s="419">
        <f>SUM(C18:N18)</f>
        <v>-2947640</v>
      </c>
      <c r="U18" s="147"/>
      <c r="V18" s="147"/>
    </row>
    <row r="19" spans="1:22" s="111" customFormat="1" ht="19.149999999999999" customHeight="1">
      <c r="A19" s="350" t="s">
        <v>173</v>
      </c>
      <c r="B19" s="340"/>
      <c r="C19" s="351">
        <f>SUM(C17:C18)</f>
        <v>0</v>
      </c>
      <c r="D19" s="352"/>
      <c r="E19" s="353">
        <f>SUM(E17:E18)</f>
        <v>0</v>
      </c>
      <c r="F19" s="354"/>
      <c r="G19" s="353">
        <f>SUM(G17:G18)</f>
        <v>0</v>
      </c>
      <c r="H19" s="354"/>
      <c r="I19" s="415">
        <f>SUM(I17:I18)</f>
        <v>-2947640</v>
      </c>
      <c r="J19" s="416"/>
      <c r="K19" s="417">
        <f>SUM(K17:K18)</f>
        <v>0</v>
      </c>
      <c r="L19" s="416"/>
      <c r="M19" s="417">
        <f>SUM(M17:M18)</f>
        <v>0</v>
      </c>
      <c r="N19" s="416"/>
      <c r="O19" s="415">
        <f>SUM(O17:O18)</f>
        <v>-2947640</v>
      </c>
      <c r="U19" s="147"/>
      <c r="V19" s="147"/>
    </row>
    <row r="20" spans="1:22" s="111" customFormat="1" ht="19.149999999999999" customHeight="1">
      <c r="A20" s="340"/>
      <c r="B20" s="340"/>
      <c r="C20" s="352"/>
      <c r="D20" s="352"/>
      <c r="E20" s="354"/>
      <c r="F20" s="354"/>
      <c r="G20" s="354"/>
      <c r="H20" s="354"/>
      <c r="I20" s="416"/>
      <c r="J20" s="416"/>
      <c r="K20" s="416"/>
      <c r="L20" s="416"/>
      <c r="M20" s="416"/>
      <c r="N20" s="416"/>
      <c r="O20" s="416"/>
      <c r="U20" s="147"/>
      <c r="V20" s="147"/>
    </row>
    <row r="21" spans="1:22" s="111" customFormat="1" ht="19.149999999999999" customHeight="1">
      <c r="A21" s="338" t="s">
        <v>174</v>
      </c>
      <c r="B21" s="340"/>
      <c r="C21" s="357"/>
      <c r="D21" s="357"/>
      <c r="E21" s="358"/>
      <c r="F21" s="358"/>
      <c r="G21" s="358"/>
      <c r="H21" s="358"/>
      <c r="I21" s="418"/>
      <c r="J21" s="418"/>
      <c r="K21" s="418"/>
      <c r="L21" s="418"/>
      <c r="M21" s="418"/>
      <c r="N21" s="418"/>
      <c r="O21" s="418"/>
      <c r="U21" s="147"/>
      <c r="V21" s="147"/>
    </row>
    <row r="22" spans="1:22" ht="19.149999999999999" customHeight="1">
      <c r="A22" s="103" t="s">
        <v>185</v>
      </c>
      <c r="B22" s="338"/>
      <c r="C22" s="359">
        <f>C19</f>
        <v>0</v>
      </c>
      <c r="D22" s="352"/>
      <c r="E22" s="359">
        <f>E19</f>
        <v>0</v>
      </c>
      <c r="F22" s="354"/>
      <c r="G22" s="359">
        <f>G19</f>
        <v>0</v>
      </c>
      <c r="H22" s="354"/>
      <c r="I22" s="415">
        <f>I19</f>
        <v>-2947640</v>
      </c>
      <c r="J22" s="416"/>
      <c r="K22" s="415">
        <f>K19</f>
        <v>0</v>
      </c>
      <c r="L22" s="416"/>
      <c r="M22" s="415">
        <f>M19</f>
        <v>0</v>
      </c>
      <c r="N22" s="416"/>
      <c r="O22" s="415">
        <f>O19</f>
        <v>-2947640</v>
      </c>
    </row>
    <row r="23" spans="1:22" s="111" customFormat="1" ht="19.149999999999999" customHeight="1">
      <c r="A23" s="340"/>
      <c r="B23" s="340"/>
      <c r="C23" s="352"/>
      <c r="D23" s="352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U23" s="147"/>
      <c r="V23" s="147"/>
    </row>
    <row r="24" spans="1:22" ht="19.149999999999999" customHeight="1">
      <c r="A24" s="103" t="s">
        <v>198</v>
      </c>
      <c r="B24" s="103"/>
      <c r="C24" s="114"/>
      <c r="D24" s="114"/>
      <c r="E24" s="114"/>
      <c r="F24" s="114"/>
      <c r="G24" s="114"/>
      <c r="H24" s="115"/>
      <c r="I24" s="115"/>
      <c r="J24" s="115"/>
      <c r="K24" s="114"/>
      <c r="L24" s="115"/>
      <c r="M24" s="115"/>
      <c r="N24" s="114"/>
      <c r="O24" s="114"/>
    </row>
    <row r="25" spans="1:22" ht="19.149999999999999" customHeight="1">
      <c r="A25" s="55" t="s">
        <v>194</v>
      </c>
      <c r="C25" s="227">
        <v>0</v>
      </c>
      <c r="D25" s="221"/>
      <c r="E25" s="227">
        <v>0</v>
      </c>
      <c r="F25" s="221"/>
      <c r="G25" s="227">
        <v>0</v>
      </c>
      <c r="H25" s="115"/>
      <c r="I25" s="189">
        <f>'PL5-8'!G120</f>
        <v>6183458</v>
      </c>
      <c r="J25" s="115"/>
      <c r="K25" s="227">
        <v>0</v>
      </c>
      <c r="L25" s="115"/>
      <c r="M25" s="227">
        <v>0</v>
      </c>
      <c r="N25" s="114"/>
      <c r="O25" s="14">
        <f>SUM(C25:M25)</f>
        <v>6183458</v>
      </c>
      <c r="Q25" s="9"/>
      <c r="R25" s="9"/>
    </row>
    <row r="26" spans="1:22" ht="19.149999999999999" customHeight="1">
      <c r="A26" s="103" t="s">
        <v>199</v>
      </c>
      <c r="B26" s="103"/>
      <c r="C26" s="230">
        <f>SUM(C25:C25)</f>
        <v>0</v>
      </c>
      <c r="D26" s="229"/>
      <c r="E26" s="230">
        <f>SUM(E25:E25)</f>
        <v>0</v>
      </c>
      <c r="F26" s="229"/>
      <c r="G26" s="230">
        <f>SUM(G25:G25)</f>
        <v>0</v>
      </c>
      <c r="H26" s="118"/>
      <c r="I26" s="116">
        <f>SUM(I25:I25)</f>
        <v>6183458</v>
      </c>
      <c r="J26" s="118"/>
      <c r="K26" s="116">
        <f>SUM(K25:K25)</f>
        <v>0</v>
      </c>
      <c r="L26" s="118"/>
      <c r="M26" s="116">
        <f>SUM(M25:M25)</f>
        <v>0</v>
      </c>
      <c r="N26" s="117"/>
      <c r="O26" s="234">
        <f>SUM(C26:M26)</f>
        <v>6183458</v>
      </c>
      <c r="Q26" s="9"/>
      <c r="R26" s="9"/>
    </row>
    <row r="27" spans="1:22" ht="19.149999999999999" customHeight="1">
      <c r="A27" s="103"/>
      <c r="B27" s="103"/>
      <c r="C27" s="221"/>
      <c r="D27" s="221"/>
      <c r="E27" s="221"/>
      <c r="F27" s="221"/>
      <c r="G27" s="221"/>
      <c r="I27" s="56"/>
      <c r="K27" s="6"/>
      <c r="M27" s="112"/>
      <c r="N27" s="6"/>
      <c r="O27" s="221"/>
    </row>
    <row r="28" spans="1:22" ht="19.149999999999999" customHeight="1">
      <c r="A28" s="27" t="s">
        <v>268</v>
      </c>
      <c r="B28" s="276">
        <v>9</v>
      </c>
      <c r="C28" s="221">
        <v>0</v>
      </c>
      <c r="D28" s="221"/>
      <c r="E28" s="221">
        <v>0</v>
      </c>
      <c r="F28" s="221"/>
      <c r="G28" s="221">
        <v>0</v>
      </c>
      <c r="I28" s="414">
        <v>0</v>
      </c>
      <c r="K28" s="226">
        <v>14896573</v>
      </c>
      <c r="M28" s="221">
        <v>0</v>
      </c>
      <c r="N28" s="6"/>
      <c r="O28" s="420">
        <f t="shared" ref="O28:O29" si="0">SUM(C28:M28)</f>
        <v>14896573</v>
      </c>
    </row>
    <row r="29" spans="1:22" ht="19.149999999999999" customHeight="1">
      <c r="A29" s="27" t="s">
        <v>182</v>
      </c>
      <c r="B29" s="27"/>
      <c r="C29" s="227">
        <v>0</v>
      </c>
      <c r="D29" s="221"/>
      <c r="E29" s="227">
        <v>0</v>
      </c>
      <c r="F29" s="221"/>
      <c r="G29" s="227">
        <v>0</v>
      </c>
      <c r="I29" s="249">
        <v>-563014</v>
      </c>
      <c r="K29" s="144">
        <v>0</v>
      </c>
      <c r="L29" s="115"/>
      <c r="M29" s="144">
        <v>0</v>
      </c>
      <c r="N29" s="6"/>
      <c r="O29" s="421">
        <f t="shared" si="0"/>
        <v>-563014</v>
      </c>
    </row>
    <row r="30" spans="1:22" ht="19.149999999999999" customHeight="1">
      <c r="A30" s="27"/>
      <c r="B30" s="27"/>
      <c r="C30" s="221"/>
      <c r="D30" s="221"/>
      <c r="E30" s="221"/>
      <c r="F30" s="221"/>
      <c r="G30" s="221"/>
      <c r="I30" s="56"/>
      <c r="K30" s="114"/>
      <c r="L30" s="115"/>
      <c r="M30" s="114"/>
      <c r="N30" s="6"/>
      <c r="O30" s="56"/>
    </row>
    <row r="31" spans="1:22" ht="19.149999999999999" customHeight="1" thickBot="1">
      <c r="A31" s="105" t="s">
        <v>259</v>
      </c>
      <c r="B31" s="105"/>
      <c r="C31" s="113">
        <f>C13+C26+SUM(C28:C29)+C22</f>
        <v>5614552</v>
      </c>
      <c r="D31" s="13"/>
      <c r="E31" s="113">
        <f>E13+E26+SUM(E28:E29)+E22</f>
        <v>60331434</v>
      </c>
      <c r="F31" s="13"/>
      <c r="G31" s="113">
        <f>G13+G26+SUM(G28:G29)+G22</f>
        <v>567070</v>
      </c>
      <c r="H31" s="13"/>
      <c r="I31" s="113">
        <f>I13+I26+SUM(I28:I29)+I22</f>
        <v>24562494</v>
      </c>
      <c r="J31" s="13"/>
      <c r="K31" s="113">
        <f>K13+K26+SUM(K28:K29)+K22</f>
        <v>29801331</v>
      </c>
      <c r="L31" s="13"/>
      <c r="M31" s="113">
        <f>M13+M26+SUM(M28:M29)+M22</f>
        <v>669368</v>
      </c>
      <c r="N31" s="13"/>
      <c r="O31" s="113">
        <f>SUM(C31:M31)</f>
        <v>121546249</v>
      </c>
    </row>
    <row r="32" spans="1:22" s="9" customFormat="1" ht="20.25" customHeight="1" thickTop="1">
      <c r="C32" s="5"/>
      <c r="D32" s="5"/>
      <c r="E32" s="5"/>
      <c r="F32" s="189"/>
      <c r="G32" s="5"/>
      <c r="H32" s="189"/>
      <c r="I32" s="5"/>
      <c r="J32" s="189"/>
      <c r="K32" s="5"/>
      <c r="L32" s="5"/>
      <c r="M32" s="5"/>
      <c r="N32" s="189"/>
      <c r="O32" s="5"/>
    </row>
    <row r="33" spans="3:20" s="111" customFormat="1" ht="20.25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3:20" s="147" customFormat="1" ht="20.25" customHeight="1"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111"/>
      <c r="Q34" s="111"/>
      <c r="R34" s="111"/>
      <c r="S34" s="111"/>
      <c r="T34" s="111"/>
    </row>
  </sheetData>
  <mergeCells count="3">
    <mergeCell ref="C4:O4"/>
    <mergeCell ref="C11:O11"/>
    <mergeCell ref="G7:I7"/>
  </mergeCells>
  <printOptions horizontalCentered="1"/>
  <pageMargins left="0.8" right="0.8" top="0.48" bottom="0.5" header="0.5" footer="0.5"/>
  <pageSetup paperSize="9" scale="80" firstPageNumber="12" orientation="landscape" useFirstPageNumber="1" r:id="rId1"/>
  <headerFooter>
    <oddFooter>&amp;L&amp;K000000The accompanying notes form an integral part of the interim financial statements.
&amp;C&amp;K000000&amp;P</oddFooter>
  </headerFooter>
  <ignoredErrors>
    <ignoredError sqref="O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103"/>
  <sheetViews>
    <sheetView tabSelected="1" view="pageBreakPreview" topLeftCell="A47" zoomScale="80" zoomScaleNormal="70" zoomScaleSheetLayoutView="80" workbookViewId="0">
      <selection activeCell="C62" sqref="C62"/>
    </sheetView>
  </sheetViews>
  <sheetFormatPr defaultColWidth="5.26953125" defaultRowHeight="20.25" customHeight="1"/>
  <cols>
    <col min="1" max="1" width="64.26953125" style="23" customWidth="1"/>
    <col min="2" max="2" width="7.7265625" style="23" customWidth="1"/>
    <col min="3" max="3" width="16.453125" style="23" bestFit="1" customWidth="1"/>
    <col min="4" max="4" width="1" style="23" customWidth="1"/>
    <col min="5" max="5" width="13.7265625" style="23" bestFit="1" customWidth="1"/>
    <col min="6" max="6" width="1" style="23" customWidth="1"/>
    <col min="7" max="7" width="15.7265625" style="23" customWidth="1"/>
    <col min="8" max="8" width="1.26953125" style="23" customWidth="1"/>
    <col min="9" max="9" width="13.26953125" style="23" customWidth="1"/>
    <col min="10" max="10" width="15" style="151" bestFit="1" customWidth="1"/>
    <col min="11" max="11" width="15" style="219" bestFit="1" customWidth="1"/>
    <col min="12" max="12" width="7.453125" style="219" customWidth="1"/>
    <col min="13" max="13" width="14" style="219" customWidth="1"/>
    <col min="14" max="16" width="9.26953125" style="219" customWidth="1"/>
    <col min="17" max="250" width="9.26953125" style="23" customWidth="1"/>
    <col min="251" max="251" width="49.7265625" style="23" customWidth="1"/>
    <col min="252" max="16384" width="5.26953125" style="23"/>
  </cols>
  <sheetData>
    <row r="1" spans="1:16" ht="20.25" customHeight="1">
      <c r="A1" s="71" t="s">
        <v>0</v>
      </c>
      <c r="B1" s="119"/>
    </row>
    <row r="2" spans="1:16" ht="20.25" customHeight="1">
      <c r="A2" s="28" t="s">
        <v>200</v>
      </c>
      <c r="B2" s="119"/>
    </row>
    <row r="3" spans="1:16" ht="20.25" customHeight="1">
      <c r="A3" s="121"/>
    </row>
    <row r="4" spans="1:16" ht="20.25" customHeight="1">
      <c r="B4" s="122"/>
      <c r="C4" s="440" t="s">
        <v>85</v>
      </c>
      <c r="D4" s="440"/>
      <c r="E4" s="440"/>
      <c r="F4" s="75"/>
      <c r="G4" s="440" t="s">
        <v>86</v>
      </c>
      <c r="H4" s="440"/>
      <c r="I4" s="440"/>
    </row>
    <row r="5" spans="1:16" ht="20.25" customHeight="1">
      <c r="B5" s="122"/>
      <c r="C5" s="440" t="s">
        <v>4</v>
      </c>
      <c r="D5" s="440"/>
      <c r="E5" s="440"/>
      <c r="F5" s="75"/>
      <c r="G5" s="440" t="s">
        <v>87</v>
      </c>
      <c r="H5" s="440"/>
      <c r="I5" s="440"/>
    </row>
    <row r="6" spans="1:16" ht="20.25" customHeight="1">
      <c r="B6" s="122"/>
      <c r="C6" s="438" t="s">
        <v>255</v>
      </c>
      <c r="D6" s="438"/>
      <c r="E6" s="438"/>
      <c r="F6" s="75"/>
      <c r="G6" s="438" t="s">
        <v>255</v>
      </c>
      <c r="H6" s="438"/>
      <c r="I6" s="438"/>
    </row>
    <row r="7" spans="1:16" ht="20.25" customHeight="1">
      <c r="B7" s="122"/>
      <c r="C7" s="438" t="s">
        <v>254</v>
      </c>
      <c r="D7" s="438"/>
      <c r="E7" s="438"/>
      <c r="F7" s="75"/>
      <c r="G7" s="438" t="s">
        <v>254</v>
      </c>
      <c r="H7" s="438"/>
      <c r="I7" s="438"/>
    </row>
    <row r="8" spans="1:16" ht="20.25" customHeight="1">
      <c r="B8" s="119" t="s">
        <v>7</v>
      </c>
      <c r="C8" s="77">
        <v>2024</v>
      </c>
      <c r="D8" s="77"/>
      <c r="E8" s="77">
        <v>2023</v>
      </c>
      <c r="F8" s="77"/>
      <c r="G8" s="77">
        <v>2024</v>
      </c>
      <c r="H8" s="77"/>
      <c r="I8" s="77">
        <v>2023</v>
      </c>
    </row>
    <row r="9" spans="1:16" s="123" customFormat="1" ht="20.25" customHeight="1">
      <c r="A9" s="23"/>
      <c r="B9" s="122"/>
      <c r="C9" s="439" t="s">
        <v>9</v>
      </c>
      <c r="D9" s="439"/>
      <c r="E9" s="439"/>
      <c r="F9" s="439"/>
      <c r="G9" s="439"/>
      <c r="H9" s="439"/>
      <c r="I9" s="439"/>
      <c r="J9" s="151"/>
      <c r="K9" s="220"/>
      <c r="L9" s="220"/>
      <c r="M9" s="220"/>
      <c r="N9" s="220"/>
      <c r="O9" s="220"/>
      <c r="P9" s="220"/>
    </row>
    <row r="10" spans="1:16" s="123" customFormat="1" ht="20.25" customHeight="1">
      <c r="A10" s="78" t="s">
        <v>201</v>
      </c>
      <c r="B10" s="122"/>
      <c r="C10" s="79"/>
      <c r="D10" s="79"/>
      <c r="E10" s="79"/>
      <c r="F10" s="79"/>
      <c r="G10" s="79"/>
      <c r="H10" s="79"/>
      <c r="I10" s="79"/>
      <c r="J10" s="151"/>
      <c r="K10" s="220"/>
      <c r="L10" s="220"/>
      <c r="M10" s="220"/>
      <c r="N10" s="220"/>
      <c r="O10" s="220"/>
      <c r="P10" s="220"/>
    </row>
    <row r="11" spans="1:16" s="123" customFormat="1" ht="20.25" customHeight="1">
      <c r="A11" s="23" t="s">
        <v>109</v>
      </c>
      <c r="B11" s="122"/>
      <c r="C11" s="412">
        <f>'PL5-8'!C120</f>
        <v>-20221515</v>
      </c>
      <c r="D11" s="79"/>
      <c r="E11" s="124">
        <f>'PL5-8'!E120</f>
        <v>1750083</v>
      </c>
      <c r="F11" s="79"/>
      <c r="G11" s="261">
        <f>'PL5-8'!G120</f>
        <v>6183458</v>
      </c>
      <c r="H11" s="79"/>
      <c r="I11" s="79">
        <f>'PL5-8'!I120</f>
        <v>7978976</v>
      </c>
      <c r="J11" s="151"/>
      <c r="K11" s="220"/>
      <c r="L11" s="220"/>
      <c r="M11" s="220"/>
      <c r="N11" s="220"/>
      <c r="O11" s="220"/>
      <c r="P11" s="220"/>
    </row>
    <row r="12" spans="1:16" s="123" customFormat="1" ht="20.25" customHeight="1">
      <c r="A12" s="125" t="s">
        <v>245</v>
      </c>
      <c r="B12" s="122"/>
      <c r="C12" s="124"/>
      <c r="D12" s="79"/>
      <c r="E12" s="124"/>
      <c r="F12" s="79"/>
      <c r="G12" s="79"/>
      <c r="H12" s="79"/>
      <c r="I12" s="79"/>
      <c r="J12" s="151"/>
      <c r="K12" s="220"/>
      <c r="L12" s="220"/>
      <c r="M12" s="220"/>
      <c r="N12" s="220"/>
      <c r="O12" s="220"/>
      <c r="P12" s="220"/>
    </row>
    <row r="13" spans="1:16" ht="20.25" customHeight="1">
      <c r="A13" s="80" t="s">
        <v>108</v>
      </c>
      <c r="B13" s="128"/>
      <c r="C13" s="124">
        <v>-4786968</v>
      </c>
      <c r="D13" s="79"/>
      <c r="E13" s="124">
        <v>409249</v>
      </c>
      <c r="F13" s="79"/>
      <c r="G13" s="124">
        <v>28344</v>
      </c>
      <c r="H13" s="79"/>
      <c r="I13" s="368">
        <v>-413551</v>
      </c>
      <c r="K13" s="220"/>
      <c r="L13" s="220"/>
    </row>
    <row r="14" spans="1:16" ht="20.25" customHeight="1">
      <c r="A14" s="23" t="s">
        <v>104</v>
      </c>
      <c r="B14" s="122"/>
      <c r="C14" s="10">
        <v>13009047</v>
      </c>
      <c r="D14" s="79"/>
      <c r="E14" s="10">
        <v>11340176</v>
      </c>
      <c r="F14" s="79"/>
      <c r="G14" s="10">
        <v>2363191</v>
      </c>
      <c r="H14" s="79"/>
      <c r="I14" s="10">
        <v>2087139</v>
      </c>
      <c r="K14" s="220"/>
      <c r="L14" s="220"/>
    </row>
    <row r="15" spans="1:16" s="123" customFormat="1" ht="20.25" customHeight="1">
      <c r="A15" s="23" t="s">
        <v>202</v>
      </c>
      <c r="B15" s="122"/>
      <c r="C15" s="10">
        <v>19149430</v>
      </c>
      <c r="D15" s="79"/>
      <c r="E15" s="10">
        <v>17910946</v>
      </c>
      <c r="F15" s="79"/>
      <c r="G15" s="126">
        <v>0</v>
      </c>
      <c r="H15" s="79"/>
      <c r="I15" s="369">
        <v>0</v>
      </c>
      <c r="J15" s="151"/>
      <c r="K15" s="220"/>
      <c r="L15" s="220"/>
      <c r="M15" s="220"/>
      <c r="N15" s="220"/>
      <c r="O15" s="220"/>
      <c r="P15" s="220"/>
    </row>
    <row r="16" spans="1:16" s="123" customFormat="1" ht="20.25" customHeight="1">
      <c r="A16" s="23" t="s">
        <v>260</v>
      </c>
      <c r="B16" s="76"/>
      <c r="C16" s="136">
        <v>64204</v>
      </c>
      <c r="D16" s="79"/>
      <c r="E16" s="136">
        <v>-18402</v>
      </c>
      <c r="F16" s="79"/>
      <c r="G16" s="136">
        <v>0</v>
      </c>
      <c r="H16" s="79"/>
      <c r="I16" s="261">
        <v>0</v>
      </c>
      <c r="J16" s="151"/>
      <c r="K16" s="218"/>
      <c r="L16" s="218"/>
      <c r="M16" s="218"/>
      <c r="N16" s="220"/>
      <c r="O16" s="220"/>
      <c r="P16" s="220"/>
    </row>
    <row r="17" spans="1:16" s="123" customFormat="1" ht="20.25" customHeight="1">
      <c r="A17" s="23" t="s">
        <v>203</v>
      </c>
      <c r="B17" s="122"/>
      <c r="C17" s="10">
        <v>2226918</v>
      </c>
      <c r="D17" s="79"/>
      <c r="E17" s="10">
        <v>2093585</v>
      </c>
      <c r="F17" s="79"/>
      <c r="G17" s="126">
        <v>0</v>
      </c>
      <c r="H17" s="79"/>
      <c r="I17" s="369">
        <v>0</v>
      </c>
      <c r="J17" s="151"/>
      <c r="K17" s="218"/>
      <c r="L17" s="218"/>
      <c r="M17" s="218"/>
      <c r="N17" s="220"/>
      <c r="O17" s="220"/>
      <c r="P17" s="220"/>
    </row>
    <row r="18" spans="1:16" ht="20.25" customHeight="1">
      <c r="A18" s="23" t="s">
        <v>204</v>
      </c>
      <c r="B18" s="128"/>
      <c r="C18" s="21">
        <v>573685</v>
      </c>
      <c r="D18" s="79"/>
      <c r="E18" s="21">
        <v>753642</v>
      </c>
      <c r="F18" s="79"/>
      <c r="G18" s="126">
        <v>0</v>
      </c>
      <c r="H18" s="79"/>
      <c r="I18" s="369">
        <v>0</v>
      </c>
      <c r="K18" s="218"/>
      <c r="L18" s="218"/>
      <c r="M18" s="247"/>
    </row>
    <row r="19" spans="1:16" ht="20.25" customHeight="1">
      <c r="A19" s="23" t="s">
        <v>205</v>
      </c>
      <c r="B19" s="122"/>
      <c r="C19" s="21">
        <v>995577</v>
      </c>
      <c r="D19" s="79"/>
      <c r="E19" s="21">
        <v>566191</v>
      </c>
      <c r="F19" s="79"/>
      <c r="G19" s="10">
        <v>20362</v>
      </c>
      <c r="H19" s="79"/>
      <c r="I19" s="10">
        <v>-238529</v>
      </c>
      <c r="K19" s="218"/>
      <c r="L19" s="218"/>
      <c r="M19" s="247"/>
    </row>
    <row r="20" spans="1:16" ht="20.25" customHeight="1">
      <c r="A20" s="23" t="s">
        <v>206</v>
      </c>
      <c r="B20" s="122"/>
      <c r="C20" s="21">
        <v>-233286</v>
      </c>
      <c r="D20" s="79"/>
      <c r="E20" s="21">
        <v>291309</v>
      </c>
      <c r="F20" s="79"/>
      <c r="G20" s="126">
        <v>0</v>
      </c>
      <c r="H20" s="79"/>
      <c r="I20" s="369">
        <v>0</v>
      </c>
      <c r="K20" s="218"/>
      <c r="L20" s="218"/>
      <c r="M20" s="247"/>
    </row>
    <row r="21" spans="1:16" ht="20.25" customHeight="1">
      <c r="A21" s="23" t="s">
        <v>279</v>
      </c>
      <c r="B21" s="122"/>
      <c r="C21" s="21"/>
      <c r="D21" s="79"/>
      <c r="E21" s="21"/>
      <c r="F21" s="79"/>
      <c r="G21" s="126"/>
      <c r="H21" s="79"/>
      <c r="I21" s="369"/>
      <c r="K21" s="218"/>
      <c r="L21" s="218"/>
      <c r="M21" s="247"/>
    </row>
    <row r="22" spans="1:16" ht="20.25" customHeight="1">
      <c r="A22" s="23" t="s">
        <v>261</v>
      </c>
      <c r="B22" s="76"/>
      <c r="C22" s="10">
        <v>263607</v>
      </c>
      <c r="D22" s="79"/>
      <c r="E22" s="10">
        <v>-7158</v>
      </c>
      <c r="F22" s="79"/>
      <c r="G22" s="126">
        <v>0</v>
      </c>
      <c r="H22" s="79"/>
      <c r="I22" s="369">
        <v>0</v>
      </c>
      <c r="K22" s="218"/>
      <c r="L22" s="218"/>
      <c r="M22" s="247"/>
    </row>
    <row r="23" spans="1:16" ht="19.5" customHeight="1">
      <c r="A23" s="23" t="s">
        <v>247</v>
      </c>
      <c r="B23" s="76" t="s">
        <v>99</v>
      </c>
      <c r="C23" s="21">
        <v>25029796</v>
      </c>
      <c r="D23" s="79"/>
      <c r="E23" s="21">
        <v>2730</v>
      </c>
      <c r="F23" s="79"/>
      <c r="G23" s="126">
        <v>0</v>
      </c>
      <c r="H23" s="79"/>
      <c r="I23" s="425">
        <v>0</v>
      </c>
      <c r="K23" s="218"/>
      <c r="L23" s="218"/>
      <c r="M23" s="247"/>
    </row>
    <row r="24" spans="1:16" ht="20.25" customHeight="1">
      <c r="A24" s="23" t="s">
        <v>207</v>
      </c>
      <c r="B24" s="76"/>
      <c r="C24" s="21">
        <v>1454629</v>
      </c>
      <c r="D24" s="79"/>
      <c r="E24" s="21">
        <v>-154652</v>
      </c>
      <c r="F24" s="79"/>
      <c r="G24" s="126">
        <v>0</v>
      </c>
      <c r="H24" s="79"/>
      <c r="I24" s="369">
        <v>0</v>
      </c>
      <c r="K24" s="218"/>
      <c r="L24" s="218"/>
      <c r="M24" s="247"/>
    </row>
    <row r="25" spans="1:16" ht="20.25" customHeight="1">
      <c r="A25" s="23" t="s">
        <v>286</v>
      </c>
      <c r="B25" s="76"/>
      <c r="C25" s="21">
        <v>-413661</v>
      </c>
      <c r="D25" s="79"/>
      <c r="E25" s="425">
        <v>0</v>
      </c>
      <c r="F25" s="79"/>
      <c r="G25" s="126">
        <v>0</v>
      </c>
      <c r="H25" s="79"/>
      <c r="I25" s="73">
        <v>1119</v>
      </c>
      <c r="K25" s="218"/>
      <c r="L25" s="218"/>
      <c r="M25" s="247"/>
    </row>
    <row r="26" spans="1:16" ht="20.25" hidden="1" customHeight="1">
      <c r="B26" s="76"/>
      <c r="C26" s="425"/>
      <c r="D26" s="79"/>
      <c r="E26" s="425"/>
      <c r="F26" s="79"/>
      <c r="G26" s="126"/>
      <c r="H26" s="79"/>
      <c r="I26" s="369"/>
      <c r="K26" s="218"/>
      <c r="L26" s="218"/>
      <c r="M26" s="247"/>
    </row>
    <row r="27" spans="1:16" ht="20.25" customHeight="1">
      <c r="A27" s="23" t="s">
        <v>208</v>
      </c>
      <c r="B27" s="122"/>
      <c r="C27" s="21">
        <v>-303401</v>
      </c>
      <c r="D27" s="79"/>
      <c r="E27" s="21">
        <v>91672</v>
      </c>
      <c r="F27" s="79"/>
      <c r="G27" s="126">
        <v>0</v>
      </c>
      <c r="H27" s="79"/>
      <c r="I27" s="369">
        <v>0</v>
      </c>
      <c r="K27" s="218"/>
      <c r="L27" s="218"/>
      <c r="M27" s="247"/>
    </row>
    <row r="28" spans="1:16" s="123" customFormat="1" ht="20.25" customHeight="1">
      <c r="A28" s="23" t="s">
        <v>103</v>
      </c>
      <c r="B28" s="122"/>
      <c r="C28" s="21">
        <v>-752419</v>
      </c>
      <c r="D28" s="79"/>
      <c r="E28" s="21">
        <v>-838188</v>
      </c>
      <c r="F28" s="127"/>
      <c r="G28" s="21">
        <v>-3391425</v>
      </c>
      <c r="H28" s="127"/>
      <c r="I28" s="21">
        <v>-2917566</v>
      </c>
      <c r="J28" s="151"/>
      <c r="K28" s="218"/>
      <c r="L28" s="218"/>
      <c r="M28" s="218"/>
      <c r="N28" s="220"/>
      <c r="O28" s="220"/>
      <c r="P28" s="220"/>
    </row>
    <row r="29" spans="1:16" ht="20.25" customHeight="1">
      <c r="A29" s="23" t="s">
        <v>92</v>
      </c>
      <c r="B29" s="76" t="s">
        <v>18</v>
      </c>
      <c r="C29" s="143">
        <v>0</v>
      </c>
      <c r="D29" s="79"/>
      <c r="E29" s="143">
        <v>0</v>
      </c>
      <c r="F29" s="79"/>
      <c r="G29" s="79">
        <v>-5183037</v>
      </c>
      <c r="H29" s="79"/>
      <c r="I29" s="79">
        <v>-6466669</v>
      </c>
      <c r="K29" s="218"/>
      <c r="L29" s="218"/>
      <c r="M29" s="247"/>
    </row>
    <row r="30" spans="1:16" ht="20.25" customHeight="1">
      <c r="A30" s="25"/>
      <c r="B30" s="122"/>
      <c r="C30" s="258">
        <f>SUM(C11:C29)</f>
        <v>36055643</v>
      </c>
      <c r="D30" s="79">
        <v>0</v>
      </c>
      <c r="E30" s="79">
        <f>SUM(E11:E29)</f>
        <v>34191183</v>
      </c>
      <c r="F30" s="79">
        <v>0</v>
      </c>
      <c r="G30" s="397">
        <f>SUM(G11:G29)</f>
        <v>20893</v>
      </c>
      <c r="H30" s="79">
        <v>0</v>
      </c>
      <c r="I30" s="129">
        <f>SUM(I11:I29)</f>
        <v>30919</v>
      </c>
      <c r="K30" s="218"/>
      <c r="L30" s="218"/>
      <c r="M30" s="247"/>
    </row>
    <row r="31" spans="1:16" ht="20.25" customHeight="1">
      <c r="A31" s="125" t="s">
        <v>209</v>
      </c>
      <c r="B31" s="122"/>
      <c r="C31" s="79"/>
      <c r="D31" s="79"/>
      <c r="E31" s="79"/>
      <c r="F31" s="79"/>
      <c r="G31" s="130"/>
      <c r="H31" s="79"/>
      <c r="I31" s="130"/>
      <c r="K31" s="220"/>
      <c r="L31" s="220"/>
    </row>
    <row r="32" spans="1:16" ht="20.25" customHeight="1">
      <c r="A32" s="23" t="s">
        <v>210</v>
      </c>
      <c r="B32" s="122"/>
      <c r="C32" s="10">
        <v>-9851729</v>
      </c>
      <c r="D32" s="79"/>
      <c r="E32" s="10">
        <v>-517997</v>
      </c>
      <c r="F32" s="79"/>
      <c r="G32" s="126">
        <v>0</v>
      </c>
      <c r="H32" s="79"/>
      <c r="I32" s="369">
        <v>0</v>
      </c>
      <c r="K32" s="220"/>
      <c r="L32" s="220"/>
    </row>
    <row r="33" spans="1:16" ht="20.25" customHeight="1">
      <c r="A33" s="23" t="s">
        <v>19</v>
      </c>
      <c r="B33" s="122"/>
      <c r="C33" s="10">
        <v>-2408243</v>
      </c>
      <c r="D33" s="79"/>
      <c r="E33" s="10">
        <v>16710976</v>
      </c>
      <c r="F33" s="79"/>
      <c r="G33" s="126">
        <v>0</v>
      </c>
      <c r="H33" s="79"/>
      <c r="I33" s="369">
        <v>0</v>
      </c>
      <c r="K33" s="220"/>
      <c r="L33" s="220"/>
    </row>
    <row r="34" spans="1:16" s="120" customFormat="1" ht="20.25" customHeight="1">
      <c r="A34" s="23" t="s">
        <v>21</v>
      </c>
      <c r="B34" s="122"/>
      <c r="C34" s="10">
        <v>211301</v>
      </c>
      <c r="D34" s="79"/>
      <c r="E34" s="10">
        <v>1237684</v>
      </c>
      <c r="F34" s="79"/>
      <c r="G34" s="131">
        <v>355570</v>
      </c>
      <c r="H34" s="132"/>
      <c r="I34" s="370">
        <v>-259429</v>
      </c>
      <c r="J34" s="151"/>
      <c r="K34" s="220"/>
      <c r="L34" s="220"/>
      <c r="M34" s="217"/>
      <c r="N34" s="217"/>
      <c r="O34" s="217"/>
      <c r="P34" s="217"/>
    </row>
    <row r="35" spans="1:16" s="120" customFormat="1" ht="20.25" customHeight="1">
      <c r="A35" s="23" t="s">
        <v>35</v>
      </c>
      <c r="B35" s="122"/>
      <c r="C35" s="10">
        <v>913088</v>
      </c>
      <c r="D35" s="79"/>
      <c r="E35" s="10">
        <v>602031</v>
      </c>
      <c r="F35" s="79"/>
      <c r="G35" s="136">
        <v>0</v>
      </c>
      <c r="H35" s="132"/>
      <c r="I35" s="369">
        <v>0</v>
      </c>
      <c r="J35" s="151"/>
      <c r="K35" s="220"/>
      <c r="L35" s="220"/>
      <c r="M35" s="217"/>
      <c r="N35" s="217"/>
      <c r="O35" s="217"/>
      <c r="P35" s="217"/>
    </row>
    <row r="36" spans="1:16" s="120" customFormat="1" ht="20.25" customHeight="1">
      <c r="A36" s="23" t="s">
        <v>44</v>
      </c>
      <c r="B36" s="122"/>
      <c r="C36" s="10">
        <v>6248660</v>
      </c>
      <c r="D36" s="79"/>
      <c r="E36" s="10">
        <v>-8084867</v>
      </c>
      <c r="F36" s="79"/>
      <c r="G36" s="126">
        <v>0</v>
      </c>
      <c r="H36" s="79"/>
      <c r="I36" s="369">
        <v>0</v>
      </c>
      <c r="J36" s="151"/>
      <c r="K36" s="220"/>
      <c r="L36" s="220"/>
      <c r="M36" s="217"/>
      <c r="N36" s="217"/>
      <c r="O36" s="217"/>
      <c r="P36" s="217"/>
    </row>
    <row r="37" spans="1:16" s="120" customFormat="1" ht="20.25" customHeight="1">
      <c r="A37" s="23" t="s">
        <v>211</v>
      </c>
      <c r="B37" s="122"/>
      <c r="C37" s="10">
        <v>-637742</v>
      </c>
      <c r="D37" s="79"/>
      <c r="E37" s="10">
        <v>-601590</v>
      </c>
      <c r="F37" s="79"/>
      <c r="G37" s="126">
        <v>0</v>
      </c>
      <c r="H37" s="132"/>
      <c r="I37" s="369">
        <v>0</v>
      </c>
      <c r="J37" s="151"/>
      <c r="K37" s="220"/>
      <c r="L37" s="220"/>
      <c r="M37" s="217"/>
      <c r="N37" s="217"/>
      <c r="O37" s="217"/>
      <c r="P37" s="217"/>
    </row>
    <row r="38" spans="1:16" s="120" customFormat="1" ht="20.25" customHeight="1">
      <c r="A38" s="23" t="s">
        <v>50</v>
      </c>
      <c r="B38" s="122"/>
      <c r="C38" s="10">
        <v>4253553</v>
      </c>
      <c r="D38" s="79"/>
      <c r="E38" s="10">
        <v>-1426861</v>
      </c>
      <c r="F38" s="79"/>
      <c r="G38" s="131">
        <v>8685</v>
      </c>
      <c r="H38" s="79"/>
      <c r="I38" s="370">
        <v>-29352</v>
      </c>
      <c r="J38" s="151"/>
      <c r="K38" s="220"/>
      <c r="L38" s="220"/>
      <c r="M38" s="217"/>
      <c r="N38" s="217"/>
      <c r="O38" s="217"/>
      <c r="P38" s="217"/>
    </row>
    <row r="39" spans="1:16" s="120" customFormat="1" ht="20.25" customHeight="1">
      <c r="A39" s="23" t="s">
        <v>60</v>
      </c>
      <c r="B39" s="76"/>
      <c r="C39" s="22">
        <v>-264579</v>
      </c>
      <c r="D39" s="79"/>
      <c r="E39" s="22">
        <v>642052</v>
      </c>
      <c r="F39" s="79"/>
      <c r="G39" s="136">
        <v>0</v>
      </c>
      <c r="H39" s="132"/>
      <c r="I39" s="369">
        <v>0</v>
      </c>
      <c r="J39" s="151"/>
      <c r="K39" s="220"/>
      <c r="L39" s="220"/>
      <c r="M39" s="217"/>
      <c r="N39" s="217"/>
      <c r="O39" s="217"/>
      <c r="P39" s="217"/>
    </row>
    <row r="40" spans="1:16" s="120" customFormat="1" ht="20.25" customHeight="1">
      <c r="A40" s="23" t="s">
        <v>212</v>
      </c>
      <c r="B40" s="122"/>
      <c r="C40" s="241">
        <f>SUM(C30:C39)</f>
        <v>34519952</v>
      </c>
      <c r="D40" s="79"/>
      <c r="E40" s="10">
        <f>SUM(E30:E39)</f>
        <v>42752611</v>
      </c>
      <c r="F40" s="79"/>
      <c r="G40" s="424">
        <f>SUM(G30:G39)</f>
        <v>385148</v>
      </c>
      <c r="H40" s="132"/>
      <c r="I40" s="152">
        <f>SUM(I30:I39)</f>
        <v>-257862</v>
      </c>
      <c r="J40" s="151"/>
      <c r="K40" s="220"/>
      <c r="L40" s="220"/>
      <c r="M40" s="217"/>
      <c r="N40" s="217"/>
      <c r="O40" s="217"/>
      <c r="P40" s="217"/>
    </row>
    <row r="41" spans="1:16" s="120" customFormat="1" ht="20.25" customHeight="1">
      <c r="A41" s="23" t="s">
        <v>277</v>
      </c>
      <c r="B41" s="122"/>
      <c r="C41" s="10">
        <v>-1964859</v>
      </c>
      <c r="D41" s="79"/>
      <c r="E41" s="10">
        <v>-4746983</v>
      </c>
      <c r="F41" s="79"/>
      <c r="G41" s="131">
        <v>-27635</v>
      </c>
      <c r="H41" s="79"/>
      <c r="I41" s="370">
        <v>-91450</v>
      </c>
      <c r="J41" s="151"/>
      <c r="K41" s="220"/>
      <c r="L41" s="220"/>
      <c r="M41" s="217"/>
      <c r="N41" s="217"/>
      <c r="O41" s="217"/>
      <c r="P41" s="217"/>
    </row>
    <row r="42" spans="1:16" s="120" customFormat="1" ht="20.25" customHeight="1">
      <c r="A42" s="133" t="s">
        <v>213</v>
      </c>
      <c r="B42" s="122"/>
      <c r="C42" s="286">
        <f>C40+C41</f>
        <v>32555093</v>
      </c>
      <c r="D42" s="82">
        <v>0</v>
      </c>
      <c r="E42" s="81">
        <f>E40+E41</f>
        <v>38005628</v>
      </c>
      <c r="F42" s="82">
        <v>0</v>
      </c>
      <c r="G42" s="422">
        <f>G40+G41</f>
        <v>357513</v>
      </c>
      <c r="H42" s="82">
        <v>0</v>
      </c>
      <c r="I42" s="81">
        <f>I40+I41</f>
        <v>-349312</v>
      </c>
      <c r="J42" s="151"/>
      <c r="K42" s="220"/>
      <c r="L42" s="220"/>
      <c r="M42" s="217"/>
      <c r="N42" s="217"/>
      <c r="O42" s="217"/>
      <c r="P42" s="217"/>
    </row>
    <row r="43" spans="1:16" s="120" customFormat="1" ht="20.25" customHeight="1">
      <c r="A43" s="78"/>
      <c r="B43" s="122"/>
      <c r="C43" s="79"/>
      <c r="D43" s="79"/>
      <c r="E43" s="79"/>
      <c r="F43" s="79"/>
      <c r="G43" s="79"/>
      <c r="H43" s="79"/>
      <c r="I43" s="79"/>
      <c r="J43" s="151"/>
      <c r="K43" s="220"/>
      <c r="L43" s="220"/>
      <c r="M43" s="217"/>
      <c r="N43" s="217"/>
      <c r="O43" s="217"/>
      <c r="P43" s="217"/>
    </row>
    <row r="44" spans="1:16" s="120" customFormat="1" ht="20.25" customHeight="1">
      <c r="A44" s="25"/>
      <c r="B44" s="122"/>
      <c r="C44" s="82"/>
      <c r="D44" s="82"/>
      <c r="E44" s="82"/>
      <c r="F44" s="82"/>
      <c r="G44" s="82"/>
      <c r="H44" s="82"/>
      <c r="I44" s="82"/>
      <c r="J44" s="151"/>
      <c r="K44" s="220"/>
      <c r="L44" s="220"/>
      <c r="M44" s="217"/>
      <c r="N44" s="217"/>
      <c r="O44" s="217"/>
      <c r="P44" s="217"/>
    </row>
    <row r="45" spans="1:16" s="120" customFormat="1" ht="20.25" customHeight="1">
      <c r="A45" s="71" t="s">
        <v>0</v>
      </c>
      <c r="B45" s="119"/>
      <c r="C45" s="23"/>
      <c r="D45" s="23"/>
      <c r="E45" s="23"/>
      <c r="F45" s="23"/>
      <c r="G45" s="23"/>
      <c r="H45" s="23"/>
      <c r="I45" s="23"/>
      <c r="J45" s="151"/>
      <c r="K45" s="220"/>
      <c r="L45" s="220"/>
      <c r="M45" s="217"/>
      <c r="N45" s="217"/>
      <c r="O45" s="217"/>
      <c r="P45" s="217"/>
    </row>
    <row r="46" spans="1:16" s="120" customFormat="1" ht="20.25" customHeight="1">
      <c r="A46" s="28" t="s">
        <v>200</v>
      </c>
      <c r="B46" s="119"/>
      <c r="C46" s="23"/>
      <c r="D46" s="23"/>
      <c r="E46" s="23"/>
      <c r="F46" s="23"/>
      <c r="G46" s="23"/>
      <c r="H46" s="23"/>
      <c r="I46" s="23"/>
      <c r="J46" s="151"/>
      <c r="K46" s="220"/>
      <c r="L46" s="220"/>
      <c r="M46" s="217"/>
      <c r="N46" s="217"/>
      <c r="O46" s="217"/>
      <c r="P46" s="217"/>
    </row>
    <row r="47" spans="1:16" s="120" customFormat="1" ht="20.25" customHeight="1">
      <c r="A47" s="121"/>
      <c r="B47" s="23"/>
      <c r="C47" s="23"/>
      <c r="D47" s="23"/>
      <c r="E47" s="23"/>
      <c r="F47" s="23"/>
      <c r="G47" s="23"/>
      <c r="H47" s="23"/>
      <c r="I47" s="23"/>
      <c r="J47" s="151"/>
      <c r="K47" s="220"/>
      <c r="L47" s="220"/>
      <c r="M47" s="217"/>
      <c r="N47" s="217"/>
      <c r="O47" s="217"/>
      <c r="P47" s="217"/>
    </row>
    <row r="48" spans="1:16" s="120" customFormat="1" ht="20.25" customHeight="1">
      <c r="A48" s="23"/>
      <c r="B48" s="122"/>
      <c r="C48" s="440" t="s">
        <v>85</v>
      </c>
      <c r="D48" s="440"/>
      <c r="E48" s="440"/>
      <c r="F48" s="75"/>
      <c r="G48" s="440" t="s">
        <v>86</v>
      </c>
      <c r="H48" s="440"/>
      <c r="I48" s="440"/>
      <c r="J48" s="151"/>
      <c r="K48" s="220"/>
      <c r="L48" s="220"/>
      <c r="M48" s="217"/>
      <c r="N48" s="217"/>
      <c r="O48" s="217"/>
      <c r="P48" s="217"/>
    </row>
    <row r="49" spans="1:16" s="120" customFormat="1" ht="20.25" customHeight="1">
      <c r="A49" s="23"/>
      <c r="B49" s="122"/>
      <c r="C49" s="440" t="s">
        <v>4</v>
      </c>
      <c r="D49" s="440"/>
      <c r="E49" s="440"/>
      <c r="F49" s="75"/>
      <c r="G49" s="440" t="s">
        <v>87</v>
      </c>
      <c r="H49" s="440"/>
      <c r="I49" s="440"/>
      <c r="J49" s="151"/>
      <c r="K49" s="220"/>
      <c r="L49" s="220"/>
      <c r="M49" s="217"/>
      <c r="N49" s="217"/>
      <c r="O49" s="217"/>
      <c r="P49" s="217"/>
    </row>
    <row r="50" spans="1:16" ht="20.25" customHeight="1">
      <c r="B50" s="122"/>
      <c r="C50" s="438" t="s">
        <v>255</v>
      </c>
      <c r="D50" s="438"/>
      <c r="E50" s="438"/>
      <c r="F50" s="75"/>
      <c r="G50" s="438" t="s">
        <v>255</v>
      </c>
      <c r="H50" s="438"/>
      <c r="I50" s="438"/>
      <c r="K50" s="220"/>
      <c r="L50" s="220"/>
    </row>
    <row r="51" spans="1:16" s="123" customFormat="1" ht="20.25" customHeight="1">
      <c r="A51" s="23"/>
      <c r="B51" s="122"/>
      <c r="C51" s="438" t="s">
        <v>254</v>
      </c>
      <c r="D51" s="438"/>
      <c r="E51" s="438"/>
      <c r="F51" s="75"/>
      <c r="G51" s="438" t="s">
        <v>254</v>
      </c>
      <c r="H51" s="438"/>
      <c r="I51" s="438"/>
      <c r="J51" s="151"/>
      <c r="K51" s="220"/>
      <c r="L51" s="220"/>
      <c r="M51" s="220"/>
      <c r="N51" s="220"/>
      <c r="O51" s="220"/>
      <c r="P51" s="220"/>
    </row>
    <row r="52" spans="1:16" s="123" customFormat="1" ht="20.25" customHeight="1">
      <c r="A52" s="23"/>
      <c r="B52" s="119" t="s">
        <v>7</v>
      </c>
      <c r="C52" s="77">
        <v>2024</v>
      </c>
      <c r="D52" s="77"/>
      <c r="E52" s="77">
        <v>2023</v>
      </c>
      <c r="F52" s="77"/>
      <c r="G52" s="77">
        <v>2024</v>
      </c>
      <c r="H52" s="77"/>
      <c r="I52" s="77">
        <v>2023</v>
      </c>
      <c r="J52" s="151"/>
      <c r="K52" s="220"/>
      <c r="L52" s="220"/>
      <c r="M52" s="220"/>
      <c r="N52" s="220"/>
      <c r="O52" s="220"/>
      <c r="P52" s="220"/>
    </row>
    <row r="53" spans="1:16" s="123" customFormat="1" ht="20.25" customHeight="1">
      <c r="A53" s="23"/>
      <c r="B53" s="122"/>
      <c r="C53" s="439" t="s">
        <v>9</v>
      </c>
      <c r="D53" s="439"/>
      <c r="E53" s="439"/>
      <c r="F53" s="439"/>
      <c r="G53" s="439"/>
      <c r="H53" s="439"/>
      <c r="I53" s="439"/>
      <c r="J53" s="151"/>
      <c r="K53" s="220"/>
      <c r="L53" s="220"/>
      <c r="M53" s="220"/>
      <c r="N53" s="220"/>
      <c r="O53" s="220"/>
      <c r="P53" s="220"/>
    </row>
    <row r="54" spans="1:16" s="123" customFormat="1" ht="20.25" customHeight="1">
      <c r="A54" s="78" t="s">
        <v>214</v>
      </c>
      <c r="B54" s="122"/>
      <c r="C54" s="93"/>
      <c r="D54" s="93"/>
      <c r="E54" s="93"/>
      <c r="F54" s="93"/>
      <c r="G54" s="93"/>
      <c r="H54" s="93"/>
      <c r="I54" s="93"/>
      <c r="J54" s="151"/>
      <c r="K54" s="220"/>
      <c r="L54" s="220"/>
      <c r="M54" s="220"/>
      <c r="N54" s="220"/>
      <c r="O54" s="220"/>
      <c r="P54" s="220"/>
    </row>
    <row r="55" spans="1:16" s="123" customFormat="1" ht="20.25" customHeight="1">
      <c r="A55" s="23" t="s">
        <v>215</v>
      </c>
      <c r="B55" s="76"/>
      <c r="C55" s="93">
        <v>-5573717</v>
      </c>
      <c r="D55" s="93"/>
      <c r="E55" s="93">
        <v>-68038</v>
      </c>
      <c r="F55" s="93"/>
      <c r="G55" s="93">
        <v>0</v>
      </c>
      <c r="H55" s="93"/>
      <c r="I55" s="93">
        <v>0</v>
      </c>
      <c r="J55" s="151"/>
      <c r="K55" s="220"/>
      <c r="L55" s="220"/>
      <c r="M55" s="220"/>
      <c r="N55" s="220"/>
      <c r="O55" s="220"/>
      <c r="P55" s="220"/>
    </row>
    <row r="56" spans="1:16" s="123" customFormat="1" ht="20.25" hidden="1" customHeight="1">
      <c r="A56" s="23" t="s">
        <v>216</v>
      </c>
      <c r="B56" s="76"/>
      <c r="C56" s="93"/>
      <c r="D56" s="93"/>
      <c r="E56" s="93"/>
      <c r="F56" s="93"/>
      <c r="G56" s="93"/>
      <c r="H56" s="93"/>
      <c r="I56" s="93"/>
      <c r="J56" s="151"/>
      <c r="K56" s="220"/>
      <c r="L56" s="220"/>
      <c r="M56" s="220"/>
      <c r="N56" s="220"/>
      <c r="O56" s="220"/>
      <c r="P56" s="220"/>
    </row>
    <row r="57" spans="1:16" s="123" customFormat="1" ht="20.25" customHeight="1">
      <c r="A57" s="23" t="s">
        <v>216</v>
      </c>
      <c r="B57" s="76"/>
      <c r="C57" s="93">
        <v>912514</v>
      </c>
      <c r="D57" s="93"/>
      <c r="E57" s="93">
        <v>0</v>
      </c>
      <c r="F57" s="93"/>
      <c r="G57" s="93">
        <v>0</v>
      </c>
      <c r="H57" s="93"/>
      <c r="I57" s="93">
        <v>0</v>
      </c>
      <c r="J57" s="151"/>
      <c r="K57" s="220"/>
      <c r="L57" s="220"/>
      <c r="M57" s="220"/>
      <c r="N57" s="220"/>
      <c r="O57" s="220"/>
      <c r="P57" s="220"/>
    </row>
    <row r="58" spans="1:16" s="123" customFormat="1" ht="20.25" customHeight="1">
      <c r="A58" s="23" t="s">
        <v>287</v>
      </c>
      <c r="B58" s="76" t="s">
        <v>18</v>
      </c>
      <c r="C58" s="93">
        <v>0</v>
      </c>
      <c r="D58" s="93"/>
      <c r="E58" s="93">
        <v>0</v>
      </c>
      <c r="F58" s="93"/>
      <c r="G58" s="93">
        <v>-527190</v>
      </c>
      <c r="H58" s="93"/>
      <c r="I58" s="93">
        <v>0</v>
      </c>
      <c r="J58" s="151"/>
      <c r="K58" s="220"/>
      <c r="L58" s="220"/>
      <c r="M58" s="220"/>
      <c r="N58" s="220"/>
      <c r="O58" s="220"/>
      <c r="P58" s="220"/>
    </row>
    <row r="59" spans="1:16" s="123" customFormat="1" ht="20.25" customHeight="1">
      <c r="A59" s="23" t="s">
        <v>217</v>
      </c>
      <c r="B59" s="76"/>
      <c r="C59" s="21">
        <v>-132493</v>
      </c>
      <c r="D59" s="93"/>
      <c r="E59" s="93">
        <v>-57831</v>
      </c>
      <c r="F59" s="93"/>
      <c r="G59" s="126">
        <v>0</v>
      </c>
      <c r="H59" s="93"/>
      <c r="I59" s="93">
        <v>0</v>
      </c>
      <c r="J59" s="151"/>
      <c r="K59" s="220"/>
      <c r="L59" s="220"/>
      <c r="M59" s="220"/>
      <c r="N59" s="220"/>
      <c r="O59" s="220"/>
      <c r="P59" s="220"/>
    </row>
    <row r="60" spans="1:16" s="123" customFormat="1" ht="20.25" customHeight="1">
      <c r="A60" s="23" t="s">
        <v>278</v>
      </c>
      <c r="B60" s="135"/>
      <c r="C60" s="10">
        <v>-454619</v>
      </c>
      <c r="D60" s="93"/>
      <c r="E60" s="21">
        <v>-563287</v>
      </c>
      <c r="F60" s="93"/>
      <c r="G60" s="126">
        <v>0</v>
      </c>
      <c r="H60" s="93"/>
      <c r="I60" s="93">
        <v>0</v>
      </c>
      <c r="J60" s="151"/>
      <c r="K60" s="220"/>
      <c r="L60" s="220"/>
      <c r="M60" s="220"/>
      <c r="N60" s="220"/>
      <c r="O60" s="220"/>
      <c r="P60" s="220"/>
    </row>
    <row r="61" spans="1:16" s="123" customFormat="1" ht="20.25" customHeight="1">
      <c r="A61" s="23" t="s">
        <v>218</v>
      </c>
      <c r="B61" s="122"/>
      <c r="C61" s="398">
        <v>437168</v>
      </c>
      <c r="E61" s="10">
        <v>39600</v>
      </c>
      <c r="G61" s="123">
        <v>0</v>
      </c>
      <c r="I61" s="93">
        <v>0</v>
      </c>
      <c r="J61" s="151"/>
      <c r="K61" s="220"/>
      <c r="L61" s="220"/>
      <c r="M61" s="220"/>
      <c r="N61" s="220"/>
      <c r="O61" s="220"/>
      <c r="P61" s="220"/>
    </row>
    <row r="62" spans="1:16" s="123" customFormat="1" ht="20.25" customHeight="1">
      <c r="A62" s="23" t="s">
        <v>219</v>
      </c>
      <c r="B62" s="122"/>
      <c r="C62" s="21"/>
      <c r="D62" s="93"/>
      <c r="E62" s="21"/>
      <c r="F62" s="93"/>
      <c r="G62" s="126"/>
      <c r="H62" s="93"/>
      <c r="I62" s="369"/>
      <c r="J62" s="151"/>
      <c r="K62" s="220"/>
      <c r="L62" s="220"/>
      <c r="M62" s="220"/>
      <c r="N62" s="220"/>
      <c r="O62" s="220"/>
      <c r="P62" s="220"/>
    </row>
    <row r="63" spans="1:16" s="123" customFormat="1" ht="20.25" customHeight="1">
      <c r="A63" s="23" t="s">
        <v>220</v>
      </c>
      <c r="B63" s="122"/>
      <c r="C63" s="136">
        <v>-11691526</v>
      </c>
      <c r="D63" s="93"/>
      <c r="E63" s="21">
        <v>-18767108</v>
      </c>
      <c r="F63" s="93"/>
      <c r="G63" s="126">
        <v>0</v>
      </c>
      <c r="H63" s="93"/>
      <c r="I63" s="93">
        <v>-1185450</v>
      </c>
      <c r="J63" s="151"/>
      <c r="K63" s="220"/>
      <c r="L63" s="220"/>
      <c r="M63" s="220"/>
      <c r="N63" s="220"/>
      <c r="O63" s="220"/>
      <c r="P63" s="220"/>
    </row>
    <row r="64" spans="1:16" ht="20.25" customHeight="1">
      <c r="A64" s="23" t="s">
        <v>221</v>
      </c>
      <c r="B64" s="122"/>
      <c r="C64" s="131">
        <v>0</v>
      </c>
      <c r="D64" s="79"/>
      <c r="E64" s="241">
        <v>66260</v>
      </c>
      <c r="F64" s="79"/>
      <c r="G64" s="131">
        <v>0</v>
      </c>
      <c r="H64" s="79"/>
      <c r="I64" s="93">
        <v>0</v>
      </c>
      <c r="K64" s="220"/>
      <c r="L64" s="220"/>
    </row>
    <row r="65" spans="1:16" ht="20.25" customHeight="1">
      <c r="A65" s="23" t="s">
        <v>222</v>
      </c>
      <c r="B65" s="122"/>
      <c r="C65" s="136">
        <v>-1329079</v>
      </c>
      <c r="D65" s="79"/>
      <c r="E65" s="371">
        <v>-1624086</v>
      </c>
      <c r="F65" s="79"/>
      <c r="G65" s="126">
        <v>0</v>
      </c>
      <c r="H65" s="79"/>
      <c r="I65" s="93">
        <v>0</v>
      </c>
      <c r="K65" s="220"/>
      <c r="L65" s="220"/>
    </row>
    <row r="66" spans="1:16" s="123" customFormat="1" ht="20.25" customHeight="1">
      <c r="A66" s="137" t="s">
        <v>223</v>
      </c>
      <c r="B66" s="122"/>
      <c r="C66" s="369">
        <v>0</v>
      </c>
      <c r="D66" s="93"/>
      <c r="E66" s="369">
        <v>0</v>
      </c>
      <c r="F66" s="93"/>
      <c r="G66" s="131">
        <v>-25197000</v>
      </c>
      <c r="H66" s="93"/>
      <c r="I66" s="370">
        <v>-8178091</v>
      </c>
      <c r="J66" s="151"/>
      <c r="K66" s="220"/>
      <c r="L66" s="220"/>
      <c r="M66" s="220"/>
      <c r="N66" s="220"/>
      <c r="O66" s="220"/>
      <c r="P66" s="220"/>
    </row>
    <row r="67" spans="1:16" s="123" customFormat="1" ht="20.25" customHeight="1">
      <c r="A67" s="137" t="s">
        <v>280</v>
      </c>
      <c r="B67" s="119"/>
      <c r="C67" s="70">
        <v>0</v>
      </c>
      <c r="D67" s="93"/>
      <c r="E67" s="372">
        <v>-390280</v>
      </c>
      <c r="F67" s="93"/>
      <c r="G67" s="369">
        <v>0</v>
      </c>
      <c r="H67" s="93"/>
      <c r="I67" s="369">
        <v>0</v>
      </c>
      <c r="J67" s="151"/>
      <c r="K67" s="220"/>
      <c r="L67" s="220"/>
      <c r="M67" s="220"/>
      <c r="N67" s="220"/>
      <c r="O67" s="220"/>
      <c r="P67" s="220"/>
    </row>
    <row r="68" spans="1:16" s="123" customFormat="1" ht="20.25" customHeight="1">
      <c r="A68" s="137" t="s">
        <v>224</v>
      </c>
      <c r="B68" s="119"/>
      <c r="C68" s="131">
        <v>-1630600</v>
      </c>
      <c r="D68" s="93"/>
      <c r="E68" s="372">
        <v>662541</v>
      </c>
      <c r="F68" s="93"/>
      <c r="G68" s="369">
        <v>0</v>
      </c>
      <c r="H68" s="93"/>
      <c r="I68" s="369">
        <v>0</v>
      </c>
      <c r="J68" s="151"/>
      <c r="K68" s="220"/>
      <c r="L68" s="220"/>
      <c r="M68" s="220"/>
      <c r="N68" s="220"/>
      <c r="O68" s="220"/>
      <c r="P68" s="220"/>
    </row>
    <row r="69" spans="1:16" s="123" customFormat="1" ht="20.25" customHeight="1">
      <c r="A69" s="23" t="s">
        <v>225</v>
      </c>
      <c r="B69" s="76" t="s">
        <v>18</v>
      </c>
      <c r="C69" s="70">
        <v>0</v>
      </c>
      <c r="D69" s="93"/>
      <c r="E69" s="373">
        <v>0</v>
      </c>
      <c r="F69" s="93"/>
      <c r="G69" s="10">
        <v>5183037</v>
      </c>
      <c r="H69" s="93"/>
      <c r="I69" s="10">
        <v>6466669</v>
      </c>
      <c r="J69" s="151"/>
      <c r="K69" s="220"/>
      <c r="L69" s="220"/>
      <c r="M69" s="220"/>
      <c r="N69" s="220"/>
      <c r="O69" s="220"/>
      <c r="P69" s="220"/>
    </row>
    <row r="70" spans="1:16" s="123" customFormat="1" ht="20.25" customHeight="1">
      <c r="A70" s="23" t="s">
        <v>288</v>
      </c>
      <c r="B70" s="76"/>
      <c r="C70" s="70">
        <v>0</v>
      </c>
      <c r="D70" s="93"/>
      <c r="E70" s="278">
        <v>2500</v>
      </c>
      <c r="F70" s="93"/>
      <c r="G70" s="402">
        <v>0</v>
      </c>
      <c r="H70" s="93"/>
      <c r="I70" s="402">
        <v>0</v>
      </c>
      <c r="J70" s="151"/>
      <c r="K70" s="220"/>
      <c r="L70" s="220"/>
      <c r="M70" s="220"/>
      <c r="N70" s="220"/>
      <c r="O70" s="220"/>
      <c r="P70" s="220"/>
    </row>
    <row r="71" spans="1:16" s="123" customFormat="1" ht="20.25" customHeight="1">
      <c r="A71" s="23" t="s">
        <v>226</v>
      </c>
      <c r="B71" s="122"/>
      <c r="C71" s="10">
        <v>748060</v>
      </c>
      <c r="D71" s="93"/>
      <c r="E71" s="10">
        <v>827794</v>
      </c>
      <c r="F71" s="134"/>
      <c r="G71" s="233">
        <v>3294458</v>
      </c>
      <c r="H71" s="240"/>
      <c r="I71" s="241">
        <v>2925285</v>
      </c>
      <c r="J71" s="151"/>
      <c r="K71" s="220"/>
      <c r="L71" s="220"/>
      <c r="M71" s="220"/>
      <c r="N71" s="220"/>
      <c r="O71" s="220"/>
      <c r="P71" s="220"/>
    </row>
    <row r="72" spans="1:16" s="123" customFormat="1" ht="20.25" customHeight="1">
      <c r="A72" s="133" t="s">
        <v>227</v>
      </c>
      <c r="B72" s="82"/>
      <c r="C72" s="422">
        <f>SUM(C55:C71)</f>
        <v>-18714292</v>
      </c>
      <c r="D72" s="82">
        <v>0</v>
      </c>
      <c r="E72" s="81">
        <f>SUM(E55:E71)</f>
        <v>-19871935</v>
      </c>
      <c r="F72" s="82">
        <v>0</v>
      </c>
      <c r="G72" s="422">
        <f>SUM(G55:G71)</f>
        <v>-17246695</v>
      </c>
      <c r="H72" s="82">
        <v>0</v>
      </c>
      <c r="I72" s="81">
        <f>SUM(I55:I71)</f>
        <v>28413</v>
      </c>
      <c r="J72" s="151"/>
      <c r="K72" s="220"/>
      <c r="L72" s="220"/>
      <c r="M72" s="220"/>
      <c r="N72" s="220"/>
      <c r="O72" s="220"/>
      <c r="P72" s="220"/>
    </row>
    <row r="73" spans="1:16" ht="15" customHeight="1">
      <c r="A73" s="25"/>
      <c r="B73" s="82"/>
      <c r="C73" s="82"/>
      <c r="D73" s="82"/>
      <c r="E73" s="82"/>
      <c r="F73" s="82"/>
      <c r="G73" s="82"/>
      <c r="H73" s="82"/>
      <c r="I73" s="82"/>
      <c r="K73" s="220"/>
      <c r="L73" s="220"/>
    </row>
    <row r="74" spans="1:16" ht="20.25" customHeight="1">
      <c r="A74" s="78" t="s">
        <v>228</v>
      </c>
      <c r="B74" s="122"/>
      <c r="C74" s="79"/>
      <c r="D74" s="79"/>
      <c r="E74" s="79"/>
      <c r="F74" s="79"/>
      <c r="G74" s="79"/>
      <c r="H74" s="79"/>
      <c r="I74" s="79"/>
      <c r="K74" s="220"/>
      <c r="L74" s="220"/>
    </row>
    <row r="75" spans="1:16" ht="20.25" customHeight="1">
      <c r="A75" s="23" t="s">
        <v>229</v>
      </c>
      <c r="B75" s="76" t="s">
        <v>43</v>
      </c>
      <c r="C75" s="374">
        <v>376607035</v>
      </c>
      <c r="D75" s="79"/>
      <c r="E75" s="374">
        <v>472654962</v>
      </c>
      <c r="F75" s="79"/>
      <c r="G75" s="136">
        <v>0</v>
      </c>
      <c r="H75" s="79"/>
      <c r="I75" s="73">
        <v>9058008</v>
      </c>
      <c r="K75" s="220"/>
      <c r="L75" s="220"/>
    </row>
    <row r="76" spans="1:16" ht="20.25" customHeight="1">
      <c r="A76" s="23" t="s">
        <v>230</v>
      </c>
      <c r="B76" s="76" t="s">
        <v>43</v>
      </c>
      <c r="C76" s="374">
        <v>-381903790</v>
      </c>
      <c r="D76" s="79"/>
      <c r="E76" s="374">
        <v>-479007008</v>
      </c>
      <c r="F76" s="79"/>
      <c r="G76" s="402">
        <v>0</v>
      </c>
      <c r="H76" s="79"/>
      <c r="I76" s="131">
        <v>-11449738</v>
      </c>
      <c r="K76" s="220"/>
      <c r="L76" s="220"/>
    </row>
    <row r="77" spans="1:16" ht="20.25" customHeight="1">
      <c r="A77" s="23" t="s">
        <v>281</v>
      </c>
      <c r="B77" s="76" t="s">
        <v>43</v>
      </c>
      <c r="C77" s="374">
        <v>0</v>
      </c>
      <c r="D77" s="79"/>
      <c r="E77" s="374">
        <v>0</v>
      </c>
      <c r="F77" s="79"/>
      <c r="G77" s="131">
        <v>2000000</v>
      </c>
      <c r="H77" s="79"/>
      <c r="I77" s="131">
        <v>4000000</v>
      </c>
      <c r="K77" s="220"/>
      <c r="L77" s="220"/>
    </row>
    <row r="78" spans="1:16" ht="20.25" customHeight="1">
      <c r="A78" s="23" t="s">
        <v>248</v>
      </c>
      <c r="B78" s="76" t="s">
        <v>43</v>
      </c>
      <c r="C78" s="402">
        <v>0</v>
      </c>
      <c r="D78" s="79"/>
      <c r="E78" s="402">
        <v>0</v>
      </c>
      <c r="F78" s="79"/>
      <c r="G78" s="131">
        <v>-2080000</v>
      </c>
      <c r="H78" s="79"/>
      <c r="I78" s="402">
        <v>0</v>
      </c>
      <c r="K78" s="220"/>
      <c r="L78" s="220"/>
    </row>
    <row r="79" spans="1:16" ht="20.25" customHeight="1">
      <c r="A79" s="23" t="s">
        <v>231</v>
      </c>
      <c r="B79" s="76" t="s">
        <v>43</v>
      </c>
      <c r="C79" s="282">
        <v>9887582</v>
      </c>
      <c r="D79" s="79"/>
      <c r="E79" s="282">
        <v>9982044</v>
      </c>
      <c r="F79" s="79"/>
      <c r="G79" s="131">
        <v>9887582</v>
      </c>
      <c r="H79" s="79"/>
      <c r="I79" s="370">
        <v>9982044</v>
      </c>
      <c r="K79" s="220"/>
      <c r="L79" s="220"/>
    </row>
    <row r="80" spans="1:16" ht="20.25" customHeight="1">
      <c r="A80" s="23" t="s">
        <v>284</v>
      </c>
      <c r="B80" s="76" t="s">
        <v>91</v>
      </c>
      <c r="C80" s="374">
        <v>14896573</v>
      </c>
      <c r="D80" s="79"/>
      <c r="E80" s="374">
        <v>0</v>
      </c>
      <c r="F80" s="79"/>
      <c r="G80" s="131">
        <v>14896573</v>
      </c>
      <c r="H80" s="79"/>
      <c r="I80" s="374">
        <v>0</v>
      </c>
      <c r="K80" s="220"/>
      <c r="L80" s="220"/>
    </row>
    <row r="81" spans="1:16" ht="20.25" customHeight="1">
      <c r="A81" s="23" t="s">
        <v>232</v>
      </c>
      <c r="B81" s="76" t="s">
        <v>43</v>
      </c>
      <c r="C81" s="282">
        <v>-12471780</v>
      </c>
      <c r="D81" s="79"/>
      <c r="E81" s="282">
        <v>-4100000</v>
      </c>
      <c r="F81" s="79"/>
      <c r="G81" s="131">
        <v>-2400000</v>
      </c>
      <c r="H81" s="79"/>
      <c r="I81" s="370">
        <v>-4100000</v>
      </c>
      <c r="K81" s="220"/>
      <c r="L81" s="220"/>
    </row>
    <row r="82" spans="1:16" ht="20.25" customHeight="1">
      <c r="A82" s="23" t="s">
        <v>233</v>
      </c>
      <c r="B82" s="122"/>
      <c r="C82" s="282">
        <v>-2835826</v>
      </c>
      <c r="D82" s="79"/>
      <c r="E82" s="282">
        <v>-2648412</v>
      </c>
      <c r="F82" s="79"/>
      <c r="G82" s="369">
        <v>0</v>
      </c>
      <c r="H82" s="79"/>
      <c r="I82" s="369">
        <v>0</v>
      </c>
      <c r="K82" s="220"/>
      <c r="L82" s="220"/>
    </row>
    <row r="83" spans="1:16" ht="20.25" customHeight="1">
      <c r="A83" s="137" t="s">
        <v>234</v>
      </c>
      <c r="B83" s="76" t="s">
        <v>270</v>
      </c>
      <c r="C83" s="372">
        <v>-2947718</v>
      </c>
      <c r="D83" s="79"/>
      <c r="E83" s="372">
        <v>-5053033</v>
      </c>
      <c r="F83" s="79"/>
      <c r="G83" s="10">
        <v>-2947718</v>
      </c>
      <c r="H83" s="79"/>
      <c r="I83" s="10">
        <v>-5053033</v>
      </c>
      <c r="K83" s="220"/>
      <c r="L83" s="220"/>
    </row>
    <row r="84" spans="1:16" ht="20.25" customHeight="1">
      <c r="A84" s="23" t="s">
        <v>236</v>
      </c>
      <c r="B84" s="122"/>
      <c r="C84" s="282">
        <v>-230565</v>
      </c>
      <c r="D84" s="79"/>
      <c r="E84" s="282">
        <v>-675541</v>
      </c>
      <c r="F84" s="79"/>
      <c r="G84" s="369">
        <v>0</v>
      </c>
      <c r="H84" s="79"/>
      <c r="I84" s="369">
        <v>0</v>
      </c>
      <c r="K84" s="220"/>
      <c r="L84" s="220"/>
    </row>
    <row r="85" spans="1:16" ht="20.25" customHeight="1">
      <c r="A85" s="23" t="s">
        <v>237</v>
      </c>
      <c r="B85" s="122"/>
      <c r="C85" s="282">
        <v>-11303847</v>
      </c>
      <c r="D85" s="79"/>
      <c r="E85" s="282">
        <v>-10043943</v>
      </c>
      <c r="F85" s="79"/>
      <c r="G85" s="10">
        <v>-1713224</v>
      </c>
      <c r="H85" s="79"/>
      <c r="I85" s="10">
        <v>-1433903</v>
      </c>
      <c r="K85" s="220"/>
      <c r="L85" s="220"/>
    </row>
    <row r="86" spans="1:16" ht="20.25" customHeight="1">
      <c r="A86" s="23" t="s">
        <v>238</v>
      </c>
      <c r="B86" s="76" t="s">
        <v>43</v>
      </c>
      <c r="C86" s="282">
        <v>-396580</v>
      </c>
      <c r="D86" s="79"/>
      <c r="E86" s="282">
        <v>-304360</v>
      </c>
      <c r="F86" s="79"/>
      <c r="G86" s="136">
        <v>0</v>
      </c>
      <c r="H86" s="79"/>
      <c r="I86" s="261">
        <v>0</v>
      </c>
      <c r="K86" s="220"/>
      <c r="L86" s="220"/>
    </row>
    <row r="87" spans="1:16" ht="20.25" customHeight="1">
      <c r="A87" s="23" t="s">
        <v>182</v>
      </c>
      <c r="B87" s="76"/>
      <c r="C87" s="372">
        <v>-563014</v>
      </c>
      <c r="D87" s="79"/>
      <c r="E87" s="372">
        <v>-560959</v>
      </c>
      <c r="F87" s="79"/>
      <c r="G87" s="131">
        <v>-563014</v>
      </c>
      <c r="H87" s="79"/>
      <c r="I87" s="370">
        <v>-560959</v>
      </c>
      <c r="K87" s="220"/>
      <c r="L87" s="220"/>
    </row>
    <row r="88" spans="1:16" ht="20.25" customHeight="1">
      <c r="A88" s="133" t="s">
        <v>239</v>
      </c>
      <c r="B88" s="122"/>
      <c r="C88" s="422">
        <f>SUM(C75:C87)</f>
        <v>-11261930</v>
      </c>
      <c r="D88" s="82"/>
      <c r="E88" s="81">
        <f>SUM(E75:E87)</f>
        <v>-19756250</v>
      </c>
      <c r="F88" s="82"/>
      <c r="G88" s="422">
        <f>SUM(G75:G87)</f>
        <v>17080199</v>
      </c>
      <c r="H88" s="82"/>
      <c r="I88" s="81">
        <f>SUM(I75:I87)</f>
        <v>442419</v>
      </c>
      <c r="K88" s="220"/>
      <c r="L88" s="220"/>
    </row>
    <row r="89" spans="1:16" ht="20.25" customHeight="1">
      <c r="A89" s="24"/>
      <c r="B89" s="122"/>
      <c r="C89" s="79"/>
      <c r="D89" s="79"/>
      <c r="E89" s="79"/>
      <c r="F89" s="79"/>
      <c r="G89" s="79"/>
      <c r="H89" s="79"/>
      <c r="I89" s="79"/>
      <c r="K89" s="220"/>
      <c r="L89" s="220"/>
    </row>
    <row r="90" spans="1:16" ht="20.25" customHeight="1">
      <c r="A90" s="80" t="s">
        <v>262</v>
      </c>
      <c r="B90" s="122"/>
      <c r="K90" s="220"/>
      <c r="L90" s="220"/>
    </row>
    <row r="91" spans="1:16" ht="20.25" customHeight="1">
      <c r="A91" s="80" t="s">
        <v>240</v>
      </c>
      <c r="B91" s="122"/>
      <c r="C91" s="258">
        <f>C42+C72+C88</f>
        <v>2578871</v>
      </c>
      <c r="D91" s="79"/>
      <c r="E91" s="79">
        <f>E42+E72+E88</f>
        <v>-1622557</v>
      </c>
      <c r="F91" s="79"/>
      <c r="G91" s="258">
        <f>G42+G72+G88</f>
        <v>191017</v>
      </c>
      <c r="H91" s="79"/>
      <c r="I91" s="79">
        <f>I42+I72+I88</f>
        <v>121520</v>
      </c>
      <c r="K91" s="220"/>
      <c r="L91" s="220"/>
    </row>
    <row r="92" spans="1:16" ht="20.25" customHeight="1">
      <c r="A92" s="80" t="s">
        <v>241</v>
      </c>
      <c r="B92" s="122"/>
      <c r="C92" s="138">
        <v>-445815</v>
      </c>
      <c r="D92" s="79"/>
      <c r="E92" s="375">
        <v>-1031483</v>
      </c>
      <c r="F92" s="79"/>
      <c r="G92" s="101">
        <v>0</v>
      </c>
      <c r="H92" s="79"/>
      <c r="I92" s="101">
        <v>0</v>
      </c>
      <c r="K92" s="220"/>
      <c r="L92" s="220"/>
    </row>
    <row r="93" spans="1:16" ht="20.25" customHeight="1">
      <c r="A93" s="133" t="s">
        <v>242</v>
      </c>
      <c r="B93" s="122"/>
      <c r="C93" s="274">
        <f>C91+C92</f>
        <v>2133056</v>
      </c>
      <c r="D93" s="82"/>
      <c r="E93" s="82">
        <f>E91+E92</f>
        <v>-2654040</v>
      </c>
      <c r="F93" s="82"/>
      <c r="G93" s="95">
        <f>G91+G92</f>
        <v>191017</v>
      </c>
      <c r="H93" s="82"/>
      <c r="I93" s="82">
        <f>I91+I92</f>
        <v>121520</v>
      </c>
      <c r="K93" s="220"/>
      <c r="L93" s="220"/>
    </row>
    <row r="94" spans="1:16" ht="20.25" customHeight="1">
      <c r="A94" s="139" t="s">
        <v>243</v>
      </c>
      <c r="B94" s="122"/>
      <c r="C94" s="79">
        <f>'FS-2-4'!I11</f>
        <v>18682608</v>
      </c>
      <c r="D94" s="79"/>
      <c r="E94" s="79">
        <v>21211149</v>
      </c>
      <c r="F94" s="79"/>
      <c r="G94" s="79">
        <f>'FS-2-4'!M11</f>
        <v>4285</v>
      </c>
      <c r="H94" s="79"/>
      <c r="I94" s="79">
        <v>73523</v>
      </c>
      <c r="K94" s="220"/>
      <c r="L94" s="220"/>
    </row>
    <row r="95" spans="1:16" s="123" customFormat="1" ht="20.25" customHeight="1" thickBot="1">
      <c r="A95" s="133" t="s">
        <v>263</v>
      </c>
      <c r="B95" s="122"/>
      <c r="C95" s="275">
        <f>C93+C94</f>
        <v>20815664</v>
      </c>
      <c r="D95" s="82"/>
      <c r="E95" s="87">
        <f>E93+E94</f>
        <v>18557109</v>
      </c>
      <c r="F95" s="82"/>
      <c r="G95" s="275">
        <f>G93+G94</f>
        <v>195302</v>
      </c>
      <c r="H95" s="82"/>
      <c r="I95" s="87">
        <f>I93+I94</f>
        <v>195043</v>
      </c>
      <c r="J95" s="151"/>
      <c r="K95" s="220"/>
      <c r="L95" s="220"/>
      <c r="M95" s="220"/>
      <c r="N95" s="220"/>
      <c r="O95" s="220"/>
      <c r="P95" s="220"/>
    </row>
    <row r="96" spans="1:16" s="219" customFormat="1" ht="20.25" customHeight="1" thickTop="1">
      <c r="C96" s="150"/>
      <c r="D96" s="250"/>
      <c r="E96" s="150"/>
      <c r="F96" s="250"/>
      <c r="G96" s="233"/>
      <c r="H96" s="250"/>
      <c r="I96" s="233"/>
      <c r="J96" s="218"/>
    </row>
    <row r="97" spans="1:16" s="246" customFormat="1" ht="20.25" customHeight="1">
      <c r="A97" s="245"/>
      <c r="B97" s="148"/>
      <c r="C97" s="251"/>
      <c r="D97" s="251"/>
      <c r="E97" s="251"/>
      <c r="F97" s="251"/>
      <c r="G97" s="251"/>
      <c r="H97" s="426"/>
      <c r="I97" s="426"/>
      <c r="J97" s="151"/>
      <c r="K97" s="220"/>
      <c r="L97" s="220"/>
      <c r="M97" s="220"/>
      <c r="N97" s="220"/>
      <c r="O97" s="220"/>
      <c r="P97" s="220"/>
    </row>
    <row r="98" spans="1:16" s="148" customFormat="1" ht="20.25" customHeight="1">
      <c r="J98" s="151"/>
      <c r="K98" s="219"/>
      <c r="L98" s="219"/>
      <c r="M98" s="219"/>
      <c r="N98" s="219"/>
      <c r="O98" s="219"/>
      <c r="P98" s="219"/>
    </row>
    <row r="99" spans="1:16" s="219" customFormat="1" ht="20.25" customHeight="1">
      <c r="J99" s="151"/>
    </row>
    <row r="100" spans="1:16" s="219" customFormat="1" ht="20.25" customHeight="1">
      <c r="J100" s="151"/>
    </row>
    <row r="103" spans="1:16" ht="14"/>
  </sheetData>
  <mergeCells count="18"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  <mergeCell ref="C51:E51"/>
    <mergeCell ref="G51:I51"/>
    <mergeCell ref="C53:I53"/>
  </mergeCells>
  <pageMargins left="0.70866141732283505" right="0.56000000000000005" top="0.47244094488188998" bottom="0.511811023622047" header="0.511811023622047" footer="0.511811023622047"/>
  <pageSetup paperSize="9" scale="67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4" max="16383" man="1"/>
  </rowBreaks>
  <ignoredErrors>
    <ignoredError sqref="C94 G9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940498-036D-400A-8ECB-966C8143D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4c4a96b-cbf3-4eae-9681-26a5212216c2"/>
    <ds:schemaRef ds:uri="http://purl.org/dc/dcmitype/"/>
    <ds:schemaRef ds:uri="509734b4-405c-47ad-b255-1aeec42951b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FS-2-4</vt:lpstr>
      <vt:lpstr>PL5-8</vt:lpstr>
      <vt:lpstr>SH9</vt:lpstr>
      <vt:lpstr>SH10</vt:lpstr>
      <vt:lpstr>SH11</vt:lpstr>
      <vt:lpstr>SH-12</vt:lpstr>
      <vt:lpstr>Cash Flow-13-14</vt:lpstr>
      <vt:lpstr>'Cash Flow-13-14'!Print_Area</vt:lpstr>
      <vt:lpstr>'PL5-8'!Print_Area</vt:lpstr>
      <vt:lpstr>'SH10'!Print_Area</vt:lpstr>
      <vt:lpstr>'SH11'!Print_Area</vt:lpstr>
      <vt:lpstr>'SH-12'!Print_Area</vt:lpstr>
      <vt:lpstr>'SH9'!Print_Area</vt:lpstr>
      <vt:lpstr>'SH11'!Print_Titles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Suwattana, Date-ub</cp:lastModifiedBy>
  <cp:revision/>
  <cp:lastPrinted>2024-11-04T15:08:06Z</cp:lastPrinted>
  <dcterms:created xsi:type="dcterms:W3CDTF">2009-07-17T09:19:25Z</dcterms:created>
  <dcterms:modified xsi:type="dcterms:W3CDTF">2024-11-08T14:25:15Z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