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4-67)\IFS (3000070)\"/>
    </mc:Choice>
  </mc:AlternateContent>
  <xr:revisionPtr revIDLastSave="0" documentId="13_ncr:1_{23FFF030-BBB3-4196-A6DE-0B97F3F4C119}" xr6:coauthVersionLast="47" xr6:coauthVersionMax="47" xr10:uidLastSave="{00000000-0000-0000-0000-000000000000}"/>
  <bookViews>
    <workbookView xWindow="-110" yWindow="-110" windowWidth="19420" windowHeight="11620" tabRatio="809" activeTab="7" xr2:uid="{00000000-000D-0000-FFFF-FFFF00000000}"/>
  </bookViews>
  <sheets>
    <sheet name="สินทรัพย์" sheetId="1" r:id="rId1"/>
    <sheet name="หนี้สิน" sheetId="8" r:id="rId2"/>
    <sheet name="กำไรขาดทุน 3 เดือน" sheetId="14" r:id="rId3"/>
    <sheet name="กำไรขาดทุน 9 เดือน" sheetId="17" r:id="rId4"/>
    <sheet name="ส่วนของผู้ถือหุ้น-ส่วนได้เสีย" sheetId="18" r:id="rId5"/>
    <sheet name="ส่วนของผู้ถือหุ้น-เฉพาะกิจการ" sheetId="10" r:id="rId6"/>
    <sheet name="Sheet2" sheetId="16" state="hidden" r:id="rId7"/>
    <sheet name="กระแสเงินสด" sheetId="12" r:id="rId8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12" l="1"/>
  <c r="D24" i="12" l="1"/>
  <c r="D39" i="12" s="1"/>
  <c r="H72" i="12"/>
  <c r="K15" i="10"/>
  <c r="D72" i="12" l="1"/>
  <c r="D75" i="12"/>
  <c r="F72" i="12" l="1"/>
  <c r="K22" i="10" l="1"/>
  <c r="G24" i="10"/>
  <c r="G25" i="10" s="1"/>
  <c r="E24" i="10"/>
  <c r="E25" i="10" s="1"/>
  <c r="C24" i="10"/>
  <c r="C25" i="10" s="1"/>
  <c r="K20" i="10"/>
  <c r="K18" i="10"/>
  <c r="I18" i="10"/>
  <c r="I18" i="18"/>
  <c r="F18" i="18"/>
  <c r="C18" i="18"/>
  <c r="H24" i="12" l="1"/>
  <c r="M15" i="18" l="1"/>
  <c r="M13" i="18"/>
  <c r="H36" i="1" l="1"/>
  <c r="H37" i="1" s="1"/>
  <c r="H22" i="1"/>
  <c r="H64" i="8"/>
  <c r="H29" i="8" l="1"/>
  <c r="H21" i="8"/>
  <c r="H23" i="14"/>
  <c r="H17" i="14"/>
  <c r="H57" i="17"/>
  <c r="H23" i="17"/>
  <c r="H17" i="17"/>
  <c r="H39" i="12"/>
  <c r="H63" i="12"/>
  <c r="H24" i="17" l="1"/>
  <c r="H28" i="17" s="1"/>
  <c r="H30" i="17" s="1"/>
  <c r="H24" i="14"/>
  <c r="H28" i="14" s="1"/>
  <c r="H30" i="14" s="1"/>
  <c r="H32" i="14" s="1"/>
  <c r="H34" i="14" s="1"/>
  <c r="H30" i="8"/>
  <c r="H65" i="8" s="1"/>
  <c r="H58" i="17" l="1"/>
  <c r="F63" i="12"/>
  <c r="D17" i="17"/>
  <c r="D17" i="14"/>
  <c r="D29" i="8"/>
  <c r="H60" i="17" l="1"/>
  <c r="I16" i="10"/>
  <c r="K16" i="10" s="1"/>
  <c r="D22" i="1"/>
  <c r="F17" i="17" l="1"/>
  <c r="H56" i="12" l="1"/>
  <c r="H74" i="12" s="1"/>
  <c r="H76" i="12" s="1"/>
  <c r="F22" i="1" l="1"/>
  <c r="F17" i="14" l="1"/>
  <c r="F29" i="8" l="1"/>
  <c r="R31" i="16" l="1"/>
  <c r="Q31" i="16"/>
  <c r="P31" i="16"/>
  <c r="R30" i="16"/>
  <c r="Q30" i="16"/>
  <c r="P30" i="16"/>
  <c r="R29" i="16"/>
  <c r="Q29" i="16"/>
  <c r="P29" i="16"/>
  <c r="R28" i="16"/>
  <c r="Q28" i="16"/>
  <c r="P28" i="16"/>
  <c r="R27" i="16"/>
  <c r="Q27" i="16"/>
  <c r="P27" i="16"/>
  <c r="R26" i="16"/>
  <c r="Q26" i="16"/>
  <c r="P26" i="16"/>
  <c r="R25" i="16"/>
  <c r="Q25" i="16"/>
  <c r="P25" i="16"/>
  <c r="R24" i="16"/>
  <c r="Q24" i="16"/>
  <c r="P24" i="16"/>
  <c r="R23" i="16"/>
  <c r="Q23" i="16"/>
  <c r="P23" i="16"/>
  <c r="R22" i="16"/>
  <c r="Q22" i="16"/>
  <c r="P22" i="16"/>
  <c r="R21" i="16"/>
  <c r="Q21" i="16"/>
  <c r="P21" i="16"/>
  <c r="R20" i="16"/>
  <c r="Q20" i="16"/>
  <c r="P20" i="16"/>
  <c r="R19" i="16"/>
  <c r="Q19" i="16"/>
  <c r="P19" i="16"/>
  <c r="R18" i="16"/>
  <c r="Q18" i="16"/>
  <c r="P18" i="16"/>
  <c r="I29" i="16"/>
  <c r="I31" i="16" s="1"/>
  <c r="H29" i="16"/>
  <c r="K29" i="16" s="1"/>
  <c r="I27" i="16"/>
  <c r="H27" i="16"/>
  <c r="I20" i="16"/>
  <c r="H20" i="16"/>
  <c r="J20" i="16" s="1"/>
  <c r="J30" i="16"/>
  <c r="J26" i="16"/>
  <c r="J25" i="16"/>
  <c r="J22" i="16"/>
  <c r="J27" i="16" s="1"/>
  <c r="J19" i="16"/>
  <c r="J18" i="16"/>
  <c r="K20" i="16" s="1"/>
  <c r="Q3" i="16"/>
  <c r="Q4" i="16"/>
  <c r="Q6" i="16"/>
  <c r="R6" i="16"/>
  <c r="Q7" i="16"/>
  <c r="Q8" i="16"/>
  <c r="R8" i="16"/>
  <c r="Q9" i="16"/>
  <c r="R9" i="16"/>
  <c r="Q10" i="16"/>
  <c r="Q11" i="16"/>
  <c r="Q13" i="16"/>
  <c r="R13" i="16"/>
  <c r="Q15" i="16"/>
  <c r="P4" i="16"/>
  <c r="P6" i="16"/>
  <c r="P7" i="16"/>
  <c r="P8" i="16"/>
  <c r="P9" i="16"/>
  <c r="P10" i="16"/>
  <c r="P11" i="16"/>
  <c r="P13" i="16"/>
  <c r="P15" i="16"/>
  <c r="P3" i="16"/>
  <c r="J4" i="16"/>
  <c r="R4" i="16" s="1"/>
  <c r="I5" i="16"/>
  <c r="Q5" i="16" s="1"/>
  <c r="I12" i="16"/>
  <c r="Q12" i="16" s="1"/>
  <c r="J15" i="16"/>
  <c r="R15" i="16" s="1"/>
  <c r="H12" i="16"/>
  <c r="P12" i="16" s="1"/>
  <c r="J11" i="16"/>
  <c r="R11" i="16" s="1"/>
  <c r="J10" i="16"/>
  <c r="R10" i="16" s="1"/>
  <c r="J7" i="16"/>
  <c r="J3" i="16"/>
  <c r="R3" i="16" s="1"/>
  <c r="H5" i="16"/>
  <c r="J5" i="16" s="1"/>
  <c r="R5" i="16" s="1"/>
  <c r="K27" i="16" l="1"/>
  <c r="H31" i="16"/>
  <c r="K31" i="16" s="1"/>
  <c r="J29" i="16"/>
  <c r="J31" i="16" s="1"/>
  <c r="J12" i="16"/>
  <c r="R12" i="16" s="1"/>
  <c r="P5" i="16"/>
  <c r="R7" i="16"/>
  <c r="K5" i="16"/>
  <c r="I14" i="16"/>
  <c r="H14" i="16"/>
  <c r="P14" i="16" s="1"/>
  <c r="K12" i="16"/>
  <c r="I16" i="16" l="1"/>
  <c r="Q16" i="16" s="1"/>
  <c r="Q14" i="16"/>
  <c r="H16" i="16"/>
  <c r="J14" i="16"/>
  <c r="R14" i="16" s="1"/>
  <c r="K14" i="16"/>
  <c r="K16" i="16" l="1"/>
  <c r="P16" i="16"/>
  <c r="J16" i="16"/>
  <c r="R16" i="16" s="1"/>
  <c r="A42" i="12" l="1"/>
  <c r="F23" i="17" l="1"/>
  <c r="F24" i="17" s="1"/>
  <c r="F28" i="17" l="1"/>
  <c r="F30" i="17" s="1"/>
  <c r="D23" i="17"/>
  <c r="D24" i="17" s="1"/>
  <c r="D28" i="17" s="1"/>
  <c r="F23" i="14"/>
  <c r="D56" i="12" l="1"/>
  <c r="F24" i="12"/>
  <c r="F39" i="12" s="1"/>
  <c r="F56" i="12" s="1"/>
  <c r="F74" i="12" s="1"/>
  <c r="F76" i="12" s="1"/>
  <c r="I23" i="10"/>
  <c r="K16" i="18"/>
  <c r="F24" i="14"/>
  <c r="F28" i="14" s="1"/>
  <c r="F30" i="14" s="1"/>
  <c r="F32" i="14" s="1"/>
  <c r="F58" i="17"/>
  <c r="F60" i="17" s="1"/>
  <c r="D30" i="17"/>
  <c r="D58" i="17" s="1"/>
  <c r="D60" i="17" s="1"/>
  <c r="D23" i="14"/>
  <c r="D24" i="14" s="1"/>
  <c r="D74" i="12" l="1"/>
  <c r="D76" i="12" s="1"/>
  <c r="K17" i="18"/>
  <c r="M16" i="18"/>
  <c r="K23" i="10"/>
  <c r="K24" i="10" s="1"/>
  <c r="K25" i="10" s="1"/>
  <c r="I24" i="10"/>
  <c r="I25" i="10" s="1"/>
  <c r="F63" i="8" s="1"/>
  <c r="D63" i="8" s="1"/>
  <c r="D64" i="8" s="1"/>
  <c r="F34" i="14"/>
  <c r="D28" i="14"/>
  <c r="D30" i="14" s="1"/>
  <c r="D32" i="14" s="1"/>
  <c r="D34" i="14" s="1"/>
  <c r="K18" i="18" l="1"/>
  <c r="M18" i="18" s="1"/>
  <c r="M17" i="18"/>
  <c r="F64" i="8"/>
  <c r="F21" i="8" l="1"/>
  <c r="D21" i="8"/>
  <c r="D30" i="8" s="1"/>
  <c r="D65" i="8" s="1"/>
  <c r="F30" i="8" l="1"/>
  <c r="F65" i="8" s="1"/>
  <c r="D36" i="1" l="1"/>
  <c r="D37" i="1" s="1"/>
  <c r="F36" i="1"/>
  <c r="F37" i="1" l="1"/>
</calcChain>
</file>

<file path=xl/sharedStrings.xml><?xml version="1.0" encoding="utf-8"?>
<sst xmlns="http://schemas.openxmlformats.org/spreadsheetml/2006/main" count="329" uniqueCount="168">
  <si>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</si>
  <si>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</si>
  <si>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</si>
  <si>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</si>
  <si>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</si>
  <si>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</si>
  <si>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</si>
  <si>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</si>
  <si>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</si>
  <si>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</si>
  <si>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</si>
  <si>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</si>
  <si>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</si>
  <si>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</si>
  <si>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</si>
  <si>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</si>
  <si>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</si>
  <si>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</si>
  <si>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</si>
  <si>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</si>
  <si>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</si>
  <si>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</si>
  <si>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</si>
  <si>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</si>
  <si>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</si>
  <si>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</si>
  <si>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</si>
  <si>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</si>
  <si>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</si>
  <si>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</si>
  <si>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</si>
  <si>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</si>
  <si>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ยังไม่ได้จัดสรร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</si>
  <si>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</si>
  <si>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</si>
  <si>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</si>
  <si>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</si>
  <si>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</si>
  <si>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</si>
  <si>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</si>
  <si>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ค่าใช้จ่ายดอกเบี้ยจ่าย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</si>
  <si>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</si>
  <si>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</si>
  <si>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</si>
  <si>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</si>
  <si>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</si>
  <si>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</si>
  <si>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</si>
  <si>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</si>
  <si>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</si>
  <si>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</si>
  <si>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</si>
  <si>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สินทรัพย์ภาษีเงินได้รอการตัดบัญชี</t>
  </si>
  <si>
    <t>31 ธันวาคม</t>
  </si>
  <si>
    <t>ณ วันที่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</si>
  <si>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</si>
  <si>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</si>
  <si>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ทุนสำรองตามกฎหมาย 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</si>
  <si>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</si>
  <si>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</si>
  <si>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</si>
  <si>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</si>
  <si>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</si>
  <si>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กำไรสำหรับงวด</t>
  </si>
  <si>
    <t>ดูหมายเหตุประกอบงบการเงินแบบย่อ</t>
  </si>
  <si>
    <t>อาคารและอุปกรณ์</t>
  </si>
  <si>
    <t xml:space="preserve">เงินให้กู้ยืมค่าซื้อสินค้า </t>
  </si>
  <si>
    <t>อสังหาริมทรัพย์เพื่อการลงทุน</t>
  </si>
  <si>
    <t>ส่วนของผู้ถือหุ้น</t>
  </si>
  <si>
    <t>หุ้นสามัญ 493,500,000 หุ้น มูลค่าหุ้นละ 1 บาท</t>
  </si>
  <si>
    <t>หุ้นสามัญ 493,499,975 หุ้น มูลค่าหุ้นละ 1 บาท</t>
  </si>
  <si>
    <t>หนี้สินไม่หมุนเวียนอื่น</t>
  </si>
  <si>
    <t xml:space="preserve">เงินสดรับจากเงินกู้ยืมระยะสั้นจากสถาบันการเงิน </t>
  </si>
  <si>
    <t>กำไรขาดทุนเบ็ดเสร็จอื่น</t>
  </si>
  <si>
    <t>เงินกู้ยืมระยะยาว</t>
  </si>
  <si>
    <t>เงินสดจ่ายเพื่อซื้อสินทรัพย์ไม่มีตัวตนอื่น</t>
  </si>
  <si>
    <t xml:space="preserve">งบกำไรขาดทุนเบ็ดเสร็จ </t>
  </si>
  <si>
    <t>เจ้าหนี้หมุนเวียนอื่น</t>
  </si>
  <si>
    <t>สินทรัพย์ไม่มีตัวตนอื่น</t>
  </si>
  <si>
    <t>กำไรจากกิจกรรมดำเนินงาน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</si>
  <si>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</si>
  <si>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</si>
  <si>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</si>
  <si>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รายได้จากสัญญาเช่าเงินทุน</t>
  </si>
  <si>
    <t>เงินสดจ่ายชำระหนี้สินตามสัญญาเช่า</t>
  </si>
  <si>
    <t>ทรัพย์สินรอการขาย</t>
  </si>
  <si>
    <t>สินทรัพย์สิทธิการใช้</t>
  </si>
  <si>
    <t>ลูกหนี้ตามสัญญาเช่าเงินทุน</t>
  </si>
  <si>
    <t>ค่าใช้จ่ายผลประโยชน์พนักงาน</t>
  </si>
  <si>
    <t>กำไรจากการขายสินทรัพย์ถาวร</t>
  </si>
  <si>
    <t xml:space="preserve">                          สินทรัพย์</t>
  </si>
  <si>
    <t>ภาษีเงินได้นิติบุคคลค้างจ่าย</t>
  </si>
  <si>
    <t>ลูกหนี้จากสัญญาเช่าซื้อไม่หมุนเวียน</t>
  </si>
  <si>
    <t xml:space="preserve">      ส่วนเกินมูลค่าหุ้นสามัญ</t>
  </si>
  <si>
    <t>ดอกเบี้ยรับ</t>
  </si>
  <si>
    <t>ดอกเบี้ยจ่าย</t>
  </si>
  <si>
    <t>ลูกหนี้หมุนเวียนอื่น</t>
  </si>
  <si>
    <t xml:space="preserve">   กำไรหรือขาดทุนในภายหลัง</t>
  </si>
  <si>
    <t xml:space="preserve">         กำไรหรือขาดทุนในภายหลัง</t>
  </si>
  <si>
    <t>กำไรเบ็ดเสร็จรวมสำหรับงวด</t>
  </si>
  <si>
    <t>เงินสดจ่ายเพื่อซื้ออาคารและอุปกรณ์</t>
  </si>
  <si>
    <t>ขาดทุนเบ็ดเสร็จอื่นสำหรับงวด - สุทธิจากภาษี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</si>
  <si>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</si>
  <si>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 xml:space="preserve">         พนักงานที่กำหนดไว้</t>
  </si>
  <si>
    <t>ผลขาดทุนจากการวัดมูลค่าใหม่ของผลประโยชน์</t>
  </si>
  <si>
    <t xml:space="preserve">งบฐานะการเงิน 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</si>
  <si>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</si>
  <si>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รายการที่จะไม่ถูกจัดประเภทใหม่ไว้ใน</t>
  </si>
  <si>
    <t xml:space="preserve">ส่วนของเงินกู้ยืมระยะยาวที่ถึงกำหนดชำระภายในหนึ่งปี  </t>
  </si>
  <si>
    <t>ยอดคงเหลือ ณ วันที่ 1 มกราคม 2566</t>
  </si>
  <si>
    <t>การเปลี่ยนแปลงในส่วนของผู้ถือหุ้น</t>
  </si>
  <si>
    <t>ยอดคงเหลือ ณ วันที่ 1 มกราคม 2567</t>
  </si>
  <si>
    <t>รายการปรับปรุง</t>
  </si>
  <si>
    <t>การเปลี่ยนแปลงในสินทรัพย์และหนี้สินดำเนินงาน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</si>
  <si>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</si>
  <si>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</si>
  <si>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เงินสดจ่ายเพื่อชำระเงินกู้ยืมระยะสั้นแก่สถาบันการเงิน </t>
  </si>
  <si>
    <t>เงินสดจ่ายเพื่อชำระเงินกู้ยืมระยะยาว</t>
  </si>
  <si>
    <t>กระแสเงินสดสุทธิใช้ไปในกิจกรรมจัดหาเงิน</t>
  </si>
  <si>
    <t>งบการเปลี่ยนแปลงส่วนของผู้ถือหุ้น</t>
  </si>
  <si>
    <t>ค่าใช้จ่ายภาษีเงินได้</t>
  </si>
  <si>
    <t>กำไรก่อนค่าใช้จ่ายภาษีเงินได้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</si>
  <si>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</si>
  <si>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</si>
  <si>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เงินสดรับจากการขายอาคารและอุปกรณ์</t>
  </si>
  <si>
    <t>เงินปันผล</t>
  </si>
  <si>
    <t>รวมการเปลี่ยนแปลงส่วนของผู้ถือหุ้น</t>
  </si>
  <si>
    <t>ขาดทุนจากการตัดจำหน่ายสินทรัพย์</t>
  </si>
  <si>
    <t>จ่ายผลประโยชน์พนักงาน</t>
  </si>
  <si>
    <t>จ่ายภาษีเงินได้</t>
  </si>
  <si>
    <t>เงินปันผลจ่าย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</si>
  <si>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</si>
  <si>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ขาดทุนจากการขายทรัพย์สินรอการขาย</t>
  </si>
  <si>
    <t>เงินสดรับจากการขายทรัพย์สินรอการขาย</t>
  </si>
  <si>
    <t>ตามวิธีส่วนได้เสีย</t>
  </si>
  <si>
    <t xml:space="preserve">งบการเงินเฉพาะกิจการ </t>
  </si>
  <si>
    <t>เงินลงทุนในการร่วมค้า</t>
  </si>
  <si>
    <t>งบการเงินที่แสดงเงินลงทุนตามวิธีส่วนได้เสีย</t>
  </si>
  <si>
    <t>งบการเงินเฉพาะกิจการ</t>
  </si>
  <si>
    <t>เงินสดจ่ายเพื่อซื้อส่วนได้เสียในการร่วมค้า</t>
  </si>
  <si>
    <t>ขาดทุนจากการตัดจำหน่ายลูกหนี้</t>
  </si>
  <si>
    <t>ประมาณการหนี้สินไม่หมุนเวียนสำหรับผลประโยชน์</t>
  </si>
  <si>
    <t xml:space="preserve">   พนักงาน</t>
  </si>
  <si>
    <t>ขาดทุนจากการด้อยค่าซึ่งเป็นไปตาม TFRS 9 (กลับรายการ)</t>
  </si>
  <si>
    <t>หนี้สินดำเนินงานเพิ่มขึ้น (ลดลง)</t>
  </si>
  <si>
    <t>งบการเงิน</t>
  </si>
  <si>
    <t>ที่แสดงเงินลงทุน</t>
  </si>
  <si>
    <t>“ยังไม่ได้ตรวจสอบ”</t>
  </si>
  <si>
    <t>ทุนเรือนหุ้น</t>
  </si>
  <si>
    <t>ชำระแล้ว</t>
  </si>
  <si>
    <t>ที่ออกและ</t>
  </si>
  <si>
    <t>ส่วนเกินมูลค่า</t>
  </si>
  <si>
    <t xml:space="preserve">รวม
</t>
  </si>
  <si>
    <t>หุ้นสามัญ</t>
  </si>
  <si>
    <t>สำหรับงวดสามเดือนสิ้นสุดวันที่ 30 กันยายน 2567</t>
  </si>
  <si>
    <t>ณ วันที่ 30 กันยายน 2567</t>
  </si>
  <si>
    <t>30 กันยายน</t>
  </si>
  <si>
    <t>ยอดคงเหลือ ณ วันที่ 30 กันยายน 2567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</si>
  <si>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</si>
  <si>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</si>
  <si>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-</t>
  </si>
  <si>
    <t xml:space="preserve">เงินสดรับจากเงินกู้ยืมระยะยาวจากสถาบันการเงิน 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</si>
  <si>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</si>
  <si>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</si>
  <si>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ภาษีเงินได้ของรายการที่จะไม่ถูกจัดประเภทใหม่ไว้ใน</t>
  </si>
  <si>
    <t>จัดสรรแล้ว</t>
  </si>
  <si>
    <t>ตามกฎหมาย</t>
  </si>
  <si>
    <t>ทุนสำรอง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</si>
</sst>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_);_(@_)"/>
    <numFmt numFmtId="168" formatCode="#,##0.0"/>
    <numFmt numFmtId="169" formatCode="\-"/>
    <numFmt numFmtId="170" formatCode="_(* #,##0_);_(* \(#,##0\);_(* &quot;-&quot;??????_);_(@_)"/>
    <numFmt numFmtId="171" formatCode="_(* #,##0.00000_);_(* \(#,##0.00000\);_(* &quot;-&quot;?????_);_(@_)"/>
    <numFmt numFmtId="172" formatCode="_(* #,##0_);_(* \(#,##0\);_(* &quot;-&quot;?????_);_(@_)"/>
    <numFmt numFmtId="173" formatCode="_(* #,##0.0000000_);_(* \(#,##0.0000000\);_(* &quot;-&quot;???????_);_(@_)"/>
    <numFmt numFmtId="174" formatCode="_(* #,##0_);_(* \(#,##0\);_(* &quot;-&quot;???????_);_(@_)"/>
  </numFmts>
  <fonts count="4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color rgb="FFFF0000"/>
      <name val="Times New Roman"/>
      <family val="1"/>
    </font>
    <font>
      <sz val="1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5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" fillId="0" borderId="0"/>
    <xf numFmtId="9" fontId="45" fillId="0" borderId="0" applyFont="0" applyFill="0" applyBorder="0" applyAlignment="0" applyProtection="0"/>
  </cellStyleXfs>
  <cellXfs count="125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Alignment="1">
      <alignment vertical="center"/>
    </xf>
    <xf numFmtId="37" fontId="3" fillId="0" borderId="0" xfId="1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3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37" fontId="3" fillId="0" borderId="1" xfId="1" applyNumberFormat="1" applyFont="1" applyFill="1" applyBorder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166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5" fontId="3" fillId="0" borderId="0" xfId="3" applyNumberFormat="1" applyFont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 indent="4"/>
    </xf>
    <xf numFmtId="37" fontId="6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 indent="2"/>
    </xf>
    <xf numFmtId="165" fontId="6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8" fontId="3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left" vertical="center" indent="2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43" fontId="3" fillId="0" borderId="0" xfId="3" applyNumberFormat="1" applyFont="1" applyAlignment="1">
      <alignment vertical="center"/>
    </xf>
    <xf numFmtId="0" fontId="43" fillId="0" borderId="0" xfId="0" applyFont="1" applyAlignment="1">
      <alignment horizontal="justify" vertical="center"/>
    </xf>
    <xf numFmtId="0" fontId="42" fillId="0" borderId="0" xfId="0" applyFont="1" applyAlignment="1">
      <alignment vertical="center"/>
    </xf>
    <xf numFmtId="39" fontId="4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indent="2"/>
    </xf>
    <xf numFmtId="164" fontId="3" fillId="0" borderId="0" xfId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67" fontId="44" fillId="0" borderId="0" xfId="1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72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0" borderId="0" xfId="473" applyFont="1" applyAlignment="1">
      <alignment horizontal="left" vertical="center" indent="2"/>
    </xf>
    <xf numFmtId="174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9" fontId="3" fillId="0" borderId="0" xfId="474" applyFont="1" applyAlignment="1">
      <alignment vertical="center"/>
    </xf>
    <xf numFmtId="9" fontId="3" fillId="0" borderId="0" xfId="474" applyFont="1" applyFill="1" applyBorder="1" applyAlignment="1">
      <alignment vertical="center"/>
    </xf>
    <xf numFmtId="3" fontId="46" fillId="0" borderId="0" xfId="0" applyNumberFormat="1" applyFont="1" applyAlignment="1">
      <alignment vertical="center" wrapText="1"/>
    </xf>
    <xf numFmtId="3" fontId="46" fillId="0" borderId="14" xfId="0" applyNumberFormat="1" applyFont="1" applyBorder="1" applyAlignment="1">
      <alignment vertical="center" wrapText="1"/>
    </xf>
    <xf numFmtId="0" fontId="47" fillId="0" borderId="0" xfId="0" applyFont="1" applyAlignment="1">
      <alignment vertical="center" wrapText="1"/>
    </xf>
    <xf numFmtId="3" fontId="47" fillId="0" borderId="0" xfId="0" applyNumberFormat="1" applyFont="1" applyAlignment="1">
      <alignment vertical="center" wrapText="1"/>
    </xf>
    <xf numFmtId="0" fontId="46" fillId="0" borderId="0" xfId="0" applyFont="1" applyAlignment="1">
      <alignment vertical="center" wrapText="1"/>
    </xf>
    <xf numFmtId="3" fontId="47" fillId="0" borderId="15" xfId="0" applyNumberFormat="1" applyFont="1" applyBorder="1" applyAlignment="1">
      <alignment vertical="center" wrapText="1"/>
    </xf>
    <xf numFmtId="3" fontId="47" fillId="0" borderId="16" xfId="0" applyNumberFormat="1" applyFont="1" applyBorder="1" applyAlignment="1">
      <alignment vertical="center" wrapText="1"/>
    </xf>
    <xf numFmtId="0" fontId="0" fillId="33" borderId="0" xfId="0" applyFill="1"/>
    <xf numFmtId="3" fontId="48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/>
    </xf>
    <xf numFmtId="0" fontId="4" fillId="0" borderId="0" xfId="3" applyFont="1" applyAlignment="1">
      <alignment horizontal="left" vertical="center" indent="4"/>
    </xf>
    <xf numFmtId="0" fontId="4" fillId="0" borderId="0" xfId="3" applyFont="1" applyAlignment="1">
      <alignment horizontal="left" vertical="center" indent="2"/>
    </xf>
    <xf numFmtId="174" fontId="3" fillId="0" borderId="2" xfId="1" applyNumberFormat="1" applyFont="1" applyFill="1" applyBorder="1" applyAlignment="1">
      <alignment vertical="center"/>
    </xf>
    <xf numFmtId="166" fontId="3" fillId="0" borderId="17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7" fontId="3" fillId="0" borderId="2" xfId="4" applyNumberFormat="1" applyFont="1" applyBorder="1" applyAlignment="1">
      <alignment vertical="center"/>
    </xf>
    <xf numFmtId="16" fontId="4" fillId="0" borderId="0" xfId="0" quotePrefix="1" applyNumberFormat="1" applyFont="1" applyAlignment="1">
      <alignment vertical="center"/>
    </xf>
    <xf numFmtId="166" fontId="3" fillId="0" borderId="0" xfId="474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2"/>
    </xf>
    <xf numFmtId="0" fontId="4" fillId="0" borderId="0" xfId="0" applyFont="1" applyAlignment="1">
      <alignment horizontal="justify" vertical="center"/>
    </xf>
    <xf numFmtId="173" fontId="3" fillId="0" borderId="0" xfId="1" quotePrefix="1" applyNumberFormat="1" applyFont="1" applyFill="1" applyAlignment="1">
      <alignment horizontal="center" vertical="center"/>
    </xf>
    <xf numFmtId="170" fontId="3" fillId="0" borderId="0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174" fontId="3" fillId="0" borderId="0" xfId="1" applyNumberFormat="1" applyFont="1" applyAlignment="1">
      <alignment vertical="center"/>
    </xf>
    <xf numFmtId="39" fontId="4" fillId="0" borderId="0" xfId="3" applyNumberFormat="1" applyFont="1" applyAlignment="1">
      <alignment horizontal="center" vertical="center"/>
    </xf>
    <xf numFmtId="170" fontId="3" fillId="0" borderId="2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3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42" fillId="0" borderId="0" xfId="0" applyFont="1"/>
    <xf numFmtId="0" fontId="43" fillId="0" borderId="0" xfId="0" applyFont="1" applyAlignment="1">
      <alignment horizontal="center" wrapText="1"/>
    </xf>
    <xf numFmtId="0" fontId="43" fillId="0" borderId="2" xfId="0" applyFont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left" vertical="center"/>
    </xf>
    <xf numFmtId="37" fontId="42" fillId="0" borderId="0" xfId="0" applyNumberFormat="1" applyFont="1" applyAlignment="1">
      <alignment vertical="center"/>
    </xf>
    <xf numFmtId="0" fontId="42" fillId="0" borderId="0" xfId="5" applyFont="1" applyAlignment="1">
      <alignment horizontal="left" vertical="center" indent="1"/>
    </xf>
    <xf numFmtId="0" fontId="42" fillId="0" borderId="0" xfId="0" applyFont="1" applyAlignment="1">
      <alignment horizontal="center" vertical="center"/>
    </xf>
    <xf numFmtId="169" fontId="42" fillId="0" borderId="0" xfId="0" applyNumberFormat="1" applyFont="1" applyAlignment="1">
      <alignment horizontal="center" vertical="center"/>
    </xf>
    <xf numFmtId="169" fontId="42" fillId="0" borderId="2" xfId="0" applyNumberFormat="1" applyFont="1" applyBorder="1" applyAlignment="1">
      <alignment horizontal="center" vertical="center"/>
    </xf>
    <xf numFmtId="37" fontId="42" fillId="0" borderId="2" xfId="0" applyNumberFormat="1" applyFont="1" applyBorder="1" applyAlignment="1">
      <alignment vertical="center"/>
    </xf>
    <xf numFmtId="169" fontId="42" fillId="0" borderId="1" xfId="0" applyNumberFormat="1" applyFont="1" applyBorder="1" applyAlignment="1">
      <alignment horizontal="center" vertical="center"/>
    </xf>
    <xf numFmtId="37" fontId="42" fillId="0" borderId="1" xfId="0" applyNumberFormat="1" applyFont="1" applyBorder="1" applyAlignment="1">
      <alignment vertical="center"/>
    </xf>
    <xf numFmtId="37" fontId="42" fillId="0" borderId="4" xfId="0" applyNumberFormat="1" applyFont="1" applyBorder="1" applyAlignment="1">
      <alignment vertical="center"/>
    </xf>
    <xf numFmtId="166" fontId="42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3" fillId="0" borderId="2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right" vertical="center"/>
    </xf>
  </cellXfs>
  <cellStyles count="475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Berli - Dec 2002 (Thai)-3" xfId="473" xr:uid="{15923E81-3151-4222-817C-92D1BF5639E3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" xfId="474" builtinId="5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I40"/>
  <sheetViews>
    <sheetView topLeftCell="A36" zoomScaleNormal="100" zoomScaleSheetLayoutView="70" zoomScalePageLayoutView="70" workbookViewId="0">
      <selection activeCell="A38" sqref="A38"/>
    </sheetView>
  </sheetViews>
  <sheetFormatPr defaultColWidth="9.09765625" defaultRowHeight="24" customHeight="1"/>
  <cols>
    <col min="1" max="1" width="55.3984375" style="4" customWidth="1"/>
    <col min="2" max="2" width="10.09765625" style="4" bestFit="1" customWidth="1"/>
    <col min="3" max="3" width="2" style="4" customWidth="1"/>
    <col min="4" max="4" width="16.69921875" style="4" customWidth="1"/>
    <col min="5" max="5" width="2.19921875" style="4" customWidth="1"/>
    <col min="6" max="6" width="16.69921875" style="4" customWidth="1"/>
    <col min="7" max="7" width="2.19921875" style="4" customWidth="1"/>
    <col min="8" max="8" width="16.69921875" style="4" customWidth="1"/>
    <col min="9" max="16384" width="9.09765625" style="4"/>
  </cols>
  <sheetData>
    <row r="1" spans="1:8" ht="26" customHeight="1">
      <c r="A1" s="117" t="s">
        <v>36</v>
      </c>
      <c r="B1" s="117"/>
      <c r="C1" s="117"/>
      <c r="D1" s="117"/>
      <c r="E1" s="117"/>
      <c r="F1" s="117"/>
      <c r="G1" s="117"/>
      <c r="H1" s="117"/>
    </row>
    <row r="2" spans="1:8" ht="26" customHeight="1">
      <c r="A2" s="117" t="s">
        <v>105</v>
      </c>
      <c r="B2" s="117"/>
      <c r="C2" s="117"/>
      <c r="D2" s="117"/>
      <c r="E2" s="117"/>
      <c r="F2" s="117"/>
      <c r="G2" s="117"/>
      <c r="H2" s="117"/>
    </row>
    <row r="3" spans="1:8" ht="26" customHeight="1">
      <c r="A3" s="117" t="s">
        <v>155</v>
      </c>
      <c r="B3" s="117"/>
      <c r="C3" s="117"/>
      <c r="D3" s="117"/>
      <c r="E3" s="117"/>
      <c r="F3" s="117"/>
      <c r="G3" s="117"/>
      <c r="H3" s="117"/>
    </row>
    <row r="4" spans="1:8" ht="26" customHeight="1">
      <c r="A4" s="118" t="s">
        <v>24</v>
      </c>
      <c r="B4" s="118"/>
      <c r="C4" s="118"/>
      <c r="D4" s="118"/>
      <c r="E4" s="118"/>
      <c r="F4" s="118"/>
      <c r="G4" s="118"/>
      <c r="H4" s="118"/>
    </row>
    <row r="5" spans="1:8" ht="9" customHeight="1"/>
    <row r="6" spans="1:8" ht="24" customHeight="1">
      <c r="B6" s="9"/>
      <c r="C6" s="9"/>
      <c r="D6" s="9" t="s">
        <v>145</v>
      </c>
      <c r="E6" s="7"/>
      <c r="F6" s="116" t="s">
        <v>135</v>
      </c>
      <c r="G6" s="116"/>
      <c r="H6" s="116"/>
    </row>
    <row r="7" spans="1:8" ht="24" customHeight="1">
      <c r="B7" s="9"/>
      <c r="C7" s="9"/>
      <c r="D7" s="9" t="s">
        <v>146</v>
      </c>
      <c r="E7" s="9"/>
      <c r="F7" s="9"/>
      <c r="G7" s="9"/>
      <c r="H7" s="9"/>
    </row>
    <row r="8" spans="1:8" ht="24" customHeight="1">
      <c r="B8" s="9"/>
      <c r="C8" s="9"/>
      <c r="D8" s="9" t="s">
        <v>134</v>
      </c>
      <c r="E8" s="7"/>
      <c r="F8" s="116"/>
      <c r="G8" s="116"/>
      <c r="H8" s="116"/>
    </row>
    <row r="9" spans="1:8" ht="24" customHeight="1">
      <c r="B9" s="9" t="s">
        <v>37</v>
      </c>
      <c r="C9" s="7"/>
      <c r="D9" s="9" t="s">
        <v>54</v>
      </c>
      <c r="E9" s="9"/>
      <c r="F9" s="9" t="s">
        <v>54</v>
      </c>
      <c r="G9" s="7"/>
      <c r="H9" s="9" t="s">
        <v>54</v>
      </c>
    </row>
    <row r="10" spans="1:8" ht="24" customHeight="1">
      <c r="B10" s="9"/>
      <c r="C10" s="78"/>
      <c r="D10" s="24" t="s">
        <v>156</v>
      </c>
      <c r="E10" s="24"/>
      <c r="F10" s="24" t="s">
        <v>156</v>
      </c>
      <c r="G10" s="78"/>
      <c r="H10" s="24" t="s">
        <v>53</v>
      </c>
    </row>
    <row r="11" spans="1:8" ht="24" customHeight="1">
      <c r="B11" s="9"/>
      <c r="C11" s="7"/>
      <c r="D11" s="9">
        <v>2567</v>
      </c>
      <c r="E11" s="9"/>
      <c r="F11" s="9">
        <v>2567</v>
      </c>
      <c r="G11" s="7"/>
      <c r="H11" s="9">
        <v>2566</v>
      </c>
    </row>
    <row r="12" spans="1:8" ht="24" customHeight="1">
      <c r="B12" s="9"/>
      <c r="C12" s="7"/>
      <c r="D12" s="9" t="s">
        <v>147</v>
      </c>
      <c r="E12" s="7"/>
      <c r="F12" s="9" t="s">
        <v>147</v>
      </c>
      <c r="G12" s="7"/>
      <c r="H12" s="9"/>
    </row>
    <row r="13" spans="1:8" ht="24" customHeight="1">
      <c r="A13" s="22" t="s">
        <v>90</v>
      </c>
      <c r="B13" s="9"/>
    </row>
    <row r="14" spans="1:8" ht="24" customHeight="1">
      <c r="A14" s="4" t="s">
        <v>0</v>
      </c>
    </row>
    <row r="15" spans="1:8" ht="24" customHeight="1">
      <c r="A15" s="2" t="s">
        <v>35</v>
      </c>
      <c r="B15" s="5">
        <v>6</v>
      </c>
      <c r="C15" s="2"/>
      <c r="D15" s="1">
        <v>569438263</v>
      </c>
      <c r="E15" s="3"/>
      <c r="F15" s="1">
        <v>569438263</v>
      </c>
      <c r="G15" s="3"/>
      <c r="H15" s="54">
        <v>353267455</v>
      </c>
    </row>
    <row r="16" spans="1:8" ht="24" customHeight="1">
      <c r="A16" s="2" t="s">
        <v>44</v>
      </c>
      <c r="B16" s="5">
        <v>7</v>
      </c>
      <c r="C16" s="5"/>
      <c r="D16" s="1">
        <v>2806764517</v>
      </c>
      <c r="E16" s="3"/>
      <c r="F16" s="1">
        <v>2806764517</v>
      </c>
      <c r="G16" s="3"/>
      <c r="H16" s="10">
        <v>3049262392</v>
      </c>
    </row>
    <row r="17" spans="1:9" ht="24" customHeight="1">
      <c r="A17" s="2" t="s">
        <v>80</v>
      </c>
      <c r="B17" s="5">
        <v>8</v>
      </c>
      <c r="C17" s="5"/>
      <c r="D17" s="1">
        <v>1848658</v>
      </c>
      <c r="E17" s="3"/>
      <c r="F17" s="1">
        <v>1848658</v>
      </c>
      <c r="G17" s="3"/>
      <c r="H17" s="10">
        <v>1823167</v>
      </c>
    </row>
    <row r="18" spans="1:9" ht="24" customHeight="1">
      <c r="A18" s="2" t="s">
        <v>81</v>
      </c>
      <c r="B18" s="5">
        <v>9</v>
      </c>
      <c r="C18" s="5"/>
      <c r="D18" s="1">
        <v>67231466</v>
      </c>
      <c r="E18" s="3"/>
      <c r="F18" s="1">
        <v>67231466</v>
      </c>
      <c r="G18" s="3"/>
      <c r="H18" s="10">
        <v>69510381</v>
      </c>
    </row>
    <row r="19" spans="1:9" ht="24" customHeight="1">
      <c r="A19" s="2" t="s">
        <v>66</v>
      </c>
      <c r="B19" s="5">
        <v>10</v>
      </c>
      <c r="C19" s="5"/>
      <c r="D19" s="1">
        <v>119934517</v>
      </c>
      <c r="E19" s="3"/>
      <c r="F19" s="1">
        <v>119934517</v>
      </c>
      <c r="G19" s="3"/>
      <c r="H19" s="10">
        <v>142464374</v>
      </c>
    </row>
    <row r="20" spans="1:9" ht="24" customHeight="1">
      <c r="A20" s="2" t="s">
        <v>96</v>
      </c>
      <c r="B20" s="5"/>
      <c r="C20" s="5"/>
      <c r="D20" s="1">
        <v>6792420</v>
      </c>
      <c r="E20" s="3"/>
      <c r="F20" s="1">
        <v>6792420</v>
      </c>
      <c r="G20" s="3"/>
      <c r="H20" s="10">
        <v>9589449</v>
      </c>
    </row>
    <row r="21" spans="1:9" ht="24" customHeight="1">
      <c r="A21" s="2" t="s">
        <v>1</v>
      </c>
      <c r="B21" s="19"/>
      <c r="C21" s="5"/>
      <c r="D21" s="1">
        <v>1306006</v>
      </c>
      <c r="E21" s="3"/>
      <c r="F21" s="1">
        <v>1306006</v>
      </c>
      <c r="G21" s="3"/>
      <c r="H21" s="10">
        <v>332801</v>
      </c>
    </row>
    <row r="22" spans="1:9" ht="24" customHeight="1">
      <c r="A22" s="6" t="s">
        <v>2</v>
      </c>
      <c r="B22" s="5"/>
      <c r="C22" s="5"/>
      <c r="D22" s="12">
        <f>SUM(D15:D21)</f>
        <v>3573315847</v>
      </c>
      <c r="E22" s="3"/>
      <c r="F22" s="12">
        <f>SUM(F15:F21)</f>
        <v>3573315847</v>
      </c>
      <c r="G22" s="3"/>
      <c r="H22" s="12">
        <f>SUM(H15:H21)</f>
        <v>3626250019</v>
      </c>
    </row>
    <row r="23" spans="1:9" ht="24" customHeight="1">
      <c r="B23" s="5"/>
      <c r="C23" s="5"/>
      <c r="D23" s="18"/>
      <c r="E23" s="3"/>
      <c r="F23" s="18"/>
      <c r="G23" s="3"/>
      <c r="H23" s="18"/>
    </row>
    <row r="24" spans="1:9" ht="24" customHeight="1">
      <c r="A24" s="4" t="s">
        <v>26</v>
      </c>
      <c r="B24" s="5"/>
      <c r="C24" s="5"/>
      <c r="D24" s="18"/>
      <c r="E24" s="3"/>
      <c r="F24" s="18"/>
      <c r="G24" s="3"/>
      <c r="H24" s="18"/>
    </row>
    <row r="25" spans="1:9" ht="24" customHeight="1">
      <c r="A25" s="2" t="s">
        <v>38</v>
      </c>
      <c r="B25" s="5"/>
      <c r="C25" s="5"/>
      <c r="D25" s="1">
        <v>165413</v>
      </c>
      <c r="E25" s="3"/>
      <c r="F25" s="1">
        <v>165413</v>
      </c>
      <c r="G25" s="3"/>
      <c r="H25" s="10">
        <v>164204</v>
      </c>
    </row>
    <row r="26" spans="1:9" ht="24" customHeight="1">
      <c r="A26" s="2" t="s">
        <v>136</v>
      </c>
      <c r="B26" s="5">
        <v>11</v>
      </c>
      <c r="C26" s="5"/>
      <c r="D26" s="1">
        <v>12250000</v>
      </c>
      <c r="E26" s="3"/>
      <c r="F26" s="1">
        <v>12250000</v>
      </c>
      <c r="G26" s="3"/>
      <c r="H26" s="82" t="s">
        <v>160</v>
      </c>
    </row>
    <row r="27" spans="1:9" ht="24" customHeight="1">
      <c r="A27" s="2" t="s">
        <v>92</v>
      </c>
      <c r="B27" s="5">
        <v>8</v>
      </c>
      <c r="C27" s="5"/>
      <c r="D27" s="1">
        <v>406654</v>
      </c>
      <c r="E27" s="3"/>
      <c r="F27" s="1">
        <v>406654</v>
      </c>
      <c r="G27" s="3"/>
      <c r="H27" s="10">
        <v>1778548</v>
      </c>
      <c r="I27" s="68"/>
    </row>
    <row r="28" spans="1:9" ht="24" customHeight="1">
      <c r="A28" s="2" t="s">
        <v>82</v>
      </c>
      <c r="B28" s="5">
        <v>9</v>
      </c>
      <c r="C28" s="5"/>
      <c r="D28" s="1">
        <v>72289359</v>
      </c>
      <c r="E28" s="3"/>
      <c r="F28" s="1">
        <v>72289359</v>
      </c>
      <c r="G28" s="3"/>
      <c r="H28" s="10">
        <v>85136215</v>
      </c>
    </row>
    <row r="29" spans="1:9" ht="24" customHeight="1">
      <c r="A29" s="2" t="s">
        <v>67</v>
      </c>
      <c r="B29" s="5"/>
      <c r="C29" s="5"/>
      <c r="D29" s="1">
        <v>45250419</v>
      </c>
      <c r="E29" s="3"/>
      <c r="F29" s="1">
        <v>45250419</v>
      </c>
      <c r="G29" s="3"/>
      <c r="H29" s="10">
        <v>48740620</v>
      </c>
    </row>
    <row r="30" spans="1:9" ht="24" customHeight="1">
      <c r="A30" s="2" t="s">
        <v>65</v>
      </c>
      <c r="B30" s="5"/>
      <c r="C30" s="5"/>
      <c r="D30" s="1">
        <v>9244263</v>
      </c>
      <c r="E30" s="3"/>
      <c r="F30" s="1">
        <v>9244263</v>
      </c>
      <c r="G30" s="3"/>
      <c r="H30" s="10">
        <v>11816292</v>
      </c>
    </row>
    <row r="31" spans="1:9" ht="24" customHeight="1">
      <c r="A31" s="2" t="s">
        <v>86</v>
      </c>
      <c r="B31" s="5"/>
      <c r="C31" s="2"/>
      <c r="D31" s="1">
        <v>3902224</v>
      </c>
      <c r="E31" s="3"/>
      <c r="F31" s="1">
        <v>3902224</v>
      </c>
      <c r="G31" s="3"/>
      <c r="H31" s="10">
        <v>2329795</v>
      </c>
    </row>
    <row r="32" spans="1:9" ht="24" customHeight="1">
      <c r="A32" s="2" t="s">
        <v>78</v>
      </c>
      <c r="B32" s="5"/>
      <c r="C32" s="5"/>
      <c r="D32" s="1">
        <v>703845</v>
      </c>
      <c r="E32" s="3"/>
      <c r="F32" s="1">
        <v>703845</v>
      </c>
      <c r="G32" s="3"/>
      <c r="H32" s="10">
        <v>1705973</v>
      </c>
    </row>
    <row r="33" spans="1:8" ht="24" customHeight="1">
      <c r="A33" s="2" t="s">
        <v>52</v>
      </c>
      <c r="B33" s="5"/>
      <c r="C33" s="2"/>
      <c r="D33" s="1">
        <v>43015963</v>
      </c>
      <c r="E33" s="3"/>
      <c r="F33" s="1">
        <v>43015963</v>
      </c>
      <c r="G33" s="3"/>
      <c r="H33" s="10">
        <v>35427003</v>
      </c>
    </row>
    <row r="34" spans="1:8" ht="24" customHeight="1">
      <c r="A34" s="2" t="s">
        <v>85</v>
      </c>
      <c r="B34" s="69"/>
      <c r="C34" s="5"/>
      <c r="D34" s="1">
        <v>80000</v>
      </c>
      <c r="E34" s="3"/>
      <c r="F34" s="1">
        <v>80000</v>
      </c>
      <c r="G34" s="3"/>
      <c r="H34" s="10">
        <v>4080000</v>
      </c>
    </row>
    <row r="35" spans="1:8" ht="24" customHeight="1">
      <c r="A35" s="2" t="s">
        <v>28</v>
      </c>
      <c r="B35" s="2"/>
      <c r="C35" s="6"/>
      <c r="D35" s="14">
        <v>418422</v>
      </c>
      <c r="E35" s="3"/>
      <c r="F35" s="14">
        <v>418422</v>
      </c>
      <c r="G35" s="3"/>
      <c r="H35" s="14">
        <v>626699</v>
      </c>
    </row>
    <row r="36" spans="1:8" ht="24" customHeight="1">
      <c r="A36" s="6" t="s">
        <v>27</v>
      </c>
      <c r="B36" s="6"/>
      <c r="C36" s="7"/>
      <c r="D36" s="1">
        <f>SUM(D25:D35)</f>
        <v>187726562</v>
      </c>
      <c r="E36" s="3"/>
      <c r="F36" s="1">
        <f>SUM(F25:F35)</f>
        <v>187726562</v>
      </c>
      <c r="G36" s="3"/>
      <c r="H36" s="1">
        <f>SUM(H25:H35)</f>
        <v>191805349</v>
      </c>
    </row>
    <row r="37" spans="1:8" ht="24" customHeight="1" thickBot="1">
      <c r="A37" s="7" t="s">
        <v>3</v>
      </c>
      <c r="B37" s="7"/>
      <c r="D37" s="8">
        <f>+D36+D22</f>
        <v>3761042409</v>
      </c>
      <c r="E37" s="3"/>
      <c r="F37" s="8">
        <f>+F36+F22</f>
        <v>3761042409</v>
      </c>
      <c r="G37" s="3"/>
      <c r="H37" s="8">
        <f>+H36+H22</f>
        <v>3818055368</v>
      </c>
    </row>
    <row r="38" spans="1:8" ht="24" customHeight="1" thickTop="1">
      <c r="A38" s="7"/>
      <c r="B38" s="7"/>
      <c r="D38" s="10"/>
      <c r="E38" s="3"/>
      <c r="F38" s="10"/>
      <c r="G38" s="3"/>
      <c r="H38" s="10"/>
    </row>
    <row r="39" spans="1:8" ht="24" customHeight="1">
      <c r="B39" s="7"/>
      <c r="D39" s="11"/>
      <c r="E39" s="3"/>
      <c r="F39" s="11"/>
      <c r="G39" s="3"/>
      <c r="H39" s="11"/>
    </row>
    <row r="40" spans="1:8" ht="24" customHeight="1">
      <c r="A40" s="4" t="s">
        <v>64</v>
      </c>
      <c r="B40" s="7"/>
      <c r="D40" s="11"/>
      <c r="E40" s="3"/>
      <c r="F40" s="11"/>
      <c r="G40" s="3"/>
      <c r="H40" s="11"/>
    </row>
  </sheetData>
  <mergeCells count="6">
    <mergeCell ref="F8:H8"/>
    <mergeCell ref="A1:H1"/>
    <mergeCell ref="A4:H4"/>
    <mergeCell ref="A2:H2"/>
    <mergeCell ref="A3:H3"/>
    <mergeCell ref="F6:H6"/>
  </mergeCells>
  <phoneticPr fontId="0" type="noConversion"/>
  <pageMargins left="0.8" right="0.3" top="0.8" bottom="0.75" header="0.6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H79"/>
  <sheetViews>
    <sheetView topLeftCell="A41" zoomScaleNormal="100" zoomScaleSheetLayoutView="70" zoomScalePageLayoutView="70" workbookViewId="0">
      <selection activeCell="A77" sqref="A77"/>
    </sheetView>
  </sheetViews>
  <sheetFormatPr defaultColWidth="9.09765625" defaultRowHeight="24" customHeight="1"/>
  <cols>
    <col min="1" max="1" width="57.19921875" style="4" customWidth="1"/>
    <col min="2" max="2" width="10.09765625" style="4" bestFit="1" customWidth="1"/>
    <col min="3" max="3" width="2" style="4" customWidth="1"/>
    <col min="4" max="4" width="16.69921875" style="4" customWidth="1"/>
    <col min="5" max="5" width="2.19921875" style="4" customWidth="1"/>
    <col min="6" max="6" width="16.69921875" style="4" customWidth="1"/>
    <col min="7" max="7" width="2.19921875" style="4" customWidth="1"/>
    <col min="8" max="8" width="16.69921875" style="4" customWidth="1"/>
    <col min="9" max="16384" width="9.09765625" style="4"/>
  </cols>
  <sheetData>
    <row r="1" spans="1:8" ht="26" customHeight="1">
      <c r="A1" s="117" t="s">
        <v>36</v>
      </c>
      <c r="B1" s="117"/>
      <c r="C1" s="117"/>
      <c r="D1" s="117"/>
      <c r="E1" s="117"/>
      <c r="F1" s="117"/>
      <c r="G1" s="117"/>
      <c r="H1" s="117"/>
    </row>
    <row r="2" spans="1:8" ht="26" customHeight="1">
      <c r="A2" s="117" t="s">
        <v>106</v>
      </c>
      <c r="B2" s="117"/>
      <c r="C2" s="117"/>
      <c r="D2" s="117"/>
      <c r="E2" s="117"/>
      <c r="F2" s="117"/>
      <c r="G2" s="117"/>
      <c r="H2" s="117"/>
    </row>
    <row r="3" spans="1:8" ht="26" customHeight="1">
      <c r="A3" s="117" t="s">
        <v>155</v>
      </c>
      <c r="B3" s="117"/>
      <c r="C3" s="117"/>
      <c r="D3" s="117"/>
      <c r="E3" s="117"/>
      <c r="F3" s="117"/>
      <c r="G3" s="117"/>
      <c r="H3" s="117"/>
    </row>
    <row r="4" spans="1:8" ht="26" customHeight="1">
      <c r="A4" s="118" t="s">
        <v>24</v>
      </c>
      <c r="B4" s="118"/>
      <c r="C4" s="118"/>
      <c r="D4" s="118"/>
      <c r="E4" s="118"/>
      <c r="F4" s="118"/>
      <c r="G4" s="118"/>
      <c r="H4" s="118"/>
    </row>
    <row r="5" spans="1:8" ht="9" customHeight="1"/>
    <row r="6" spans="1:8" ht="24" customHeight="1">
      <c r="B6" s="9"/>
      <c r="C6" s="9"/>
      <c r="D6" s="9" t="s">
        <v>145</v>
      </c>
      <c r="E6" s="7"/>
      <c r="F6" s="116" t="s">
        <v>135</v>
      </c>
      <c r="G6" s="116"/>
      <c r="H6" s="116"/>
    </row>
    <row r="7" spans="1:8" ht="24" customHeight="1">
      <c r="B7" s="9"/>
      <c r="C7" s="9"/>
      <c r="D7" s="9" t="s">
        <v>146</v>
      </c>
      <c r="E7" s="9"/>
      <c r="F7" s="9"/>
      <c r="G7" s="9"/>
      <c r="H7" s="9"/>
    </row>
    <row r="8" spans="1:8" ht="24" customHeight="1">
      <c r="B8" s="9"/>
      <c r="C8" s="9"/>
      <c r="D8" s="9" t="s">
        <v>134</v>
      </c>
      <c r="E8" s="7"/>
      <c r="F8" s="116"/>
      <c r="G8" s="116"/>
      <c r="H8" s="116"/>
    </row>
    <row r="9" spans="1:8" ht="24" customHeight="1">
      <c r="B9" s="9" t="s">
        <v>37</v>
      </c>
      <c r="C9" s="7"/>
      <c r="D9" s="9" t="s">
        <v>54</v>
      </c>
      <c r="E9" s="9"/>
      <c r="F9" s="9" t="s">
        <v>54</v>
      </c>
      <c r="G9" s="7"/>
      <c r="H9" s="9" t="s">
        <v>54</v>
      </c>
    </row>
    <row r="10" spans="1:8" ht="24" customHeight="1">
      <c r="B10" s="9"/>
      <c r="C10" s="78"/>
      <c r="D10" s="24" t="s">
        <v>156</v>
      </c>
      <c r="E10" s="24"/>
      <c r="F10" s="24" t="s">
        <v>156</v>
      </c>
      <c r="G10" s="78"/>
      <c r="H10" s="24" t="s">
        <v>53</v>
      </c>
    </row>
    <row r="11" spans="1:8" ht="24" customHeight="1">
      <c r="B11" s="9"/>
      <c r="C11" s="7"/>
      <c r="D11" s="9">
        <v>2567</v>
      </c>
      <c r="E11" s="9"/>
      <c r="F11" s="9">
        <v>2567</v>
      </c>
      <c r="G11" s="7"/>
      <c r="H11" s="9">
        <v>2566</v>
      </c>
    </row>
    <row r="12" spans="1:8" ht="24" customHeight="1">
      <c r="B12" s="9"/>
      <c r="C12" s="7"/>
      <c r="D12" s="9" t="s">
        <v>147</v>
      </c>
      <c r="E12" s="7"/>
      <c r="F12" s="9" t="s">
        <v>147</v>
      </c>
      <c r="G12" s="7"/>
      <c r="H12" s="9"/>
    </row>
    <row r="13" spans="1:8" ht="24" customHeight="1">
      <c r="A13" s="9" t="s">
        <v>59</v>
      </c>
      <c r="B13" s="9"/>
      <c r="C13" s="9"/>
      <c r="D13" s="5"/>
    </row>
    <row r="14" spans="1:8" ht="24" customHeight="1">
      <c r="A14" s="4" t="s">
        <v>4</v>
      </c>
    </row>
    <row r="15" spans="1:8" ht="24" customHeight="1">
      <c r="A15" s="2" t="s">
        <v>39</v>
      </c>
      <c r="B15" s="49">
        <v>12</v>
      </c>
      <c r="C15" s="2"/>
      <c r="D15" s="1">
        <v>1735000000</v>
      </c>
      <c r="E15" s="3"/>
      <c r="F15" s="1">
        <v>1735000000</v>
      </c>
      <c r="G15" s="3"/>
      <c r="H15" s="1">
        <v>1835000000</v>
      </c>
    </row>
    <row r="16" spans="1:8" ht="24" customHeight="1">
      <c r="A16" s="2" t="s">
        <v>77</v>
      </c>
      <c r="B16" s="49"/>
      <c r="C16" s="2"/>
      <c r="D16" s="1">
        <v>53791164</v>
      </c>
      <c r="E16" s="3"/>
      <c r="F16" s="1">
        <v>53791164</v>
      </c>
      <c r="G16" s="3"/>
      <c r="H16" s="1">
        <v>54962634</v>
      </c>
    </row>
    <row r="17" spans="1:8" ht="24" customHeight="1">
      <c r="A17" s="2" t="s">
        <v>108</v>
      </c>
      <c r="B17" s="49">
        <v>13</v>
      </c>
      <c r="C17" s="2"/>
      <c r="D17" s="1">
        <v>65280000</v>
      </c>
      <c r="E17" s="3"/>
      <c r="F17" s="1">
        <v>65280000</v>
      </c>
      <c r="G17" s="3"/>
      <c r="H17" s="1">
        <v>73360000</v>
      </c>
    </row>
    <row r="18" spans="1:8" ht="24" customHeight="1">
      <c r="A18" s="2" t="s">
        <v>122</v>
      </c>
      <c r="B18" s="2"/>
      <c r="C18" s="2"/>
      <c r="D18" s="1">
        <v>1271997</v>
      </c>
      <c r="E18" s="3"/>
      <c r="F18" s="1">
        <v>1271996.52</v>
      </c>
      <c r="G18" s="3"/>
      <c r="H18" s="1">
        <v>539514</v>
      </c>
    </row>
    <row r="19" spans="1:8" ht="24" customHeight="1">
      <c r="A19" s="2" t="s">
        <v>91</v>
      </c>
      <c r="B19" s="2"/>
      <c r="C19" s="2"/>
      <c r="D19" s="1">
        <v>8406109</v>
      </c>
      <c r="E19" s="3"/>
      <c r="F19" s="1">
        <v>8406109</v>
      </c>
      <c r="G19" s="3"/>
      <c r="H19" s="1">
        <v>21078773</v>
      </c>
    </row>
    <row r="20" spans="1:8" ht="24" customHeight="1">
      <c r="A20" s="2" t="s">
        <v>5</v>
      </c>
      <c r="B20" s="80"/>
      <c r="C20" s="6"/>
      <c r="D20" s="1">
        <v>134167</v>
      </c>
      <c r="E20" s="3"/>
      <c r="F20" s="1">
        <v>134167</v>
      </c>
      <c r="G20" s="3"/>
      <c r="H20" s="1">
        <v>1061923</v>
      </c>
    </row>
    <row r="21" spans="1:8" ht="24" customHeight="1">
      <c r="A21" s="6" t="s">
        <v>6</v>
      </c>
      <c r="B21" s="6"/>
      <c r="C21" s="6"/>
      <c r="D21" s="12">
        <f>SUM(D15:D20)</f>
        <v>1863883437</v>
      </c>
      <c r="E21" s="3"/>
      <c r="F21" s="12">
        <f>SUM(F15:F20)</f>
        <v>1863883436.52</v>
      </c>
      <c r="G21" s="3"/>
      <c r="H21" s="12">
        <f>SUM(H15:H20)</f>
        <v>1986002844</v>
      </c>
    </row>
    <row r="22" spans="1:8" ht="24" customHeight="1">
      <c r="A22" s="6"/>
      <c r="B22" s="6"/>
      <c r="D22" s="10"/>
      <c r="E22" s="3"/>
      <c r="F22" s="10"/>
      <c r="G22" s="3"/>
      <c r="H22" s="10"/>
    </row>
    <row r="23" spans="1:8" ht="24" customHeight="1">
      <c r="A23" s="4" t="s">
        <v>29</v>
      </c>
      <c r="C23" s="2"/>
      <c r="D23" s="10"/>
      <c r="E23" s="3"/>
      <c r="F23" s="10"/>
      <c r="G23" s="3"/>
      <c r="H23" s="10"/>
    </row>
    <row r="24" spans="1:8" ht="24" customHeight="1">
      <c r="A24" s="2" t="s">
        <v>74</v>
      </c>
      <c r="B24" s="49">
        <v>13</v>
      </c>
      <c r="C24" s="2"/>
      <c r="D24" s="1">
        <v>68000000</v>
      </c>
      <c r="E24" s="3"/>
      <c r="F24" s="1">
        <v>68000000</v>
      </c>
      <c r="G24" s="3"/>
      <c r="H24" s="1">
        <v>24940000</v>
      </c>
    </row>
    <row r="25" spans="1:8" ht="24" customHeight="1">
      <c r="A25" s="2" t="s">
        <v>123</v>
      </c>
      <c r="B25" s="2"/>
      <c r="C25" s="6"/>
      <c r="D25" s="1">
        <v>2606326</v>
      </c>
      <c r="E25" s="3"/>
      <c r="F25" s="1">
        <v>2606326</v>
      </c>
      <c r="G25" s="3"/>
      <c r="H25" s="1">
        <v>1835007</v>
      </c>
    </row>
    <row r="26" spans="1:8" ht="24" customHeight="1">
      <c r="A26" s="2" t="s">
        <v>141</v>
      </c>
      <c r="B26" s="2"/>
      <c r="C26" s="6"/>
      <c r="F26" s="1"/>
    </row>
    <row r="27" spans="1:8" ht="24" customHeight="1">
      <c r="A27" s="2" t="s">
        <v>142</v>
      </c>
      <c r="B27" s="2"/>
      <c r="C27" s="6"/>
      <c r="D27" s="1">
        <v>40857139</v>
      </c>
      <c r="E27" s="3"/>
      <c r="F27" s="1">
        <v>40857139</v>
      </c>
      <c r="G27" s="3"/>
      <c r="H27" s="1">
        <v>33398871</v>
      </c>
    </row>
    <row r="28" spans="1:8" ht="24" customHeight="1">
      <c r="A28" s="2" t="s">
        <v>71</v>
      </c>
      <c r="B28" s="2"/>
      <c r="C28" s="6"/>
      <c r="D28" s="1">
        <v>491672</v>
      </c>
      <c r="E28" s="3"/>
      <c r="F28" s="1">
        <v>491672</v>
      </c>
      <c r="G28" s="3"/>
      <c r="H28" s="16">
        <v>136654</v>
      </c>
    </row>
    <row r="29" spans="1:8" ht="24" customHeight="1">
      <c r="A29" s="6" t="s">
        <v>30</v>
      </c>
      <c r="B29" s="6"/>
      <c r="C29" s="2"/>
      <c r="D29" s="12">
        <f>SUM(D24:D28)</f>
        <v>111955137</v>
      </c>
      <c r="E29" s="3"/>
      <c r="F29" s="12">
        <f>SUM(F24:F28)</f>
        <v>111955137</v>
      </c>
      <c r="G29" s="3"/>
      <c r="H29" s="12">
        <f>SUM(H24:H28)</f>
        <v>60310532</v>
      </c>
    </row>
    <row r="30" spans="1:8" ht="24" customHeight="1">
      <c r="A30" s="2" t="s">
        <v>7</v>
      </c>
      <c r="B30" s="2"/>
      <c r="C30" s="2"/>
      <c r="D30" s="23">
        <f>+D29+D21</f>
        <v>1975838574</v>
      </c>
      <c r="E30" s="3"/>
      <c r="F30" s="23">
        <f>+F29+F21</f>
        <v>1975838573.52</v>
      </c>
      <c r="G30" s="3"/>
      <c r="H30" s="23">
        <f>+H29+H21</f>
        <v>2046313376</v>
      </c>
    </row>
    <row r="31" spans="1:8" ht="24" customHeight="1">
      <c r="A31" s="2"/>
      <c r="B31" s="2"/>
      <c r="C31" s="2"/>
      <c r="D31" s="10"/>
      <c r="E31" s="3"/>
      <c r="F31" s="10"/>
      <c r="G31" s="3"/>
      <c r="H31" s="10"/>
    </row>
    <row r="32" spans="1:8" ht="24" customHeight="1">
      <c r="A32" s="2"/>
      <c r="B32" s="2"/>
      <c r="C32" s="2"/>
      <c r="D32" s="10"/>
      <c r="E32" s="3"/>
      <c r="F32" s="10"/>
      <c r="G32" s="3"/>
      <c r="H32" s="10"/>
    </row>
    <row r="33" spans="1:8" ht="24" customHeight="1">
      <c r="A33" s="2"/>
      <c r="B33" s="2"/>
      <c r="C33" s="2"/>
      <c r="D33" s="10"/>
      <c r="E33" s="3"/>
      <c r="F33" s="10"/>
      <c r="G33" s="3"/>
      <c r="H33" s="10"/>
    </row>
    <row r="34" spans="1:8" ht="24" customHeight="1">
      <c r="A34" s="2"/>
      <c r="B34" s="2"/>
      <c r="C34" s="2"/>
      <c r="D34" s="10"/>
      <c r="E34" s="3"/>
      <c r="F34" s="10"/>
      <c r="G34" s="3"/>
      <c r="H34" s="10"/>
    </row>
    <row r="35" spans="1:8" ht="24" customHeight="1">
      <c r="A35" s="2"/>
      <c r="B35" s="2"/>
      <c r="C35" s="2"/>
      <c r="D35" s="3"/>
      <c r="E35" s="3"/>
      <c r="F35" s="3"/>
      <c r="G35" s="3"/>
      <c r="H35" s="3"/>
    </row>
    <row r="36" spans="1:8" ht="24" customHeight="1">
      <c r="A36" s="2"/>
      <c r="B36" s="2"/>
      <c r="C36" s="2"/>
      <c r="D36" s="3"/>
      <c r="E36" s="3"/>
      <c r="F36" s="3"/>
      <c r="G36" s="3"/>
      <c r="H36" s="3"/>
    </row>
    <row r="37" spans="1:8" ht="24" customHeight="1">
      <c r="A37" s="2"/>
      <c r="B37" s="2"/>
      <c r="C37" s="2"/>
      <c r="D37" s="3"/>
      <c r="E37" s="3"/>
      <c r="F37" s="3"/>
      <c r="G37" s="3"/>
      <c r="H37" s="3"/>
    </row>
    <row r="38" spans="1:8" ht="24" customHeight="1">
      <c r="A38" s="2"/>
      <c r="B38" s="2"/>
      <c r="C38" s="2"/>
      <c r="D38" s="3"/>
      <c r="E38" s="3"/>
      <c r="F38" s="3"/>
      <c r="G38" s="3"/>
      <c r="H38" s="3"/>
    </row>
    <row r="39" spans="1:8" ht="24" customHeight="1">
      <c r="A39" s="2"/>
      <c r="B39" s="2"/>
      <c r="C39" s="2"/>
      <c r="D39" s="3"/>
      <c r="E39" s="3"/>
      <c r="F39" s="3"/>
      <c r="G39" s="3"/>
      <c r="H39" s="3"/>
    </row>
    <row r="40" spans="1:8" ht="26" customHeight="1">
      <c r="A40" s="117" t="s">
        <v>36</v>
      </c>
      <c r="B40" s="117"/>
      <c r="C40" s="117"/>
      <c r="D40" s="117"/>
      <c r="E40" s="117"/>
      <c r="F40" s="117"/>
      <c r="G40" s="117"/>
      <c r="H40" s="117"/>
    </row>
    <row r="41" spans="1:8" ht="26" customHeight="1">
      <c r="A41" s="117" t="s">
        <v>106</v>
      </c>
      <c r="B41" s="117"/>
      <c r="C41" s="117"/>
      <c r="D41" s="117"/>
      <c r="E41" s="117"/>
      <c r="F41" s="117"/>
      <c r="G41" s="117"/>
      <c r="H41" s="117"/>
    </row>
    <row r="42" spans="1:8" ht="26" customHeight="1">
      <c r="A42" s="117" t="s">
        <v>155</v>
      </c>
      <c r="B42" s="117"/>
      <c r="C42" s="117"/>
      <c r="D42" s="117"/>
      <c r="E42" s="117"/>
      <c r="F42" s="117"/>
      <c r="G42" s="117"/>
      <c r="H42" s="117"/>
    </row>
    <row r="43" spans="1:8" ht="26" customHeight="1">
      <c r="A43" s="118" t="s">
        <v>24</v>
      </c>
      <c r="B43" s="118"/>
      <c r="C43" s="118"/>
      <c r="D43" s="118"/>
      <c r="E43" s="118"/>
      <c r="F43" s="118"/>
      <c r="G43" s="118"/>
      <c r="H43" s="118"/>
    </row>
    <row r="44" spans="1:8" ht="9" customHeight="1"/>
    <row r="45" spans="1:8" ht="24" customHeight="1">
      <c r="B45" s="9"/>
      <c r="C45" s="9"/>
      <c r="D45" s="9" t="s">
        <v>145</v>
      </c>
      <c r="E45" s="7"/>
      <c r="F45" s="116" t="s">
        <v>135</v>
      </c>
      <c r="G45" s="116"/>
      <c r="H45" s="116"/>
    </row>
    <row r="46" spans="1:8" ht="24" customHeight="1">
      <c r="B46" s="9"/>
      <c r="C46" s="9"/>
      <c r="D46" s="9" t="s">
        <v>146</v>
      </c>
      <c r="E46" s="9"/>
      <c r="F46" s="9"/>
      <c r="G46" s="9"/>
      <c r="H46" s="9"/>
    </row>
    <row r="47" spans="1:8" ht="24" customHeight="1">
      <c r="B47" s="9"/>
      <c r="C47" s="9"/>
      <c r="D47" s="9" t="s">
        <v>134</v>
      </c>
      <c r="E47" s="7"/>
      <c r="F47" s="116"/>
      <c r="G47" s="116"/>
      <c r="H47" s="116"/>
    </row>
    <row r="48" spans="1:8" ht="24" customHeight="1">
      <c r="B48" s="9" t="s">
        <v>37</v>
      </c>
      <c r="C48" s="7"/>
      <c r="D48" s="9" t="s">
        <v>54</v>
      </c>
      <c r="E48" s="9"/>
      <c r="F48" s="9" t="s">
        <v>54</v>
      </c>
      <c r="G48" s="7"/>
      <c r="H48" s="9" t="s">
        <v>54</v>
      </c>
    </row>
    <row r="49" spans="1:8" ht="24" customHeight="1">
      <c r="B49" s="9"/>
      <c r="C49" s="78"/>
      <c r="D49" s="24" t="s">
        <v>156</v>
      </c>
      <c r="E49" s="24"/>
      <c r="F49" s="24" t="s">
        <v>156</v>
      </c>
      <c r="G49" s="78"/>
      <c r="H49" s="24" t="s">
        <v>53</v>
      </c>
    </row>
    <row r="50" spans="1:8" ht="24" customHeight="1">
      <c r="B50" s="9"/>
      <c r="C50" s="7"/>
      <c r="D50" s="9">
        <v>2567</v>
      </c>
      <c r="E50" s="9"/>
      <c r="F50" s="9">
        <v>2567</v>
      </c>
      <c r="G50" s="7"/>
      <c r="H50" s="9">
        <v>2566</v>
      </c>
    </row>
    <row r="51" spans="1:8" ht="24" customHeight="1">
      <c r="B51" s="9"/>
      <c r="C51" s="7"/>
      <c r="D51" s="9" t="s">
        <v>147</v>
      </c>
      <c r="E51" s="7"/>
      <c r="F51" s="9" t="s">
        <v>147</v>
      </c>
      <c r="G51" s="9"/>
      <c r="H51" s="9"/>
    </row>
    <row r="52" spans="1:8" ht="24" customHeight="1">
      <c r="A52" s="9" t="s">
        <v>60</v>
      </c>
      <c r="B52" s="9"/>
      <c r="C52" s="9"/>
      <c r="D52" s="3"/>
      <c r="E52" s="3"/>
      <c r="F52" s="3"/>
      <c r="G52" s="3"/>
      <c r="H52" s="3"/>
    </row>
    <row r="53" spans="1:8" ht="24" customHeight="1">
      <c r="A53" s="4" t="s">
        <v>68</v>
      </c>
      <c r="D53" s="10"/>
      <c r="E53" s="3"/>
      <c r="F53" s="10"/>
      <c r="G53" s="3"/>
      <c r="H53" s="10"/>
    </row>
    <row r="54" spans="1:8" ht="24" customHeight="1">
      <c r="A54" s="4" t="s">
        <v>41</v>
      </c>
      <c r="B54" s="5"/>
      <c r="C54" s="5"/>
      <c r="D54" s="10"/>
      <c r="E54" s="3"/>
      <c r="F54" s="10"/>
      <c r="G54" s="3"/>
      <c r="H54" s="10"/>
    </row>
    <row r="55" spans="1:8" ht="24" customHeight="1">
      <c r="A55" s="2" t="s">
        <v>8</v>
      </c>
      <c r="B55" s="5"/>
      <c r="C55" s="5"/>
      <c r="D55" s="10"/>
      <c r="E55" s="3"/>
      <c r="F55" s="10"/>
      <c r="G55" s="3"/>
      <c r="H55" s="10"/>
    </row>
    <row r="56" spans="1:8" ht="24" customHeight="1" thickBot="1">
      <c r="A56" s="6" t="s">
        <v>69</v>
      </c>
      <c r="B56" s="5"/>
      <c r="C56" s="5"/>
      <c r="D56" s="13">
        <v>493500000</v>
      </c>
      <c r="E56" s="90"/>
      <c r="F56" s="13">
        <v>493500000</v>
      </c>
      <c r="G56" s="90"/>
      <c r="H56" s="13">
        <v>493500000</v>
      </c>
    </row>
    <row r="57" spans="1:8" ht="24" customHeight="1" thickTop="1">
      <c r="A57" s="2" t="s">
        <v>51</v>
      </c>
      <c r="B57" s="5"/>
      <c r="C57" s="5"/>
      <c r="D57" s="10"/>
      <c r="E57" s="3"/>
      <c r="F57" s="10"/>
      <c r="G57" s="3"/>
      <c r="H57" s="10"/>
    </row>
    <row r="58" spans="1:8" ht="24" customHeight="1">
      <c r="A58" s="6" t="s">
        <v>70</v>
      </c>
      <c r="B58" s="6"/>
      <c r="C58" s="6"/>
      <c r="D58" s="91">
        <v>493499975</v>
      </c>
      <c r="E58" s="92"/>
      <c r="F58" s="91">
        <v>493499975</v>
      </c>
      <c r="G58" s="92"/>
      <c r="H58" s="91">
        <v>493499975</v>
      </c>
    </row>
    <row r="59" spans="1:8" ht="24" customHeight="1">
      <c r="A59" s="4" t="s">
        <v>93</v>
      </c>
      <c r="B59" s="5"/>
      <c r="C59" s="5"/>
      <c r="D59" s="1">
        <v>31746399</v>
      </c>
      <c r="F59" s="1">
        <v>31746399</v>
      </c>
      <c r="H59" s="1">
        <v>31746399</v>
      </c>
    </row>
    <row r="60" spans="1:8" ht="24" customHeight="1">
      <c r="A60" s="4" t="s">
        <v>34</v>
      </c>
      <c r="B60" s="5"/>
      <c r="C60" s="5"/>
      <c r="D60" s="18"/>
      <c r="E60" s="3"/>
      <c r="F60" s="21"/>
      <c r="G60" s="3"/>
      <c r="H60" s="21"/>
    </row>
    <row r="61" spans="1:8" ht="24" customHeight="1">
      <c r="A61" s="2" t="s">
        <v>9</v>
      </c>
      <c r="B61" s="5"/>
      <c r="C61" s="5"/>
      <c r="D61" s="18"/>
      <c r="E61" s="3"/>
      <c r="F61" s="21"/>
      <c r="G61" s="3"/>
      <c r="H61" s="21"/>
    </row>
    <row r="62" spans="1:8" ht="24" customHeight="1">
      <c r="A62" s="6" t="s">
        <v>57</v>
      </c>
      <c r="B62" s="5"/>
      <c r="C62" s="5"/>
      <c r="D62" s="91">
        <v>49350000</v>
      </c>
      <c r="E62" s="3"/>
      <c r="F62" s="91">
        <v>49350000</v>
      </c>
      <c r="G62" s="3"/>
      <c r="H62" s="91">
        <v>49350000</v>
      </c>
    </row>
    <row r="63" spans="1:8" ht="24" customHeight="1">
      <c r="A63" s="2" t="s">
        <v>32</v>
      </c>
      <c r="B63" s="2"/>
      <c r="C63" s="2"/>
      <c r="D63" s="92">
        <f>+F63</f>
        <v>1210607461</v>
      </c>
      <c r="E63" s="3"/>
      <c r="F63" s="11">
        <f>+'ส่วนของผู้ถือหุ้น-เฉพาะกิจการ'!I25</f>
        <v>1210607461</v>
      </c>
      <c r="G63" s="3"/>
      <c r="H63" s="91">
        <v>1197145618</v>
      </c>
    </row>
    <row r="64" spans="1:8" ht="24" customHeight="1">
      <c r="A64" s="2" t="s">
        <v>61</v>
      </c>
      <c r="B64" s="2"/>
      <c r="C64" s="2"/>
      <c r="D64" s="12">
        <f>SUM(D58:D63)</f>
        <v>1785203835</v>
      </c>
      <c r="E64" s="3"/>
      <c r="F64" s="12">
        <f>SUM(F58:F63)</f>
        <v>1785203835</v>
      </c>
      <c r="G64" s="3"/>
      <c r="H64" s="12">
        <f>SUM(H58:H63)</f>
        <v>1771741992</v>
      </c>
    </row>
    <row r="65" spans="1:8" ht="24" customHeight="1" thickBot="1">
      <c r="A65" s="7" t="s">
        <v>62</v>
      </c>
      <c r="B65" s="7"/>
      <c r="C65" s="7"/>
      <c r="D65" s="8">
        <f>+D64+D30</f>
        <v>3761042409</v>
      </c>
      <c r="E65" s="3"/>
      <c r="F65" s="8">
        <f>+F64+F30</f>
        <v>3761042408.52</v>
      </c>
      <c r="G65" s="3"/>
      <c r="H65" s="8">
        <f>+H64+H30</f>
        <v>3818055368</v>
      </c>
    </row>
    <row r="66" spans="1:8" ht="24" customHeight="1" thickTop="1">
      <c r="D66" s="3"/>
      <c r="F66" s="3"/>
      <c r="H66" s="3"/>
    </row>
    <row r="67" spans="1:8" ht="24" customHeight="1">
      <c r="D67" s="25"/>
      <c r="F67" s="25"/>
    </row>
    <row r="68" spans="1:8" ht="24" customHeight="1">
      <c r="D68" s="25"/>
      <c r="F68" s="25"/>
    </row>
    <row r="69" spans="1:8" ht="24" customHeight="1">
      <c r="F69" s="19"/>
    </row>
    <row r="79" spans="1:8" ht="24" customHeight="1">
      <c r="A79" s="4" t="s">
        <v>64</v>
      </c>
    </row>
  </sheetData>
  <mergeCells count="12">
    <mergeCell ref="A1:H1"/>
    <mergeCell ref="A2:H2"/>
    <mergeCell ref="A3:H3"/>
    <mergeCell ref="A4:H4"/>
    <mergeCell ref="F6:H6"/>
    <mergeCell ref="A40:H40"/>
    <mergeCell ref="F8:H8"/>
    <mergeCell ref="F47:H47"/>
    <mergeCell ref="F45:H45"/>
    <mergeCell ref="A41:H41"/>
    <mergeCell ref="A42:H42"/>
    <mergeCell ref="A43:H43"/>
  </mergeCells>
  <phoneticPr fontId="0" type="noConversion"/>
  <pageMargins left="0.8" right="0.3" top="0.8" bottom="0.75" header="0.6" footer="0.3"/>
  <pageSetup paperSize="9" scale="80" fitToHeight="0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04C97-6EA7-4582-9502-AE7D764A65A5}">
  <sheetPr codeName="Sheet3">
    <tabColor rgb="FF00B050"/>
  </sheetPr>
  <dimension ref="A1:J40"/>
  <sheetViews>
    <sheetView topLeftCell="A34" zoomScale="69" zoomScaleNormal="69" zoomScaleSheetLayoutView="62" zoomScalePageLayoutView="76" workbookViewId="0">
      <selection activeCell="A40" sqref="A40"/>
    </sheetView>
  </sheetViews>
  <sheetFormatPr defaultColWidth="9.09765625" defaultRowHeight="24" customHeight="1"/>
  <cols>
    <col min="1" max="1" width="54.59765625" style="4" customWidth="1"/>
    <col min="2" max="2" width="10.09765625" style="4" bestFit="1" customWidth="1"/>
    <col min="3" max="3" width="5.5" style="4" customWidth="1"/>
    <col min="4" max="4" width="16.69921875" style="4" customWidth="1"/>
    <col min="5" max="5" width="1.09765625" style="4" customWidth="1"/>
    <col min="6" max="6" width="16.69921875" style="4" customWidth="1"/>
    <col min="7" max="7" width="1.09765625" style="4" customWidth="1"/>
    <col min="8" max="8" width="16.69921875" style="4" customWidth="1"/>
    <col min="9" max="9" width="20.3984375" style="4" customWidth="1"/>
    <col min="10" max="16384" width="9.09765625" style="4"/>
  </cols>
  <sheetData>
    <row r="1" spans="1:10" ht="26" customHeight="1">
      <c r="A1" s="117" t="s">
        <v>36</v>
      </c>
      <c r="B1" s="117"/>
      <c r="C1" s="117"/>
      <c r="D1" s="117"/>
      <c r="E1" s="117"/>
      <c r="F1" s="117"/>
      <c r="G1" s="117"/>
      <c r="H1" s="117"/>
    </row>
    <row r="2" spans="1:10" ht="26" customHeight="1">
      <c r="A2" s="117" t="s">
        <v>76</v>
      </c>
      <c r="B2" s="117"/>
      <c r="C2" s="117"/>
      <c r="D2" s="117"/>
      <c r="E2" s="117"/>
      <c r="F2" s="117"/>
      <c r="G2" s="117"/>
      <c r="H2" s="117"/>
    </row>
    <row r="3" spans="1:10" ht="26" customHeight="1">
      <c r="A3" s="117" t="s">
        <v>154</v>
      </c>
      <c r="B3" s="117"/>
      <c r="C3" s="117"/>
      <c r="D3" s="117"/>
      <c r="E3" s="117"/>
      <c r="F3" s="117"/>
      <c r="G3" s="117"/>
      <c r="H3" s="117"/>
    </row>
    <row r="4" spans="1:10" ht="26" customHeight="1">
      <c r="A4" s="117" t="s">
        <v>147</v>
      </c>
      <c r="B4" s="117"/>
      <c r="C4" s="117"/>
      <c r="D4" s="117"/>
      <c r="E4" s="117"/>
      <c r="F4" s="117"/>
      <c r="G4" s="117"/>
      <c r="H4" s="117"/>
    </row>
    <row r="5" spans="1:10" ht="26" customHeight="1">
      <c r="A5" s="118" t="s">
        <v>24</v>
      </c>
      <c r="B5" s="118"/>
      <c r="C5" s="118"/>
      <c r="D5" s="118"/>
      <c r="E5" s="118"/>
      <c r="F5" s="118"/>
      <c r="G5" s="118"/>
      <c r="H5" s="118"/>
    </row>
    <row r="6" spans="1:10" ht="9" customHeight="1"/>
    <row r="7" spans="1:10" ht="24" customHeight="1">
      <c r="B7" s="9"/>
      <c r="D7" s="9" t="s">
        <v>145</v>
      </c>
      <c r="E7" s="9"/>
      <c r="F7" s="116" t="s">
        <v>135</v>
      </c>
      <c r="G7" s="116"/>
      <c r="H7" s="116"/>
    </row>
    <row r="8" spans="1:10" ht="24" customHeight="1">
      <c r="B8" s="9"/>
      <c r="D8" s="9" t="s">
        <v>146</v>
      </c>
      <c r="E8" s="9"/>
      <c r="F8" s="9"/>
      <c r="G8" s="9"/>
      <c r="H8" s="9"/>
    </row>
    <row r="9" spans="1:10" ht="24" customHeight="1">
      <c r="D9" s="9" t="s">
        <v>134</v>
      </c>
      <c r="E9" s="9"/>
      <c r="F9" s="116"/>
      <c r="G9" s="116"/>
      <c r="H9" s="116"/>
    </row>
    <row r="10" spans="1:10" ht="24" customHeight="1">
      <c r="B10" s="9" t="s">
        <v>37</v>
      </c>
      <c r="D10" s="9">
        <v>2567</v>
      </c>
      <c r="F10" s="9">
        <v>2567</v>
      </c>
      <c r="H10" s="9">
        <v>2566</v>
      </c>
    </row>
    <row r="11" spans="1:10" ht="24" customHeight="1">
      <c r="A11" s="4" t="s">
        <v>10</v>
      </c>
    </row>
    <row r="12" spans="1:10" ht="24" customHeight="1">
      <c r="A12" s="47" t="s">
        <v>11</v>
      </c>
      <c r="B12" s="2"/>
      <c r="D12" s="1">
        <v>70114778</v>
      </c>
      <c r="E12" s="3"/>
      <c r="F12" s="1">
        <v>70114778</v>
      </c>
      <c r="G12" s="3"/>
      <c r="H12" s="1">
        <v>67234284</v>
      </c>
      <c r="I12" s="1"/>
      <c r="J12" s="1"/>
    </row>
    <row r="13" spans="1:10" ht="24" customHeight="1">
      <c r="A13" s="47" t="s">
        <v>12</v>
      </c>
      <c r="B13" s="2"/>
      <c r="D13" s="1">
        <v>61448</v>
      </c>
      <c r="E13" s="3"/>
      <c r="F13" s="1">
        <v>61448</v>
      </c>
      <c r="G13" s="3"/>
      <c r="H13" s="1">
        <v>39301</v>
      </c>
      <c r="I13" s="1"/>
      <c r="J13" s="1"/>
    </row>
    <row r="14" spans="1:10" ht="24" customHeight="1">
      <c r="A14" s="47" t="s">
        <v>83</v>
      </c>
      <c r="B14" s="2"/>
      <c r="D14" s="1">
        <v>3090544</v>
      </c>
      <c r="E14" s="3"/>
      <c r="F14" s="1">
        <v>3090544</v>
      </c>
      <c r="G14" s="3"/>
      <c r="H14" s="1">
        <v>3122697</v>
      </c>
      <c r="I14" s="1"/>
      <c r="J14" s="1"/>
    </row>
    <row r="15" spans="1:10" ht="24" customHeight="1">
      <c r="A15" s="47" t="s">
        <v>13</v>
      </c>
      <c r="B15" s="2"/>
      <c r="D15" s="1">
        <v>26206659</v>
      </c>
      <c r="E15" s="3"/>
      <c r="F15" s="1">
        <v>26206659</v>
      </c>
      <c r="G15" s="3"/>
      <c r="H15" s="1">
        <v>24147937</v>
      </c>
      <c r="I15" s="1"/>
      <c r="J15" s="1"/>
    </row>
    <row r="16" spans="1:10" ht="24" customHeight="1">
      <c r="A16" s="47" t="s">
        <v>14</v>
      </c>
      <c r="B16" s="2"/>
      <c r="D16" s="1">
        <v>12015206</v>
      </c>
      <c r="E16" s="3"/>
      <c r="F16" s="1">
        <v>12015206</v>
      </c>
      <c r="G16" s="3"/>
      <c r="H16" s="1">
        <v>10942860</v>
      </c>
      <c r="I16" s="1"/>
      <c r="J16" s="1"/>
    </row>
    <row r="17" spans="1:10" ht="24" customHeight="1">
      <c r="A17" s="6" t="s">
        <v>15</v>
      </c>
      <c r="B17" s="6"/>
      <c r="D17" s="12">
        <f>SUM(D12:D16)</f>
        <v>111488635</v>
      </c>
      <c r="E17" s="3"/>
      <c r="F17" s="12">
        <f>SUM(F12:F16)</f>
        <v>111488635</v>
      </c>
      <c r="G17" s="3"/>
      <c r="H17" s="12">
        <f>SUM(H12:H16)</f>
        <v>105487079</v>
      </c>
      <c r="I17" s="1"/>
      <c r="J17" s="1"/>
    </row>
    <row r="18" spans="1:10" ht="24" customHeight="1">
      <c r="C18" s="22"/>
      <c r="D18" s="3"/>
      <c r="E18" s="3"/>
      <c r="F18" s="3"/>
      <c r="G18" s="3"/>
      <c r="H18" s="3"/>
      <c r="I18" s="1"/>
      <c r="J18" s="1"/>
    </row>
    <row r="19" spans="1:10" ht="24" customHeight="1">
      <c r="A19" s="4" t="s">
        <v>16</v>
      </c>
      <c r="I19" s="1"/>
      <c r="J19" s="1"/>
    </row>
    <row r="20" spans="1:10" ht="24" customHeight="1">
      <c r="A20" s="47" t="s">
        <v>48</v>
      </c>
      <c r="B20" s="2"/>
      <c r="D20" s="1">
        <v>5280562</v>
      </c>
      <c r="E20" s="3"/>
      <c r="F20" s="1">
        <v>5280562</v>
      </c>
      <c r="G20" s="3"/>
      <c r="H20" s="1">
        <v>4022808</v>
      </c>
      <c r="I20" s="1"/>
      <c r="J20" s="1"/>
    </row>
    <row r="21" spans="1:10" ht="24" customHeight="1">
      <c r="A21" s="47" t="s">
        <v>49</v>
      </c>
      <c r="B21" s="2"/>
      <c r="D21" s="1">
        <v>32061159</v>
      </c>
      <c r="E21" s="3"/>
      <c r="F21" s="1">
        <v>32061159</v>
      </c>
      <c r="G21" s="3"/>
      <c r="H21" s="1">
        <v>32680486</v>
      </c>
      <c r="I21" s="1"/>
      <c r="J21" s="1"/>
    </row>
    <row r="22" spans="1:10" ht="24" customHeight="1">
      <c r="A22" s="47" t="s">
        <v>47</v>
      </c>
      <c r="B22" s="5">
        <v>4</v>
      </c>
      <c r="D22" s="1">
        <v>11699986</v>
      </c>
      <c r="E22" s="3"/>
      <c r="F22" s="1">
        <v>11699986</v>
      </c>
      <c r="G22" s="3"/>
      <c r="H22" s="1">
        <v>10594625</v>
      </c>
      <c r="I22" s="1"/>
      <c r="J22" s="1"/>
    </row>
    <row r="23" spans="1:10" ht="24" customHeight="1">
      <c r="A23" s="6" t="s">
        <v>17</v>
      </c>
      <c r="B23" s="6"/>
      <c r="D23" s="12">
        <f>SUM(D20:D22)</f>
        <v>49041707</v>
      </c>
      <c r="E23" s="10"/>
      <c r="F23" s="12">
        <f>SUM(F20:F22)</f>
        <v>49041707</v>
      </c>
      <c r="G23" s="10"/>
      <c r="H23" s="12">
        <f>SUM(H20:H22)</f>
        <v>47297919</v>
      </c>
      <c r="I23" s="1"/>
      <c r="J23" s="1"/>
    </row>
    <row r="24" spans="1:10" ht="24" customHeight="1">
      <c r="A24" s="7" t="s">
        <v>79</v>
      </c>
      <c r="D24" s="12">
        <f>D17-D23</f>
        <v>62446928</v>
      </c>
      <c r="E24" s="10"/>
      <c r="F24" s="12">
        <f>F17-F23</f>
        <v>62446928</v>
      </c>
      <c r="G24" s="10"/>
      <c r="H24" s="12">
        <f>H17-H23</f>
        <v>58189160</v>
      </c>
      <c r="I24" s="1"/>
      <c r="J24" s="1"/>
    </row>
    <row r="25" spans="1:10" ht="24" customHeight="1">
      <c r="C25" s="22"/>
      <c r="D25" s="3"/>
      <c r="E25" s="3"/>
      <c r="F25" s="3"/>
      <c r="G25" s="3"/>
      <c r="H25" s="3"/>
      <c r="I25" s="1"/>
      <c r="J25" s="1"/>
    </row>
    <row r="26" spans="1:10" ht="24" customHeight="1">
      <c r="A26" s="4" t="s">
        <v>50</v>
      </c>
      <c r="D26" s="1">
        <v>14286268</v>
      </c>
      <c r="E26" s="10"/>
      <c r="F26" s="1">
        <v>14286268</v>
      </c>
      <c r="G26" s="10"/>
      <c r="H26" s="1">
        <v>12326906</v>
      </c>
      <c r="I26" s="1"/>
      <c r="J26" s="1"/>
    </row>
    <row r="27" spans="1:10" ht="24" customHeight="1">
      <c r="A27" s="4" t="s">
        <v>143</v>
      </c>
      <c r="B27" s="5"/>
      <c r="D27" s="1">
        <v>5715894</v>
      </c>
      <c r="E27" s="3"/>
      <c r="F27" s="1">
        <v>5715894</v>
      </c>
      <c r="G27" s="3"/>
      <c r="H27" s="76">
        <v>-2095840</v>
      </c>
      <c r="I27" s="1"/>
      <c r="J27" s="1"/>
    </row>
    <row r="28" spans="1:10" ht="24" customHeight="1">
      <c r="A28" s="7" t="s">
        <v>121</v>
      </c>
      <c r="B28" s="5"/>
      <c r="D28" s="73">
        <f>D24-D26-D27</f>
        <v>42444766</v>
      </c>
      <c r="E28" s="3"/>
      <c r="F28" s="73">
        <f>F24-F26-F27</f>
        <v>42444766</v>
      </c>
      <c r="G28" s="3"/>
      <c r="H28" s="73">
        <f>H24-H26-H27</f>
        <v>47958094</v>
      </c>
      <c r="I28" s="1"/>
      <c r="J28" s="1"/>
    </row>
    <row r="29" spans="1:10" ht="24" customHeight="1">
      <c r="A29" s="4" t="s">
        <v>120</v>
      </c>
      <c r="D29" s="1">
        <v>8639573</v>
      </c>
      <c r="E29" s="3"/>
      <c r="F29" s="1">
        <v>8639573</v>
      </c>
      <c r="G29" s="3"/>
      <c r="H29" s="1">
        <v>11007073</v>
      </c>
      <c r="I29" s="1"/>
      <c r="J29" s="1"/>
    </row>
    <row r="30" spans="1:10" ht="24" customHeight="1">
      <c r="A30" s="7" t="s">
        <v>63</v>
      </c>
      <c r="D30" s="73">
        <f>D28-D29</f>
        <v>33805193</v>
      </c>
      <c r="E30" s="10"/>
      <c r="F30" s="73">
        <f>F28-F29</f>
        <v>33805193</v>
      </c>
      <c r="G30" s="10"/>
      <c r="H30" s="73">
        <f>H28-H29</f>
        <v>36951021</v>
      </c>
      <c r="I30" s="1"/>
      <c r="J30" s="1"/>
    </row>
    <row r="31" spans="1:10" ht="24" customHeight="1">
      <c r="A31" s="4" t="s">
        <v>73</v>
      </c>
      <c r="D31" s="88" t="s">
        <v>160</v>
      </c>
      <c r="E31" s="74"/>
      <c r="F31" s="88" t="s">
        <v>160</v>
      </c>
      <c r="G31" s="74"/>
      <c r="H31" s="88" t="s">
        <v>160</v>
      </c>
      <c r="I31" s="1"/>
      <c r="J31" s="1"/>
    </row>
    <row r="32" spans="1:10" ht="24" customHeight="1" thickBot="1">
      <c r="A32" s="7" t="s">
        <v>99</v>
      </c>
      <c r="C32" s="5"/>
      <c r="D32" s="8">
        <f>SUM(D30:D31)</f>
        <v>33805193</v>
      </c>
      <c r="E32" s="1"/>
      <c r="F32" s="8">
        <f>SUM(F30:F31)</f>
        <v>33805193</v>
      </c>
      <c r="G32" s="1"/>
      <c r="H32" s="8">
        <f>SUM(H30:H31)</f>
        <v>36951021</v>
      </c>
      <c r="I32" s="1"/>
      <c r="J32" s="1"/>
    </row>
    <row r="33" spans="1:10" ht="24" customHeight="1" thickTop="1">
      <c r="C33" s="9"/>
      <c r="D33" s="3"/>
      <c r="E33" s="3"/>
      <c r="F33" s="3"/>
      <c r="G33" s="3"/>
      <c r="H33" s="3"/>
      <c r="I33" s="1"/>
      <c r="J33" s="1"/>
    </row>
    <row r="34" spans="1:10" ht="24" customHeight="1">
      <c r="A34" s="7" t="s">
        <v>31</v>
      </c>
      <c r="C34" s="9" t="s">
        <v>33</v>
      </c>
      <c r="D34" s="17">
        <f>D32/D36</f>
        <v>6.8500901139863277E-2</v>
      </c>
      <c r="E34" s="48"/>
      <c r="F34" s="17">
        <f>F32/F36</f>
        <v>6.8500901139863277E-2</v>
      </c>
      <c r="G34" s="48"/>
      <c r="H34" s="17">
        <f>H32/H36</f>
        <v>7.4875426285482591E-2</v>
      </c>
      <c r="I34" s="1"/>
      <c r="J34" s="1"/>
    </row>
    <row r="35" spans="1:10" ht="24" customHeight="1">
      <c r="C35" s="9"/>
      <c r="D35" s="3"/>
      <c r="E35" s="3"/>
      <c r="F35" s="3"/>
      <c r="G35" s="3"/>
      <c r="H35" s="3"/>
      <c r="I35" s="1"/>
      <c r="J35" s="1"/>
    </row>
    <row r="36" spans="1:10" ht="24" customHeight="1">
      <c r="A36" s="7" t="s">
        <v>42</v>
      </c>
      <c r="B36" s="5"/>
      <c r="C36" s="9" t="s">
        <v>18</v>
      </c>
      <c r="D36" s="3">
        <v>493499975</v>
      </c>
      <c r="E36" s="10"/>
      <c r="F36" s="3">
        <v>493499975</v>
      </c>
      <c r="G36" s="10"/>
      <c r="H36" s="3">
        <v>493499975</v>
      </c>
      <c r="I36" s="1"/>
      <c r="J36" s="1"/>
    </row>
    <row r="37" spans="1:10" ht="24" customHeight="1">
      <c r="C37" s="22"/>
      <c r="D37" s="3"/>
      <c r="E37" s="3"/>
      <c r="F37" s="3"/>
      <c r="G37" s="3"/>
      <c r="H37" s="3"/>
      <c r="I37" s="1"/>
    </row>
    <row r="38" spans="1:10" ht="24" customHeight="1">
      <c r="A38" s="7"/>
      <c r="B38" s="5"/>
      <c r="C38" s="22"/>
      <c r="D38" s="58"/>
      <c r="E38" s="10"/>
      <c r="F38" s="79"/>
      <c r="G38" s="10"/>
      <c r="H38" s="58"/>
      <c r="I38" s="1"/>
    </row>
    <row r="40" spans="1:10" ht="24" customHeight="1">
      <c r="A40" s="4" t="s">
        <v>64</v>
      </c>
    </row>
  </sheetData>
  <mergeCells count="7">
    <mergeCell ref="F7:H7"/>
    <mergeCell ref="F9:H9"/>
    <mergeCell ref="A1:H1"/>
    <mergeCell ref="A2:H2"/>
    <mergeCell ref="A3:H3"/>
    <mergeCell ref="A4:H4"/>
    <mergeCell ref="A5:H5"/>
  </mergeCells>
  <pageMargins left="0.8" right="0.3" top="0.8" bottom="0.75" header="0.6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B6BB-FBF4-4B15-BCDF-F8410E92A213}">
  <sheetPr>
    <tabColor rgb="FF00B050"/>
  </sheetPr>
  <dimension ref="A1:I79"/>
  <sheetViews>
    <sheetView topLeftCell="A40" zoomScale="62" zoomScaleNormal="62" zoomScaleSheetLayoutView="56" zoomScalePageLayoutView="70" workbookViewId="0">
      <selection activeCell="A77" sqref="A77"/>
    </sheetView>
  </sheetViews>
  <sheetFormatPr defaultColWidth="9.09765625" defaultRowHeight="24" customHeight="1"/>
  <cols>
    <col min="1" max="1" width="54.5" style="4" customWidth="1"/>
    <col min="2" max="2" width="9.8984375" style="4" customWidth="1"/>
    <col min="3" max="3" width="6.59765625" style="4" customWidth="1"/>
    <col min="4" max="4" width="16.69921875" style="4" customWidth="1"/>
    <col min="5" max="5" width="1.09765625" style="4" customWidth="1"/>
    <col min="6" max="6" width="16.69921875" style="4" customWidth="1"/>
    <col min="7" max="7" width="1.09765625" style="4" customWidth="1"/>
    <col min="8" max="8" width="16.69921875" style="4" customWidth="1"/>
    <col min="9" max="16384" width="9.09765625" style="4"/>
  </cols>
  <sheetData>
    <row r="1" spans="1:9" ht="26" customHeight="1">
      <c r="A1" s="117" t="s">
        <v>36</v>
      </c>
      <c r="B1" s="117"/>
      <c r="C1" s="117"/>
      <c r="D1" s="117"/>
      <c r="E1" s="117"/>
      <c r="F1" s="117"/>
      <c r="G1" s="117"/>
      <c r="H1" s="117"/>
    </row>
    <row r="2" spans="1:9" ht="26" customHeight="1">
      <c r="A2" s="117" t="s">
        <v>76</v>
      </c>
      <c r="B2" s="117"/>
      <c r="C2" s="117"/>
      <c r="D2" s="117"/>
      <c r="E2" s="117"/>
      <c r="F2" s="117"/>
      <c r="G2" s="117"/>
      <c r="H2" s="117"/>
    </row>
    <row r="3" spans="1:9" ht="26" customHeight="1">
      <c r="A3" s="117" t="s">
        <v>159</v>
      </c>
      <c r="B3" s="117"/>
      <c r="C3" s="117"/>
      <c r="D3" s="117"/>
      <c r="E3" s="117"/>
      <c r="F3" s="117"/>
      <c r="G3" s="117"/>
      <c r="H3" s="117"/>
    </row>
    <row r="4" spans="1:9" ht="26" customHeight="1">
      <c r="A4" s="117" t="s">
        <v>147</v>
      </c>
      <c r="B4" s="117"/>
      <c r="C4" s="117"/>
      <c r="D4" s="117"/>
      <c r="E4" s="117"/>
      <c r="F4" s="117"/>
      <c r="G4" s="117"/>
      <c r="H4" s="117"/>
    </row>
    <row r="5" spans="1:9" ht="26" customHeight="1">
      <c r="A5" s="118" t="s">
        <v>24</v>
      </c>
      <c r="B5" s="118"/>
      <c r="C5" s="118"/>
      <c r="D5" s="118"/>
      <c r="E5" s="118"/>
      <c r="F5" s="118"/>
      <c r="G5" s="118"/>
      <c r="H5" s="118"/>
    </row>
    <row r="6" spans="1:9" ht="9" customHeight="1"/>
    <row r="7" spans="1:9" ht="24" customHeight="1">
      <c r="B7" s="9"/>
      <c r="D7" s="9" t="s">
        <v>145</v>
      </c>
      <c r="E7" s="7"/>
      <c r="F7" s="116" t="s">
        <v>135</v>
      </c>
      <c r="G7" s="116"/>
      <c r="H7" s="116"/>
    </row>
    <row r="8" spans="1:9" ht="24" customHeight="1">
      <c r="B8" s="9"/>
      <c r="D8" s="9" t="s">
        <v>146</v>
      </c>
      <c r="E8" s="9"/>
      <c r="F8" s="9"/>
      <c r="G8" s="9"/>
      <c r="H8" s="9"/>
    </row>
    <row r="9" spans="1:9" ht="24" customHeight="1">
      <c r="D9" s="9" t="s">
        <v>134</v>
      </c>
      <c r="E9" s="7"/>
      <c r="F9" s="116"/>
      <c r="G9" s="116"/>
      <c r="H9" s="116"/>
    </row>
    <row r="10" spans="1:9" ht="24" customHeight="1">
      <c r="B10" s="9" t="s">
        <v>37</v>
      </c>
      <c r="D10" s="9">
        <v>2567</v>
      </c>
      <c r="F10" s="9">
        <v>2567</v>
      </c>
      <c r="H10" s="9">
        <v>2566</v>
      </c>
    </row>
    <row r="11" spans="1:9" ht="24" customHeight="1">
      <c r="A11" s="4" t="s">
        <v>10</v>
      </c>
    </row>
    <row r="12" spans="1:9" ht="24" customHeight="1">
      <c r="A12" s="47" t="s">
        <v>11</v>
      </c>
      <c r="B12" s="2"/>
      <c r="D12" s="1">
        <v>205675737</v>
      </c>
      <c r="E12" s="3"/>
      <c r="F12" s="1">
        <v>205675737</v>
      </c>
      <c r="G12" s="3"/>
      <c r="H12" s="1">
        <v>201221478</v>
      </c>
      <c r="I12" s="19"/>
    </row>
    <row r="13" spans="1:9" ht="24" customHeight="1">
      <c r="A13" s="47" t="s">
        <v>12</v>
      </c>
      <c r="B13" s="2"/>
      <c r="D13" s="1">
        <v>222805</v>
      </c>
      <c r="E13" s="3"/>
      <c r="F13" s="1">
        <v>222805</v>
      </c>
      <c r="G13" s="3"/>
      <c r="H13" s="1">
        <v>128580</v>
      </c>
      <c r="I13" s="19"/>
    </row>
    <row r="14" spans="1:9" ht="24" customHeight="1">
      <c r="A14" s="47" t="s">
        <v>83</v>
      </c>
      <c r="B14" s="2"/>
      <c r="D14" s="1">
        <v>9245295</v>
      </c>
      <c r="E14" s="3"/>
      <c r="F14" s="1">
        <v>9245295</v>
      </c>
      <c r="G14" s="3"/>
      <c r="H14" s="1">
        <v>9848795</v>
      </c>
      <c r="I14" s="19"/>
    </row>
    <row r="15" spans="1:9" ht="24" customHeight="1">
      <c r="A15" s="47" t="s">
        <v>13</v>
      </c>
      <c r="B15" s="2"/>
      <c r="D15" s="1">
        <v>75609183</v>
      </c>
      <c r="E15" s="3"/>
      <c r="F15" s="1">
        <v>75609183</v>
      </c>
      <c r="G15" s="3"/>
      <c r="H15" s="1">
        <v>72893784</v>
      </c>
      <c r="I15" s="19"/>
    </row>
    <row r="16" spans="1:9" ht="24" customHeight="1">
      <c r="A16" s="47" t="s">
        <v>14</v>
      </c>
      <c r="B16" s="2"/>
      <c r="D16" s="1">
        <v>35538522</v>
      </c>
      <c r="E16" s="3"/>
      <c r="F16" s="1">
        <v>35538522</v>
      </c>
      <c r="G16" s="3"/>
      <c r="H16" s="1">
        <v>35236283</v>
      </c>
      <c r="I16" s="19"/>
    </row>
    <row r="17" spans="1:9" ht="24" customHeight="1">
      <c r="A17" s="6" t="s">
        <v>15</v>
      </c>
      <c r="B17" s="6"/>
      <c r="D17" s="12">
        <f>SUM(D12:D16)</f>
        <v>326291542</v>
      </c>
      <c r="E17" s="3"/>
      <c r="F17" s="12">
        <f>SUM(F12:F16)</f>
        <v>326291542</v>
      </c>
      <c r="G17" s="3"/>
      <c r="H17" s="12">
        <f>SUM(H12:H16)</f>
        <v>319328920</v>
      </c>
      <c r="I17" s="19"/>
    </row>
    <row r="18" spans="1:9" ht="24" customHeight="1">
      <c r="C18" s="22"/>
      <c r="D18" s="3"/>
      <c r="E18" s="3"/>
      <c r="F18" s="3"/>
      <c r="G18" s="3"/>
      <c r="H18" s="3"/>
      <c r="I18" s="19"/>
    </row>
    <row r="19" spans="1:9" ht="24" customHeight="1">
      <c r="A19" s="4" t="s">
        <v>16</v>
      </c>
      <c r="I19" s="19"/>
    </row>
    <row r="20" spans="1:9" ht="24" customHeight="1">
      <c r="A20" s="47" t="s">
        <v>48</v>
      </c>
      <c r="B20" s="2"/>
      <c r="D20" s="1">
        <v>14561253</v>
      </c>
      <c r="E20" s="3"/>
      <c r="F20" s="1">
        <v>14561253</v>
      </c>
      <c r="G20" s="3"/>
      <c r="H20" s="1">
        <v>14358324</v>
      </c>
      <c r="I20" s="19"/>
    </row>
    <row r="21" spans="1:9" ht="24" customHeight="1">
      <c r="A21" s="47" t="s">
        <v>49</v>
      </c>
      <c r="B21" s="2"/>
      <c r="D21" s="1">
        <v>90526477</v>
      </c>
      <c r="E21" s="3"/>
      <c r="F21" s="1">
        <v>90526477</v>
      </c>
      <c r="G21" s="3"/>
      <c r="H21" s="1">
        <v>89147119</v>
      </c>
      <c r="I21" s="19"/>
    </row>
    <row r="22" spans="1:9" ht="24" customHeight="1">
      <c r="A22" s="47" t="s">
        <v>47</v>
      </c>
      <c r="B22" s="5">
        <v>4</v>
      </c>
      <c r="D22" s="1">
        <v>36543901</v>
      </c>
      <c r="E22" s="3"/>
      <c r="F22" s="1">
        <v>36543901</v>
      </c>
      <c r="G22" s="3"/>
      <c r="H22" s="1">
        <v>34313139</v>
      </c>
      <c r="I22" s="19"/>
    </row>
    <row r="23" spans="1:9" ht="24" customHeight="1">
      <c r="A23" s="6" t="s">
        <v>17</v>
      </c>
      <c r="B23" s="6"/>
      <c r="D23" s="12">
        <f>SUM(D20:D22)</f>
        <v>141631631</v>
      </c>
      <c r="E23" s="10"/>
      <c r="F23" s="12">
        <f>SUM(F20:F22)</f>
        <v>141631631</v>
      </c>
      <c r="G23" s="10"/>
      <c r="H23" s="12">
        <f>SUM(H20:H22)</f>
        <v>137818582</v>
      </c>
      <c r="I23" s="19"/>
    </row>
    <row r="24" spans="1:9" ht="24" customHeight="1">
      <c r="A24" s="7" t="s">
        <v>79</v>
      </c>
      <c r="D24" s="12">
        <f>D17-D23</f>
        <v>184659911</v>
      </c>
      <c r="E24" s="10"/>
      <c r="F24" s="12">
        <f>F17-F23</f>
        <v>184659911</v>
      </c>
      <c r="G24" s="10"/>
      <c r="H24" s="12">
        <f>H17-H23</f>
        <v>181510338</v>
      </c>
      <c r="I24" s="19"/>
    </row>
    <row r="25" spans="1:9" ht="24" customHeight="1">
      <c r="C25" s="22"/>
      <c r="D25" s="3"/>
      <c r="E25" s="3"/>
      <c r="F25" s="3"/>
      <c r="G25" s="3"/>
      <c r="H25" s="3"/>
      <c r="I25" s="19"/>
    </row>
    <row r="26" spans="1:9" ht="24" customHeight="1">
      <c r="A26" s="4" t="s">
        <v>50</v>
      </c>
      <c r="D26" s="1">
        <v>41396875</v>
      </c>
      <c r="E26" s="10"/>
      <c r="F26" s="1">
        <v>41396875</v>
      </c>
      <c r="G26" s="10"/>
      <c r="H26" s="1">
        <v>35085701</v>
      </c>
      <c r="I26" s="19"/>
    </row>
    <row r="27" spans="1:9" ht="24" customHeight="1">
      <c r="A27" s="4" t="s">
        <v>143</v>
      </c>
      <c r="B27" s="5"/>
      <c r="D27" s="14">
        <v>22624024</v>
      </c>
      <c r="E27" s="3"/>
      <c r="F27" s="14">
        <v>22624024</v>
      </c>
      <c r="G27" s="3"/>
      <c r="H27" s="76">
        <v>-1059929</v>
      </c>
      <c r="I27" s="19"/>
    </row>
    <row r="28" spans="1:9" ht="24" customHeight="1">
      <c r="A28" s="7" t="s">
        <v>121</v>
      </c>
      <c r="B28" s="5"/>
      <c r="D28" s="10">
        <f>D24-D26-D27</f>
        <v>120639012</v>
      </c>
      <c r="E28" s="3"/>
      <c r="F28" s="10">
        <f>F24-F26-F27</f>
        <v>120639012</v>
      </c>
      <c r="G28" s="3"/>
      <c r="H28" s="10">
        <f>H24-H26-H27</f>
        <v>147484566</v>
      </c>
      <c r="I28" s="19"/>
    </row>
    <row r="29" spans="1:9" ht="24" customHeight="1">
      <c r="A29" s="4" t="s">
        <v>120</v>
      </c>
      <c r="D29" s="1">
        <v>24269173</v>
      </c>
      <c r="E29" s="3"/>
      <c r="F29" s="1">
        <v>24269173</v>
      </c>
      <c r="G29" s="3"/>
      <c r="H29" s="1">
        <v>29387586</v>
      </c>
      <c r="I29" s="19"/>
    </row>
    <row r="30" spans="1:9" ht="24" customHeight="1">
      <c r="A30" s="7" t="s">
        <v>63</v>
      </c>
      <c r="D30" s="12">
        <f>D28-D29</f>
        <v>96369839</v>
      </c>
      <c r="E30" s="10"/>
      <c r="F30" s="12">
        <f>F28-F29</f>
        <v>96369839</v>
      </c>
      <c r="G30" s="10"/>
      <c r="H30" s="12">
        <f>H28-H29</f>
        <v>118096980</v>
      </c>
      <c r="I30" s="19"/>
    </row>
    <row r="31" spans="1:9" ht="24" customHeight="1">
      <c r="A31" s="7"/>
      <c r="D31" s="10"/>
      <c r="E31" s="10"/>
      <c r="F31" s="10"/>
      <c r="G31" s="10"/>
      <c r="H31" s="10"/>
      <c r="I31" s="19"/>
    </row>
    <row r="32" spans="1:9" ht="24" customHeight="1">
      <c r="A32" s="7"/>
      <c r="D32" s="10"/>
      <c r="E32" s="10"/>
      <c r="F32" s="10"/>
      <c r="G32" s="10"/>
      <c r="H32" s="10"/>
      <c r="I32" s="19"/>
    </row>
    <row r="33" spans="1:9" ht="24" customHeight="1">
      <c r="A33" s="7"/>
      <c r="D33" s="10"/>
      <c r="E33" s="10"/>
      <c r="F33" s="10"/>
      <c r="G33" s="10"/>
      <c r="H33" s="10"/>
      <c r="I33" s="19"/>
    </row>
    <row r="34" spans="1:9" ht="24" customHeight="1">
      <c r="A34" s="7"/>
      <c r="D34" s="10"/>
      <c r="E34" s="10"/>
      <c r="F34" s="10"/>
      <c r="G34" s="10"/>
      <c r="H34" s="10"/>
      <c r="I34" s="19"/>
    </row>
    <row r="35" spans="1:9" ht="24" customHeight="1">
      <c r="A35" s="7"/>
      <c r="D35" s="10"/>
      <c r="E35" s="10"/>
      <c r="F35" s="10"/>
      <c r="G35" s="10"/>
      <c r="H35" s="10"/>
      <c r="I35" s="19"/>
    </row>
    <row r="36" spans="1:9" ht="24" customHeight="1">
      <c r="A36" s="7"/>
      <c r="D36" s="10"/>
      <c r="E36" s="10"/>
      <c r="F36" s="10"/>
      <c r="G36" s="10"/>
      <c r="H36" s="10"/>
      <c r="I36" s="19"/>
    </row>
    <row r="37" spans="1:9" ht="24" customHeight="1">
      <c r="A37" s="7"/>
      <c r="D37" s="10"/>
      <c r="E37" s="10"/>
      <c r="F37" s="10"/>
      <c r="G37" s="10"/>
      <c r="H37" s="10"/>
      <c r="I37" s="19"/>
    </row>
    <row r="38" spans="1:9" ht="24" customHeight="1">
      <c r="A38" s="7"/>
      <c r="D38" s="59"/>
      <c r="E38" s="10"/>
      <c r="F38" s="59"/>
      <c r="G38" s="10"/>
      <c r="H38" s="10"/>
    </row>
    <row r="39" spans="1:9" ht="24" customHeight="1">
      <c r="A39" s="7"/>
      <c r="D39" s="59"/>
      <c r="E39" s="10"/>
      <c r="F39" s="59"/>
      <c r="G39" s="10"/>
      <c r="H39" s="10"/>
    </row>
    <row r="40" spans="1:9" ht="26" customHeight="1">
      <c r="A40" s="117" t="s">
        <v>36</v>
      </c>
      <c r="B40" s="117"/>
      <c r="C40" s="117"/>
      <c r="D40" s="117"/>
      <c r="E40" s="117"/>
      <c r="F40" s="117"/>
      <c r="G40" s="117"/>
      <c r="H40" s="117"/>
    </row>
    <row r="41" spans="1:9" ht="26" customHeight="1">
      <c r="A41" s="117" t="s">
        <v>102</v>
      </c>
      <c r="B41" s="117"/>
      <c r="C41" s="117"/>
      <c r="D41" s="117"/>
      <c r="E41" s="117"/>
      <c r="F41" s="117"/>
      <c r="G41" s="117"/>
      <c r="H41" s="117"/>
    </row>
    <row r="42" spans="1:9" ht="26" customHeight="1">
      <c r="A42" s="117" t="s">
        <v>159</v>
      </c>
      <c r="B42" s="117"/>
      <c r="C42" s="117"/>
      <c r="D42" s="117"/>
      <c r="E42" s="117"/>
      <c r="F42" s="117"/>
      <c r="G42" s="117"/>
      <c r="H42" s="117"/>
    </row>
    <row r="43" spans="1:9" ht="26" customHeight="1">
      <c r="A43" s="117" t="s">
        <v>147</v>
      </c>
      <c r="B43" s="117"/>
      <c r="C43" s="117"/>
      <c r="D43" s="117"/>
      <c r="E43" s="117"/>
      <c r="F43" s="117"/>
      <c r="G43" s="117"/>
      <c r="H43" s="117"/>
    </row>
    <row r="44" spans="1:9" ht="26" customHeight="1">
      <c r="A44" s="118" t="s">
        <v>24</v>
      </c>
      <c r="B44" s="118"/>
      <c r="C44" s="118"/>
      <c r="D44" s="118"/>
      <c r="E44" s="118"/>
      <c r="F44" s="118"/>
      <c r="G44" s="118"/>
      <c r="H44" s="118"/>
    </row>
    <row r="45" spans="1:9" ht="9" customHeight="1"/>
    <row r="46" spans="1:9" ht="24" customHeight="1">
      <c r="B46" s="9"/>
      <c r="D46" s="9" t="s">
        <v>145</v>
      </c>
      <c r="E46" s="7"/>
      <c r="F46" s="116" t="s">
        <v>135</v>
      </c>
      <c r="G46" s="116"/>
      <c r="H46" s="116"/>
    </row>
    <row r="47" spans="1:9" ht="24" customHeight="1">
      <c r="B47" s="9"/>
      <c r="D47" s="9" t="s">
        <v>146</v>
      </c>
      <c r="E47" s="9"/>
      <c r="F47" s="9"/>
      <c r="G47" s="9"/>
      <c r="H47" s="9"/>
    </row>
    <row r="48" spans="1:9" ht="24" customHeight="1">
      <c r="D48" s="9" t="s">
        <v>134</v>
      </c>
      <c r="E48" s="7"/>
      <c r="F48" s="116"/>
      <c r="G48" s="116"/>
      <c r="H48" s="116"/>
    </row>
    <row r="49" spans="1:8" ht="24" customHeight="1">
      <c r="B49" s="9" t="s">
        <v>37</v>
      </c>
      <c r="D49" s="9">
        <v>2567</v>
      </c>
      <c r="F49" s="9">
        <v>2567</v>
      </c>
      <c r="H49" s="9">
        <v>2566</v>
      </c>
    </row>
    <row r="50" spans="1:8" ht="24" customHeight="1">
      <c r="A50" s="7" t="s">
        <v>73</v>
      </c>
      <c r="D50" s="51"/>
      <c r="E50" s="16"/>
      <c r="F50" s="51"/>
      <c r="G50" s="16"/>
      <c r="H50" s="51"/>
    </row>
    <row r="51" spans="1:8" ht="24" customHeight="1">
      <c r="A51" s="4" t="s">
        <v>107</v>
      </c>
      <c r="D51" s="51"/>
      <c r="E51" s="16"/>
      <c r="F51" s="51"/>
      <c r="G51" s="16"/>
      <c r="H51" s="51"/>
    </row>
    <row r="52" spans="1:8" ht="24" customHeight="1">
      <c r="A52" s="4" t="s">
        <v>97</v>
      </c>
      <c r="D52" s="51"/>
      <c r="E52" s="16"/>
      <c r="F52" s="51"/>
      <c r="G52" s="16"/>
      <c r="H52" s="51"/>
    </row>
    <row r="53" spans="1:8" ht="24" customHeight="1">
      <c r="A53" s="55" t="s">
        <v>104</v>
      </c>
      <c r="D53" s="51"/>
      <c r="E53" s="16"/>
      <c r="F53" s="51"/>
      <c r="G53" s="16"/>
      <c r="H53" s="51"/>
    </row>
    <row r="54" spans="1:8" ht="24" customHeight="1">
      <c r="A54" s="4" t="s">
        <v>103</v>
      </c>
      <c r="D54" s="93">
        <v>0</v>
      </c>
      <c r="E54" s="16"/>
      <c r="F54" s="93">
        <v>0</v>
      </c>
      <c r="G54" s="16"/>
      <c r="H54" s="52">
        <v>-1359680</v>
      </c>
    </row>
    <row r="55" spans="1:8" ht="24" customHeight="1">
      <c r="A55" s="55" t="s">
        <v>164</v>
      </c>
      <c r="D55" s="52"/>
      <c r="E55" s="16"/>
      <c r="F55" s="52"/>
      <c r="G55" s="16"/>
      <c r="H55" s="52"/>
    </row>
    <row r="56" spans="1:8" ht="24" customHeight="1">
      <c r="A56" s="4" t="s">
        <v>98</v>
      </c>
      <c r="D56" s="94">
        <v>0</v>
      </c>
      <c r="E56" s="16"/>
      <c r="F56" s="94">
        <v>0</v>
      </c>
      <c r="G56" s="16"/>
      <c r="H56" s="52">
        <v>271936</v>
      </c>
    </row>
    <row r="57" spans="1:8" ht="24" customHeight="1">
      <c r="A57" s="4" t="s">
        <v>101</v>
      </c>
      <c r="D57" s="95">
        <v>0</v>
      </c>
      <c r="E57" s="16"/>
      <c r="F57" s="95">
        <v>0</v>
      </c>
      <c r="G57" s="16"/>
      <c r="H57" s="53">
        <f>SUM(H54:H56)</f>
        <v>-1087744</v>
      </c>
    </row>
    <row r="58" spans="1:8" ht="24" customHeight="1" thickBot="1">
      <c r="A58" s="7" t="s">
        <v>99</v>
      </c>
      <c r="C58" s="5"/>
      <c r="D58" s="13">
        <f>D30+D57</f>
        <v>96369839</v>
      </c>
      <c r="E58" s="1"/>
      <c r="F58" s="13">
        <f>F30+F57</f>
        <v>96369839</v>
      </c>
      <c r="G58" s="1"/>
      <c r="H58" s="13">
        <f>H30+H57</f>
        <v>117009236</v>
      </c>
    </row>
    <row r="59" spans="1:8" ht="24" customHeight="1" thickTop="1">
      <c r="C59" s="9"/>
      <c r="D59" s="3"/>
      <c r="E59" s="3"/>
      <c r="F59" s="3"/>
      <c r="G59" s="3"/>
      <c r="H59" s="3"/>
    </row>
    <row r="60" spans="1:8" ht="24" customHeight="1">
      <c r="A60" s="7" t="s">
        <v>31</v>
      </c>
      <c r="C60" s="9" t="s">
        <v>33</v>
      </c>
      <c r="D60" s="17">
        <f>D58/D62</f>
        <v>0.19527830573851598</v>
      </c>
      <c r="E60" s="48"/>
      <c r="F60" s="17">
        <f>F58/F62</f>
        <v>0.19527830573851598</v>
      </c>
      <c r="G60" s="48"/>
      <c r="H60" s="17">
        <f>H58/H62</f>
        <v>0.23710079417937155</v>
      </c>
    </row>
    <row r="61" spans="1:8" ht="24" customHeight="1">
      <c r="C61" s="9"/>
      <c r="D61" s="3"/>
      <c r="E61" s="3"/>
      <c r="F61" s="3"/>
      <c r="G61" s="3"/>
      <c r="H61" s="3"/>
    </row>
    <row r="62" spans="1:8" ht="24" customHeight="1">
      <c r="A62" s="7" t="s">
        <v>42</v>
      </c>
      <c r="B62" s="5"/>
      <c r="C62" s="9" t="s">
        <v>18</v>
      </c>
      <c r="D62" s="3">
        <v>493499975</v>
      </c>
      <c r="E62" s="10"/>
      <c r="F62" s="3">
        <v>493499975</v>
      </c>
      <c r="G62" s="10"/>
      <c r="H62" s="3">
        <v>493499975</v>
      </c>
    </row>
    <row r="63" spans="1:8" ht="24" customHeight="1">
      <c r="C63" s="22"/>
      <c r="D63" s="3"/>
      <c r="E63" s="3"/>
      <c r="F63" s="3"/>
      <c r="G63" s="3"/>
      <c r="H63" s="3"/>
    </row>
    <row r="64" spans="1:8" ht="24" customHeight="1">
      <c r="A64" s="7"/>
      <c r="B64" s="5"/>
      <c r="C64" s="22"/>
      <c r="D64" s="58"/>
      <c r="E64" s="10"/>
      <c r="F64" s="58"/>
      <c r="G64" s="10"/>
      <c r="H64" s="58"/>
    </row>
    <row r="65" spans="1:8" ht="24" customHeight="1">
      <c r="A65" s="7"/>
      <c r="B65" s="5"/>
      <c r="C65" s="22"/>
      <c r="D65" s="3"/>
      <c r="E65" s="10"/>
      <c r="F65" s="3"/>
      <c r="G65" s="10"/>
      <c r="H65" s="3"/>
    </row>
    <row r="66" spans="1:8" ht="24" customHeight="1">
      <c r="A66" s="7"/>
      <c r="B66" s="5"/>
      <c r="C66" s="22"/>
      <c r="D66" s="3"/>
      <c r="E66" s="10"/>
      <c r="F66" s="3"/>
      <c r="G66" s="10"/>
      <c r="H66" s="3"/>
    </row>
    <row r="67" spans="1:8" ht="24" customHeight="1">
      <c r="A67" s="7"/>
      <c r="B67" s="5"/>
      <c r="C67" s="22"/>
      <c r="D67" s="3"/>
      <c r="E67" s="10"/>
      <c r="F67" s="3"/>
      <c r="G67" s="10"/>
      <c r="H67" s="3"/>
    </row>
    <row r="68" spans="1:8" ht="24" customHeight="1">
      <c r="A68" s="7"/>
      <c r="B68" s="5"/>
      <c r="C68" s="22"/>
      <c r="D68" s="3"/>
      <c r="E68" s="10"/>
      <c r="F68" s="3"/>
      <c r="G68" s="10"/>
      <c r="H68" s="3"/>
    </row>
    <row r="69" spans="1:8" ht="24" customHeight="1">
      <c r="A69" s="7"/>
      <c r="B69" s="5"/>
      <c r="C69" s="22"/>
      <c r="D69" s="3"/>
      <c r="E69" s="10"/>
      <c r="F69" s="3"/>
      <c r="G69" s="10"/>
      <c r="H69" s="3"/>
    </row>
    <row r="70" spans="1:8" ht="24" customHeight="1">
      <c r="A70" s="7"/>
      <c r="B70" s="5"/>
      <c r="C70" s="22"/>
      <c r="D70" s="3"/>
      <c r="E70" s="10"/>
      <c r="F70" s="3"/>
      <c r="G70" s="10"/>
      <c r="H70" s="3"/>
    </row>
    <row r="71" spans="1:8" ht="24" customHeight="1">
      <c r="A71" s="7"/>
      <c r="B71" s="5"/>
      <c r="C71" s="22"/>
      <c r="D71" s="3"/>
      <c r="E71" s="10"/>
      <c r="F71" s="3"/>
      <c r="G71" s="10"/>
      <c r="H71" s="3"/>
    </row>
    <row r="72" spans="1:8" ht="24" customHeight="1">
      <c r="A72" s="7"/>
      <c r="B72" s="5"/>
      <c r="C72" s="22"/>
      <c r="D72" s="3"/>
      <c r="E72" s="10"/>
      <c r="F72" s="3"/>
      <c r="G72" s="10"/>
      <c r="H72" s="3"/>
    </row>
    <row r="73" spans="1:8" ht="24" customHeight="1">
      <c r="A73" s="7"/>
      <c r="B73" s="5"/>
      <c r="C73" s="22"/>
      <c r="D73" s="3"/>
      <c r="E73" s="10"/>
      <c r="F73" s="3"/>
      <c r="G73" s="10"/>
      <c r="H73" s="3"/>
    </row>
    <row r="74" spans="1:8" ht="24" customHeight="1">
      <c r="A74" s="7"/>
      <c r="B74" s="5"/>
      <c r="C74" s="22"/>
      <c r="D74" s="3"/>
      <c r="E74" s="10"/>
      <c r="F74" s="3"/>
      <c r="G74" s="10"/>
      <c r="H74" s="3"/>
    </row>
    <row r="75" spans="1:8" ht="24" customHeight="1">
      <c r="A75" s="7"/>
      <c r="B75" s="5"/>
      <c r="C75" s="22"/>
      <c r="D75" s="3"/>
      <c r="E75" s="10"/>
      <c r="F75" s="3"/>
      <c r="G75" s="10"/>
      <c r="H75" s="3"/>
    </row>
    <row r="79" spans="1:8" ht="24" customHeight="1">
      <c r="A79" s="4" t="s">
        <v>64</v>
      </c>
    </row>
  </sheetData>
  <mergeCells count="14">
    <mergeCell ref="A43:H43"/>
    <mergeCell ref="A44:H44"/>
    <mergeCell ref="F46:H46"/>
    <mergeCell ref="F48:H48"/>
    <mergeCell ref="A1:H1"/>
    <mergeCell ref="A2:H2"/>
    <mergeCell ref="A3:H3"/>
    <mergeCell ref="A4:H4"/>
    <mergeCell ref="A5:H5"/>
    <mergeCell ref="A40:H40"/>
    <mergeCell ref="A41:H41"/>
    <mergeCell ref="A42:H42"/>
    <mergeCell ref="F7:H7"/>
    <mergeCell ref="F9:H9"/>
  </mergeCells>
  <pageMargins left="0.8" right="0.3" top="0.8" bottom="0.75" header="0.6" footer="0.3"/>
  <pageSetup paperSize="9" scale="80" orientation="portrait" r:id="rId1"/>
  <headerFooter alignWithMargins="0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176EA-D6CE-4CA2-99D8-3BE9D1068F2E}">
  <sheetPr>
    <tabColor rgb="FF00B050"/>
  </sheetPr>
  <dimension ref="A1:P39"/>
  <sheetViews>
    <sheetView topLeftCell="A21" zoomScale="59" zoomScaleNormal="59" zoomScaleSheetLayoutView="81" zoomScalePageLayoutView="66" workbookViewId="0">
      <selection activeCell="C35" sqref="C35"/>
    </sheetView>
  </sheetViews>
  <sheetFormatPr defaultColWidth="9.09765625" defaultRowHeight="24" customHeight="1"/>
  <cols>
    <col min="1" max="1" width="38.3984375" style="45" customWidth="1"/>
    <col min="2" max="2" width="9.19921875" style="4" customWidth="1"/>
    <col min="3" max="3" width="12" style="4" bestFit="1" customWidth="1"/>
    <col min="4" max="4" width="1.69921875" style="4" customWidth="1"/>
    <col min="5" max="5" width="1.59765625" style="4" customWidth="1"/>
    <col min="6" max="6" width="12.3984375" style="4" bestFit="1" customWidth="1"/>
    <col min="7" max="8" width="1.59765625" style="4" customWidth="1"/>
    <col min="9" max="9" width="11.19921875" style="4" bestFit="1" customWidth="1"/>
    <col min="10" max="10" width="1.59765625" style="4" customWidth="1"/>
    <col min="11" max="11" width="13.19921875" style="4" bestFit="1" customWidth="1"/>
    <col min="12" max="12" width="1.59765625" style="4" customWidth="1"/>
    <col min="13" max="13" width="16.3984375" style="4" customWidth="1"/>
    <col min="14" max="14" width="1.69921875" style="4" customWidth="1"/>
    <col min="15" max="15" width="16.09765625" style="4" bestFit="1" customWidth="1"/>
    <col min="16" max="16" width="14.69921875" style="4" bestFit="1" customWidth="1"/>
    <col min="17" max="20" width="9.09765625" style="4"/>
    <col min="21" max="21" width="9.09765625" style="4" customWidth="1"/>
    <col min="22" max="24" width="9.09765625" style="4"/>
    <col min="25" max="25" width="9.09765625" style="4" customWidth="1"/>
    <col min="26" max="16384" width="9.09765625" style="4"/>
  </cols>
  <sheetData>
    <row r="1" spans="1:16" s="20" customFormat="1" ht="26" customHeight="1">
      <c r="A1" s="117" t="s">
        <v>36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6" s="20" customFormat="1" ht="26" customHeight="1">
      <c r="A2" s="117" t="s">
        <v>119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6" s="20" customFormat="1" ht="26" customHeight="1">
      <c r="A3" s="117" t="s">
        <v>159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6" s="20" customFormat="1" ht="26" customHeight="1">
      <c r="A4" s="117" t="s">
        <v>147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6" ht="26" customHeight="1">
      <c r="A5" s="118" t="s">
        <v>24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1:16" ht="9" customHeight="1">
      <c r="A6" s="4"/>
    </row>
    <row r="7" spans="1:16" ht="24" customHeight="1">
      <c r="B7" s="45"/>
      <c r="C7" s="121" t="s">
        <v>137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</row>
    <row r="8" spans="1:16" ht="34.75" customHeight="1">
      <c r="B8" s="98" t="s">
        <v>37</v>
      </c>
      <c r="C8" s="45"/>
      <c r="D8" s="45"/>
      <c r="E8" s="45"/>
      <c r="F8" s="98"/>
      <c r="G8" s="99"/>
      <c r="H8" s="99"/>
      <c r="I8" s="120" t="s">
        <v>34</v>
      </c>
      <c r="J8" s="120"/>
      <c r="K8" s="120"/>
      <c r="L8" s="98"/>
      <c r="M8" s="98"/>
    </row>
    <row r="9" spans="1:16" ht="24" customHeight="1">
      <c r="B9" s="98"/>
      <c r="C9" s="100" t="s">
        <v>148</v>
      </c>
      <c r="D9" s="45"/>
      <c r="E9" s="45"/>
      <c r="F9" s="98"/>
      <c r="G9" s="99"/>
      <c r="H9" s="99"/>
      <c r="I9" s="98" t="s">
        <v>165</v>
      </c>
      <c r="J9" s="98"/>
      <c r="K9" s="98"/>
      <c r="L9" s="98"/>
      <c r="M9" s="98"/>
    </row>
    <row r="10" spans="1:16" ht="24" customHeight="1">
      <c r="B10" s="98"/>
      <c r="C10" s="100" t="s">
        <v>150</v>
      </c>
      <c r="D10" s="101"/>
      <c r="E10" s="101"/>
      <c r="F10" s="100" t="s">
        <v>151</v>
      </c>
      <c r="G10" s="99"/>
      <c r="H10" s="99"/>
      <c r="I10" s="98" t="s">
        <v>167</v>
      </c>
      <c r="J10" s="102"/>
      <c r="K10" s="100"/>
      <c r="L10" s="98"/>
      <c r="M10" s="100" t="s">
        <v>152</v>
      </c>
    </row>
    <row r="11" spans="1:16" ht="24" customHeight="1">
      <c r="B11" s="102"/>
      <c r="C11" s="103" t="s">
        <v>149</v>
      </c>
      <c r="D11" s="101"/>
      <c r="E11" s="101"/>
      <c r="F11" s="103" t="s">
        <v>153</v>
      </c>
      <c r="G11" s="104"/>
      <c r="H11" s="104"/>
      <c r="I11" s="103" t="s">
        <v>166</v>
      </c>
      <c r="J11" s="104"/>
      <c r="K11" s="103" t="s">
        <v>32</v>
      </c>
      <c r="L11" s="102"/>
      <c r="M11" s="103" t="s">
        <v>68</v>
      </c>
    </row>
    <row r="12" spans="1:16" ht="24" customHeight="1">
      <c r="B12" s="45"/>
      <c r="C12" s="98"/>
      <c r="D12" s="98"/>
      <c r="E12" s="98"/>
      <c r="F12" s="98"/>
      <c r="G12" s="100"/>
      <c r="H12" s="100"/>
      <c r="I12" s="98"/>
      <c r="J12" s="98"/>
      <c r="K12" s="45"/>
      <c r="L12" s="98"/>
      <c r="M12" s="100"/>
    </row>
    <row r="13" spans="1:16" ht="24" customHeight="1">
      <c r="A13" s="105" t="s">
        <v>111</v>
      </c>
      <c r="B13" s="44"/>
      <c r="C13" s="106">
        <v>493499975</v>
      </c>
      <c r="D13" s="106"/>
      <c r="E13" s="106"/>
      <c r="F13" s="106">
        <v>31746399</v>
      </c>
      <c r="G13" s="106"/>
      <c r="H13" s="106"/>
      <c r="I13" s="106">
        <v>49350000</v>
      </c>
      <c r="J13" s="106"/>
      <c r="K13" s="106">
        <v>1197145618</v>
      </c>
      <c r="L13" s="45"/>
      <c r="M13" s="106">
        <f>SUM(C13:L13)</f>
        <v>1771741992</v>
      </c>
      <c r="O13" s="17"/>
      <c r="P13" s="3"/>
    </row>
    <row r="14" spans="1:16" ht="24" customHeight="1">
      <c r="A14" s="105" t="s">
        <v>110</v>
      </c>
      <c r="B14" s="44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O14" s="17"/>
    </row>
    <row r="15" spans="1:16" ht="24" customHeight="1">
      <c r="A15" s="107" t="s">
        <v>125</v>
      </c>
      <c r="B15" s="108">
        <v>14.1</v>
      </c>
      <c r="C15" s="109">
        <v>0</v>
      </c>
      <c r="D15" s="106"/>
      <c r="E15" s="106"/>
      <c r="F15" s="109">
        <v>0</v>
      </c>
      <c r="G15" s="106"/>
      <c r="H15" s="106"/>
      <c r="I15" s="109">
        <v>0</v>
      </c>
      <c r="J15" s="106"/>
      <c r="K15" s="106">
        <v>-82907996</v>
      </c>
      <c r="L15" s="106"/>
      <c r="M15" s="106">
        <f>SUM(C15:L15)</f>
        <v>-82907996</v>
      </c>
      <c r="O15" s="17"/>
    </row>
    <row r="16" spans="1:16" ht="24" customHeight="1">
      <c r="A16" s="107" t="s">
        <v>99</v>
      </c>
      <c r="B16" s="44"/>
      <c r="C16" s="110">
        <v>0</v>
      </c>
      <c r="D16" s="106"/>
      <c r="E16" s="106"/>
      <c r="F16" s="110">
        <v>0</v>
      </c>
      <c r="G16" s="106"/>
      <c r="H16" s="106"/>
      <c r="I16" s="110">
        <v>0</v>
      </c>
      <c r="J16" s="106"/>
      <c r="K16" s="111">
        <f>+'กำไรขาดทุน 9 เดือน'!F30</f>
        <v>96369839</v>
      </c>
      <c r="L16" s="106"/>
      <c r="M16" s="106">
        <f>SUM(C16:L16)</f>
        <v>96369839</v>
      </c>
      <c r="O16" s="17"/>
    </row>
    <row r="17" spans="1:16" ht="24" customHeight="1">
      <c r="A17" s="105" t="s">
        <v>126</v>
      </c>
      <c r="B17" s="44"/>
      <c r="C17" s="112">
        <v>0</v>
      </c>
      <c r="D17" s="106"/>
      <c r="E17" s="106"/>
      <c r="F17" s="112">
        <v>0</v>
      </c>
      <c r="G17" s="106"/>
      <c r="H17" s="106"/>
      <c r="I17" s="112">
        <v>0</v>
      </c>
      <c r="J17" s="106"/>
      <c r="K17" s="113">
        <f>SUM(K15:K16)</f>
        <v>13461843</v>
      </c>
      <c r="L17" s="106"/>
      <c r="M17" s="113">
        <f>SUM(C17:L17)</f>
        <v>13461843</v>
      </c>
      <c r="O17" s="17"/>
    </row>
    <row r="18" spans="1:16" ht="24" customHeight="1" thickBot="1">
      <c r="A18" s="105" t="s">
        <v>157</v>
      </c>
      <c r="B18" s="44"/>
      <c r="C18" s="114">
        <f>+C13+C17</f>
        <v>493499975</v>
      </c>
      <c r="D18" s="106"/>
      <c r="E18" s="106"/>
      <c r="F18" s="114">
        <f>+F13+F17</f>
        <v>31746399</v>
      </c>
      <c r="G18" s="106"/>
      <c r="H18" s="106"/>
      <c r="I18" s="114">
        <f>+I13+I17</f>
        <v>49350000</v>
      </c>
      <c r="J18" s="106"/>
      <c r="K18" s="114">
        <f>+K13+K17</f>
        <v>1210607461</v>
      </c>
      <c r="L18" s="106"/>
      <c r="M18" s="114">
        <f>SUM(C18:K18)</f>
        <v>1785203835</v>
      </c>
      <c r="N18" s="21"/>
      <c r="O18" s="97"/>
      <c r="P18" s="97"/>
    </row>
    <row r="19" spans="1:16" ht="24" customHeight="1" thickTop="1">
      <c r="A19" s="4"/>
      <c r="B19" s="81"/>
      <c r="O19" s="17"/>
    </row>
    <row r="20" spans="1:16" ht="24" customHeight="1">
      <c r="A20" s="4"/>
    </row>
    <row r="21" spans="1:16" ht="24" customHeight="1">
      <c r="A21" s="4"/>
    </row>
    <row r="22" spans="1:16" ht="24" customHeight="1">
      <c r="A22" s="4"/>
    </row>
    <row r="23" spans="1:16" ht="24" customHeight="1">
      <c r="A23" s="4"/>
    </row>
    <row r="24" spans="1:16" ht="24" customHeight="1">
      <c r="A24" s="4"/>
    </row>
    <row r="39" spans="1:13" ht="24" customHeight="1">
      <c r="A39" s="119" t="s">
        <v>64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</row>
  </sheetData>
  <mergeCells count="8">
    <mergeCell ref="A39:M39"/>
    <mergeCell ref="A1:M1"/>
    <mergeCell ref="A2:M2"/>
    <mergeCell ref="A3:M3"/>
    <mergeCell ref="A4:M4"/>
    <mergeCell ref="A5:M5"/>
    <mergeCell ref="I8:K8"/>
    <mergeCell ref="C7:M7"/>
  </mergeCells>
  <pageMargins left="0.8" right="0.3" top="0.8" bottom="0.75" header="0.6" footer="0.3"/>
  <pageSetup paperSize="9" scale="80" orientation="portrait" r:id="rId1"/>
  <headerFooter alignWithMargins="0"/>
  <ignoredErrors>
    <ignoredError sqref="M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N40"/>
  <sheetViews>
    <sheetView topLeftCell="A3" zoomScale="78" zoomScaleNormal="78" zoomScaleSheetLayoutView="80" zoomScalePageLayoutView="128" workbookViewId="0">
      <selection activeCell="A38" sqref="A38"/>
    </sheetView>
  </sheetViews>
  <sheetFormatPr defaultColWidth="9.09765625" defaultRowHeight="24" customHeight="1"/>
  <cols>
    <col min="1" max="1" width="41.09765625" style="45" customWidth="1"/>
    <col min="2" max="2" width="11.8984375" style="4" customWidth="1"/>
    <col min="3" max="3" width="11.5" style="4" bestFit="1" customWidth="1"/>
    <col min="4" max="4" width="1.59765625" style="4" customWidth="1"/>
    <col min="5" max="5" width="12.5" style="4" bestFit="1" customWidth="1"/>
    <col min="6" max="6" width="1.59765625" style="4" customWidth="1"/>
    <col min="7" max="7" width="11.19921875" style="4" bestFit="1" customWidth="1"/>
    <col min="8" max="8" width="1.59765625" style="4" customWidth="1"/>
    <col min="9" max="9" width="13.3984375" style="4" bestFit="1" customWidth="1"/>
    <col min="10" max="10" width="1.59765625" style="4" customWidth="1"/>
    <col min="11" max="11" width="15.19921875" style="4" bestFit="1" customWidth="1"/>
    <col min="12" max="12" width="1.19921875" style="4" customWidth="1"/>
    <col min="13" max="13" width="16.09765625" style="4" bestFit="1" customWidth="1"/>
    <col min="14" max="14" width="14.69921875" style="4" bestFit="1" customWidth="1"/>
    <col min="15" max="18" width="9.09765625" style="4"/>
    <col min="19" max="19" width="9.09765625" style="4" customWidth="1"/>
    <col min="20" max="22" width="9.09765625" style="4"/>
    <col min="23" max="23" width="9.09765625" style="4" customWidth="1"/>
    <col min="24" max="16384" width="9.09765625" style="4"/>
  </cols>
  <sheetData>
    <row r="1" spans="1:13" s="20" customFormat="1" ht="26" customHeight="1">
      <c r="A1" s="117" t="s">
        <v>36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3" s="20" customFormat="1" ht="26" customHeight="1">
      <c r="A2" s="117" t="s">
        <v>119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3" s="20" customFormat="1" ht="26" customHeight="1">
      <c r="A3" s="117" t="s">
        <v>159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3" s="20" customFormat="1" ht="26" customHeight="1">
      <c r="A4" s="117" t="s">
        <v>147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3" ht="26" customHeight="1">
      <c r="A5" s="118" t="s">
        <v>24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</row>
    <row r="6" spans="1:13" ht="9" customHeight="1">
      <c r="A6" s="4"/>
    </row>
    <row r="7" spans="1:13" ht="24" customHeight="1">
      <c r="B7" s="45"/>
      <c r="C7" s="121" t="s">
        <v>138</v>
      </c>
      <c r="D7" s="121"/>
      <c r="E7" s="121"/>
      <c r="F7" s="121"/>
      <c r="G7" s="121"/>
      <c r="H7" s="121"/>
      <c r="I7" s="121"/>
      <c r="J7" s="121"/>
      <c r="K7" s="121"/>
    </row>
    <row r="8" spans="1:13" ht="24" customHeight="1">
      <c r="B8" s="98" t="s">
        <v>37</v>
      </c>
      <c r="C8" s="45"/>
      <c r="D8" s="45"/>
      <c r="E8" s="98"/>
      <c r="F8" s="99"/>
      <c r="G8" s="122" t="s">
        <v>34</v>
      </c>
      <c r="H8" s="122"/>
      <c r="I8" s="122"/>
      <c r="J8" s="98"/>
      <c r="K8" s="98"/>
    </row>
    <row r="9" spans="1:13" ht="24" customHeight="1">
      <c r="B9" s="98"/>
      <c r="C9" s="100" t="s">
        <v>148</v>
      </c>
      <c r="D9" s="45"/>
      <c r="E9" s="98"/>
      <c r="F9" s="99"/>
      <c r="G9" s="98" t="s">
        <v>165</v>
      </c>
      <c r="H9" s="98"/>
      <c r="I9" s="98"/>
      <c r="J9" s="98"/>
      <c r="K9" s="98"/>
    </row>
    <row r="10" spans="1:13" ht="24" customHeight="1">
      <c r="B10" s="98"/>
      <c r="C10" s="100" t="s">
        <v>150</v>
      </c>
      <c r="D10" s="101"/>
      <c r="E10" s="100" t="s">
        <v>151</v>
      </c>
      <c r="F10" s="104"/>
      <c r="G10" s="98" t="s">
        <v>167</v>
      </c>
      <c r="H10" s="102"/>
      <c r="I10" s="100"/>
      <c r="J10" s="102"/>
      <c r="K10" s="100" t="s">
        <v>152</v>
      </c>
    </row>
    <row r="11" spans="1:13" ht="24" customHeight="1">
      <c r="B11" s="102"/>
      <c r="C11" s="103" t="s">
        <v>149</v>
      </c>
      <c r="D11" s="101"/>
      <c r="E11" s="103" t="s">
        <v>153</v>
      </c>
      <c r="F11" s="102"/>
      <c r="G11" s="103" t="s">
        <v>166</v>
      </c>
      <c r="H11" s="104"/>
      <c r="I11" s="103" t="s">
        <v>32</v>
      </c>
      <c r="J11" s="102"/>
      <c r="K11" s="103" t="s">
        <v>68</v>
      </c>
    </row>
    <row r="12" spans="1:13" ht="24" customHeight="1">
      <c r="B12" s="45"/>
      <c r="C12" s="98"/>
      <c r="D12" s="98"/>
      <c r="E12" s="98"/>
      <c r="F12" s="100"/>
      <c r="G12" s="98"/>
      <c r="H12" s="98"/>
      <c r="I12" s="45"/>
      <c r="J12" s="98"/>
      <c r="K12" s="100"/>
    </row>
    <row r="13" spans="1:13" ht="24" customHeight="1">
      <c r="A13" s="105" t="s">
        <v>109</v>
      </c>
      <c r="B13" s="44"/>
      <c r="C13" s="106">
        <v>493499975</v>
      </c>
      <c r="D13" s="106"/>
      <c r="E13" s="106">
        <v>31746399</v>
      </c>
      <c r="F13" s="106"/>
      <c r="G13" s="106">
        <v>49350000</v>
      </c>
      <c r="H13" s="106"/>
      <c r="I13" s="106">
        <v>1120142656</v>
      </c>
      <c r="J13" s="45"/>
      <c r="K13" s="106">
        <v>1694739030</v>
      </c>
      <c r="M13" s="17"/>
    </row>
    <row r="14" spans="1:13" ht="24" customHeight="1">
      <c r="A14" s="105" t="s">
        <v>110</v>
      </c>
      <c r="B14" s="44"/>
      <c r="C14" s="106"/>
      <c r="D14" s="106"/>
      <c r="E14" s="106"/>
      <c r="F14" s="106"/>
      <c r="G14" s="106"/>
      <c r="H14" s="106"/>
      <c r="I14" s="106"/>
      <c r="J14" s="106"/>
      <c r="K14" s="106"/>
      <c r="M14" s="17"/>
    </row>
    <row r="15" spans="1:13" ht="24" customHeight="1">
      <c r="A15" s="107" t="s">
        <v>125</v>
      </c>
      <c r="B15" s="108">
        <v>14.2</v>
      </c>
      <c r="C15" s="109">
        <v>0</v>
      </c>
      <c r="D15" s="106"/>
      <c r="E15" s="109">
        <v>0</v>
      </c>
      <c r="F15" s="106"/>
      <c r="G15" s="109">
        <v>0</v>
      </c>
      <c r="H15" s="106"/>
      <c r="I15" s="106">
        <v>-80588546</v>
      </c>
      <c r="J15" s="106"/>
      <c r="K15" s="106">
        <f>SUM(C15:I15)</f>
        <v>-80588546</v>
      </c>
      <c r="M15" s="17"/>
    </row>
    <row r="16" spans="1:13" ht="24" customHeight="1">
      <c r="A16" s="107" t="s">
        <v>99</v>
      </c>
      <c r="B16" s="44"/>
      <c r="C16" s="110">
        <v>0</v>
      </c>
      <c r="D16" s="106"/>
      <c r="E16" s="110">
        <v>0</v>
      </c>
      <c r="F16" s="106"/>
      <c r="G16" s="110">
        <v>0</v>
      </c>
      <c r="H16" s="106"/>
      <c r="I16" s="111">
        <f>'กำไรขาดทุน 9 เดือน'!H58</f>
        <v>117009236</v>
      </c>
      <c r="J16" s="106"/>
      <c r="K16" s="106">
        <f>SUM(C16:I16)</f>
        <v>117009236</v>
      </c>
      <c r="M16" s="17"/>
    </row>
    <row r="17" spans="1:14" ht="24" customHeight="1">
      <c r="A17" s="105" t="s">
        <v>126</v>
      </c>
      <c r="B17" s="44"/>
      <c r="C17" s="112">
        <v>0</v>
      </c>
      <c r="D17" s="106"/>
      <c r="E17" s="112">
        <v>0</v>
      </c>
      <c r="F17" s="106"/>
      <c r="G17" s="112">
        <v>0</v>
      </c>
      <c r="H17" s="106"/>
      <c r="I17" s="113">
        <v>36420690</v>
      </c>
      <c r="J17" s="106"/>
      <c r="K17" s="113">
        <v>36420690</v>
      </c>
      <c r="M17" s="17"/>
    </row>
    <row r="18" spans="1:14" ht="24" customHeight="1" thickBot="1">
      <c r="A18" s="105" t="s">
        <v>158</v>
      </c>
      <c r="B18" s="44"/>
      <c r="C18" s="114">
        <v>493499975</v>
      </c>
      <c r="D18" s="106"/>
      <c r="E18" s="114">
        <v>31746399</v>
      </c>
      <c r="F18" s="106"/>
      <c r="G18" s="114">
        <v>49350000</v>
      </c>
      <c r="H18" s="106"/>
      <c r="I18" s="114">
        <f>+I17+I13</f>
        <v>1156563346</v>
      </c>
      <c r="J18" s="106"/>
      <c r="K18" s="114">
        <f>+K17+K13</f>
        <v>1731159720</v>
      </c>
      <c r="L18" s="21"/>
      <c r="M18" s="97"/>
      <c r="N18" s="97"/>
    </row>
    <row r="19" spans="1:14" ht="24" customHeight="1" thickTop="1">
      <c r="B19" s="44"/>
      <c r="C19" s="45"/>
      <c r="D19" s="45"/>
      <c r="E19" s="45"/>
      <c r="F19" s="45"/>
      <c r="G19" s="45"/>
      <c r="H19" s="45"/>
      <c r="I19" s="45"/>
      <c r="J19" s="45"/>
      <c r="K19" s="45"/>
      <c r="M19" s="17"/>
    </row>
    <row r="20" spans="1:14" ht="24" customHeight="1">
      <c r="A20" s="105" t="s">
        <v>111</v>
      </c>
      <c r="B20" s="44"/>
      <c r="C20" s="106">
        <v>493499975</v>
      </c>
      <c r="D20" s="106"/>
      <c r="E20" s="106">
        <v>31746399</v>
      </c>
      <c r="F20" s="106"/>
      <c r="G20" s="106">
        <v>49350000</v>
      </c>
      <c r="H20" s="106"/>
      <c r="I20" s="106">
        <v>1197145618</v>
      </c>
      <c r="J20" s="45"/>
      <c r="K20" s="106">
        <f>SUM(C20:I20)</f>
        <v>1771741992</v>
      </c>
      <c r="M20" s="17"/>
      <c r="N20" s="3"/>
    </row>
    <row r="21" spans="1:14" ht="24" customHeight="1">
      <c r="A21" s="105" t="s">
        <v>110</v>
      </c>
      <c r="B21" s="44"/>
      <c r="C21" s="106"/>
      <c r="D21" s="106"/>
      <c r="E21" s="106"/>
      <c r="F21" s="106"/>
      <c r="G21" s="106"/>
      <c r="H21" s="106"/>
      <c r="I21" s="106"/>
      <c r="J21" s="106"/>
      <c r="K21" s="106"/>
      <c r="M21" s="17"/>
    </row>
    <row r="22" spans="1:14" ht="24" customHeight="1">
      <c r="A22" s="107" t="s">
        <v>125</v>
      </c>
      <c r="B22" s="108">
        <v>14.1</v>
      </c>
      <c r="C22" s="109">
        <v>0</v>
      </c>
      <c r="D22" s="106"/>
      <c r="E22" s="109">
        <v>0</v>
      </c>
      <c r="F22" s="106"/>
      <c r="G22" s="109">
        <v>0</v>
      </c>
      <c r="H22" s="106"/>
      <c r="I22" s="106">
        <v>-82907996</v>
      </c>
      <c r="J22" s="106"/>
      <c r="K22" s="106">
        <f>SUM(C22:I22)</f>
        <v>-82907996</v>
      </c>
      <c r="M22" s="17"/>
    </row>
    <row r="23" spans="1:14" ht="24" customHeight="1">
      <c r="A23" s="107" t="s">
        <v>99</v>
      </c>
      <c r="B23" s="44"/>
      <c r="C23" s="110">
        <v>0</v>
      </c>
      <c r="D23" s="106"/>
      <c r="E23" s="110">
        <v>0</v>
      </c>
      <c r="F23" s="106"/>
      <c r="G23" s="110">
        <v>0</v>
      </c>
      <c r="H23" s="106"/>
      <c r="I23" s="111">
        <f>+'กำไรขาดทุน 9 เดือน'!F30</f>
        <v>96369839</v>
      </c>
      <c r="J23" s="106"/>
      <c r="K23" s="106">
        <f>SUM(C23:I23)</f>
        <v>96369839</v>
      </c>
      <c r="M23" s="17"/>
    </row>
    <row r="24" spans="1:14" ht="24" customHeight="1">
      <c r="A24" s="105" t="s">
        <v>126</v>
      </c>
      <c r="B24" s="44"/>
      <c r="C24" s="112">
        <f>SUM(C22:C23)</f>
        <v>0</v>
      </c>
      <c r="D24" s="106"/>
      <c r="E24" s="112">
        <f>SUM(E22:E23)</f>
        <v>0</v>
      </c>
      <c r="F24" s="106"/>
      <c r="G24" s="112">
        <f>SUM(G22:G23)</f>
        <v>0</v>
      </c>
      <c r="H24" s="106"/>
      <c r="I24" s="115">
        <f>SUM(I22:I23)</f>
        <v>13461843</v>
      </c>
      <c r="J24" s="106"/>
      <c r="K24" s="115">
        <f>SUM(K22:K23)</f>
        <v>13461843</v>
      </c>
      <c r="M24" s="17"/>
    </row>
    <row r="25" spans="1:14" ht="24" customHeight="1" thickBot="1">
      <c r="A25" s="105" t="s">
        <v>157</v>
      </c>
      <c r="B25" s="44"/>
      <c r="C25" s="114">
        <f>+C24+C20</f>
        <v>493499975</v>
      </c>
      <c r="D25" s="106"/>
      <c r="E25" s="114">
        <f>+E24+E20</f>
        <v>31746399</v>
      </c>
      <c r="F25" s="106"/>
      <c r="G25" s="114">
        <f>+G24+G20</f>
        <v>49350000</v>
      </c>
      <c r="H25" s="106"/>
      <c r="I25" s="114">
        <f>+I24+I20</f>
        <v>1210607461</v>
      </c>
      <c r="J25" s="106"/>
      <c r="K25" s="114">
        <f>+K24+K20</f>
        <v>1785203835</v>
      </c>
      <c r="L25" s="21"/>
      <c r="M25" s="97"/>
      <c r="N25" s="97"/>
    </row>
    <row r="26" spans="1:14" ht="24" customHeight="1" thickTop="1">
      <c r="A26" s="4"/>
      <c r="B26" s="81"/>
      <c r="M26" s="17"/>
    </row>
    <row r="27" spans="1:14" ht="24" customHeight="1">
      <c r="A27" s="4"/>
      <c r="B27" s="81"/>
      <c r="M27" s="17"/>
    </row>
    <row r="28" spans="1:14" s="45" customFormat="1" ht="24" customHeight="1">
      <c r="B28" s="44"/>
      <c r="M28" s="46"/>
    </row>
    <row r="29" spans="1:14" s="45" customFormat="1" ht="24" customHeight="1">
      <c r="B29" s="44"/>
      <c r="M29" s="46"/>
    </row>
    <row r="30" spans="1:14" s="45" customFormat="1" ht="24" customHeight="1">
      <c r="B30" s="44"/>
      <c r="M30" s="46"/>
    </row>
    <row r="40" spans="1:11" ht="24" customHeight="1">
      <c r="A40" s="119" t="s">
        <v>64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</row>
  </sheetData>
  <mergeCells count="8">
    <mergeCell ref="A40:K40"/>
    <mergeCell ref="A4:K4"/>
    <mergeCell ref="A1:K1"/>
    <mergeCell ref="A2:K2"/>
    <mergeCell ref="A3:K3"/>
    <mergeCell ref="A5:K5"/>
    <mergeCell ref="G8:I8"/>
    <mergeCell ref="C7:K7"/>
  </mergeCells>
  <pageMargins left="0.8" right="0.3" top="0.8" bottom="0.75" header="0.6" footer="0.3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CF5B8-3342-435E-87A4-739A9159961E}">
  <sheetPr>
    <tabColor rgb="FF00B050"/>
  </sheetPr>
  <dimension ref="D2:R32"/>
  <sheetViews>
    <sheetView topLeftCell="A13" zoomScale="115" zoomScaleNormal="115" workbookViewId="0">
      <selection activeCell="P18" sqref="P18:R31"/>
    </sheetView>
  </sheetViews>
  <sheetFormatPr defaultRowHeight="21.5"/>
  <sheetData>
    <row r="2" spans="4:18">
      <c r="M2" s="60"/>
      <c r="N2" s="60"/>
    </row>
    <row r="3" spans="4:18" ht="11.4" customHeight="1">
      <c r="D3" s="60">
        <v>274115</v>
      </c>
      <c r="E3" s="60">
        <v>9978</v>
      </c>
      <c r="F3" s="60">
        <v>284093</v>
      </c>
      <c r="H3" s="60">
        <v>274115</v>
      </c>
      <c r="I3" s="60">
        <v>9978</v>
      </c>
      <c r="J3" s="60">
        <f>SUM(H3:I3)</f>
        <v>284093</v>
      </c>
      <c r="M3" s="60">
        <v>274115</v>
      </c>
      <c r="N3" s="60">
        <v>9978</v>
      </c>
      <c r="O3" s="60">
        <v>284093</v>
      </c>
      <c r="P3" s="60" t="b">
        <f>H3=M3</f>
        <v>1</v>
      </c>
      <c r="Q3" s="60" t="b">
        <f t="shared" ref="Q3:R16" si="0">I3=N3</f>
        <v>1</v>
      </c>
      <c r="R3" s="60" t="b">
        <f t="shared" si="0"/>
        <v>1</v>
      </c>
    </row>
    <row r="4" spans="4:18" ht="11.4" customHeight="1" thickBot="1">
      <c r="D4" s="61">
        <v>33186</v>
      </c>
      <c r="E4" s="61">
        <v>2049</v>
      </c>
      <c r="F4" s="61">
        <v>35236</v>
      </c>
      <c r="H4" s="61">
        <v>33187</v>
      </c>
      <c r="I4" s="61">
        <v>2049</v>
      </c>
      <c r="J4" s="61">
        <f>SUM(H4:I4)</f>
        <v>35236</v>
      </c>
      <c r="M4" s="61">
        <v>33187</v>
      </c>
      <c r="N4" s="61">
        <v>2049</v>
      </c>
      <c r="O4" s="61">
        <v>35236</v>
      </c>
      <c r="P4" s="61" t="b">
        <f t="shared" ref="P4:P16" si="1">H4=M4</f>
        <v>1</v>
      </c>
      <c r="Q4" s="61" t="b">
        <f t="shared" si="0"/>
        <v>1</v>
      </c>
      <c r="R4" s="61" t="b">
        <f t="shared" si="0"/>
        <v>1</v>
      </c>
    </row>
    <row r="5" spans="4:18" ht="11.4" customHeight="1" thickBot="1">
      <c r="D5" s="61">
        <v>307301</v>
      </c>
      <c r="E5" s="61">
        <v>12028</v>
      </c>
      <c r="F5" s="61">
        <v>319329</v>
      </c>
      <c r="H5" s="61">
        <f>SUM(H3:H4)</f>
        <v>307302</v>
      </c>
      <c r="I5" s="61">
        <f>SUM(I3:I4)</f>
        <v>12027</v>
      </c>
      <c r="J5" s="61">
        <f>SUM(H5:I5)</f>
        <v>319329</v>
      </c>
      <c r="K5" s="61">
        <f>SUM(J3:J4)</f>
        <v>319329</v>
      </c>
      <c r="M5" s="61">
        <v>307302</v>
      </c>
      <c r="N5" s="61">
        <v>12027</v>
      </c>
      <c r="O5" s="61">
        <v>319329</v>
      </c>
      <c r="P5" s="61" t="b">
        <f t="shared" si="1"/>
        <v>1</v>
      </c>
      <c r="Q5" s="61" t="b">
        <f t="shared" si="0"/>
        <v>1</v>
      </c>
      <c r="R5" s="61" t="b">
        <f t="shared" si="0"/>
        <v>1</v>
      </c>
    </row>
    <row r="6" spans="4:18" ht="11.4" customHeight="1">
      <c r="D6" s="62"/>
      <c r="E6" s="62"/>
      <c r="F6" s="62"/>
      <c r="H6" s="62"/>
      <c r="I6" s="62"/>
      <c r="J6" s="62"/>
      <c r="M6" s="62"/>
      <c r="N6" s="62"/>
      <c r="O6" s="62"/>
      <c r="P6" s="62" t="b">
        <f t="shared" si="1"/>
        <v>1</v>
      </c>
      <c r="Q6" s="62" t="b">
        <f t="shared" si="0"/>
        <v>1</v>
      </c>
      <c r="R6" s="62" t="b">
        <f t="shared" si="0"/>
        <v>1</v>
      </c>
    </row>
    <row r="7" spans="4:18" ht="11.4" customHeight="1">
      <c r="D7" s="63">
        <v>132628</v>
      </c>
      <c r="E7" s="63">
        <v>5191</v>
      </c>
      <c r="F7" s="63">
        <v>137819</v>
      </c>
      <c r="H7" s="63">
        <v>132628</v>
      </c>
      <c r="I7" s="63">
        <v>5190</v>
      </c>
      <c r="J7" s="63">
        <f>SUM(H7:I7)</f>
        <v>137818</v>
      </c>
      <c r="M7" s="63">
        <v>132628</v>
      </c>
      <c r="N7" s="63">
        <v>5190</v>
      </c>
      <c r="O7" s="63">
        <v>137818</v>
      </c>
      <c r="P7" s="63" t="b">
        <f t="shared" si="1"/>
        <v>1</v>
      </c>
      <c r="Q7" s="63" t="b">
        <f t="shared" si="0"/>
        <v>1</v>
      </c>
      <c r="R7" s="63" t="b">
        <f t="shared" si="0"/>
        <v>1</v>
      </c>
    </row>
    <row r="8" spans="4:18" ht="11.4" customHeight="1">
      <c r="D8" s="64"/>
      <c r="E8" s="64"/>
      <c r="F8" s="64"/>
      <c r="H8" s="64"/>
      <c r="I8" s="64"/>
      <c r="J8" s="64"/>
      <c r="M8" s="64"/>
      <c r="N8" s="64"/>
      <c r="O8" s="64"/>
      <c r="P8" s="64" t="b">
        <f t="shared" si="1"/>
        <v>1</v>
      </c>
      <c r="Q8" s="64" t="b">
        <f t="shared" si="0"/>
        <v>1</v>
      </c>
      <c r="R8" s="64" t="b">
        <f t="shared" si="0"/>
        <v>1</v>
      </c>
    </row>
    <row r="9" spans="4:18" ht="11.4" customHeight="1">
      <c r="D9" s="64"/>
      <c r="E9" s="64"/>
      <c r="F9" s="64"/>
      <c r="H9" s="64"/>
      <c r="I9" s="64"/>
      <c r="J9" s="64"/>
      <c r="M9" s="64"/>
      <c r="N9" s="64"/>
      <c r="O9" s="64"/>
      <c r="P9" s="64" t="b">
        <f t="shared" si="1"/>
        <v>1</v>
      </c>
      <c r="Q9" s="64" t="b">
        <f t="shared" si="0"/>
        <v>1</v>
      </c>
      <c r="R9" s="64" t="b">
        <f t="shared" si="0"/>
        <v>1</v>
      </c>
    </row>
    <row r="10" spans="4:18" ht="11.4" customHeight="1">
      <c r="D10" s="60">
        <v>-2499</v>
      </c>
      <c r="E10" s="60">
        <v>1439</v>
      </c>
      <c r="F10" s="60">
        <v>-1060</v>
      </c>
      <c r="H10" s="60">
        <v>-2499</v>
      </c>
      <c r="I10" s="60">
        <v>1439</v>
      </c>
      <c r="J10" s="60">
        <f>SUM(H10:I10)</f>
        <v>-1060</v>
      </c>
      <c r="M10" s="60">
        <v>-2499</v>
      </c>
      <c r="N10" s="60">
        <v>1439</v>
      </c>
      <c r="O10" s="60">
        <v>-1060</v>
      </c>
      <c r="P10" s="60" t="b">
        <f t="shared" si="1"/>
        <v>1</v>
      </c>
      <c r="Q10" s="60" t="b">
        <f t="shared" si="0"/>
        <v>1</v>
      </c>
      <c r="R10" s="60" t="b">
        <f t="shared" si="0"/>
        <v>1</v>
      </c>
    </row>
    <row r="11" spans="4:18" ht="11.4" customHeight="1" thickBot="1">
      <c r="D11" s="60">
        <v>33764</v>
      </c>
      <c r="E11" s="60">
        <v>1322</v>
      </c>
      <c r="F11" s="60">
        <v>35086</v>
      </c>
      <c r="H11" s="60">
        <v>33764</v>
      </c>
      <c r="I11" s="60">
        <v>1322</v>
      </c>
      <c r="J11" s="60">
        <f>SUM(H11:I11)</f>
        <v>35086</v>
      </c>
      <c r="M11" s="60">
        <v>33764</v>
      </c>
      <c r="N11" s="60">
        <v>1322</v>
      </c>
      <c r="O11" s="60">
        <v>35086</v>
      </c>
      <c r="P11" s="60" t="b">
        <f t="shared" si="1"/>
        <v>1</v>
      </c>
      <c r="Q11" s="60" t="b">
        <f t="shared" si="0"/>
        <v>1</v>
      </c>
      <c r="R11" s="60" t="b">
        <f t="shared" si="0"/>
        <v>1</v>
      </c>
    </row>
    <row r="12" spans="4:18" ht="11.4" customHeight="1" thickBot="1">
      <c r="D12" s="65">
        <v>163803</v>
      </c>
      <c r="E12" s="65">
        <v>7952</v>
      </c>
      <c r="F12" s="65">
        <v>171845</v>
      </c>
      <c r="H12" s="65">
        <f>SUM(H7:H11)</f>
        <v>163893</v>
      </c>
      <c r="I12" s="65">
        <f>SUM(I7:I11)</f>
        <v>7951</v>
      </c>
      <c r="J12" s="65">
        <f>SUM(J7:J11)</f>
        <v>171844</v>
      </c>
      <c r="K12" s="61">
        <f>SUM(H12:I12)</f>
        <v>171844</v>
      </c>
      <c r="M12" s="65">
        <v>163893</v>
      </c>
      <c r="N12" s="65">
        <v>7951</v>
      </c>
      <c r="O12" s="65">
        <v>171844</v>
      </c>
      <c r="P12" s="65" t="b">
        <f t="shared" si="1"/>
        <v>1</v>
      </c>
      <c r="Q12" s="65" t="b">
        <f t="shared" si="0"/>
        <v>1</v>
      </c>
      <c r="R12" s="65" t="b">
        <f t="shared" si="0"/>
        <v>1</v>
      </c>
    </row>
    <row r="13" spans="4:18" ht="11.4" customHeight="1">
      <c r="D13" s="64"/>
      <c r="E13" s="64"/>
      <c r="F13" s="64"/>
      <c r="H13" s="64"/>
      <c r="I13" s="64"/>
      <c r="J13" s="64"/>
      <c r="M13" s="64"/>
      <c r="N13" s="64"/>
      <c r="O13" s="64"/>
      <c r="P13" s="64" t="b">
        <f t="shared" si="1"/>
        <v>1</v>
      </c>
      <c r="Q13" s="64" t="b">
        <f t="shared" si="0"/>
        <v>1</v>
      </c>
      <c r="R13" s="64" t="b">
        <f t="shared" si="0"/>
        <v>1</v>
      </c>
    </row>
    <row r="14" spans="4:18" ht="11.4" customHeight="1" thickBot="1">
      <c r="D14" s="63">
        <v>143408</v>
      </c>
      <c r="E14" s="63">
        <v>4075</v>
      </c>
      <c r="F14" s="63">
        <v>147484</v>
      </c>
      <c r="H14" s="63">
        <f>H5-H12</f>
        <v>143409</v>
      </c>
      <c r="I14" s="63">
        <f>I5-I12</f>
        <v>4076</v>
      </c>
      <c r="J14" s="63">
        <f>J5-J12</f>
        <v>147485</v>
      </c>
      <c r="K14" s="61">
        <f>SUM(H14:I14)</f>
        <v>147485</v>
      </c>
      <c r="M14" s="63">
        <v>143409</v>
      </c>
      <c r="N14" s="63">
        <v>4076</v>
      </c>
      <c r="O14" s="63">
        <v>147485</v>
      </c>
      <c r="P14" s="63" t="b">
        <f t="shared" si="1"/>
        <v>1</v>
      </c>
      <c r="Q14" s="63" t="b">
        <f t="shared" si="0"/>
        <v>1</v>
      </c>
      <c r="R14" s="63" t="b">
        <f t="shared" si="0"/>
        <v>1</v>
      </c>
    </row>
    <row r="15" spans="4:18" ht="11.4" customHeight="1" thickBot="1">
      <c r="D15" s="60">
        <v>28278</v>
      </c>
      <c r="E15" s="60">
        <v>1110</v>
      </c>
      <c r="F15" s="60">
        <v>29388</v>
      </c>
      <c r="H15" s="60">
        <v>28278</v>
      </c>
      <c r="I15" s="60">
        <v>1110</v>
      </c>
      <c r="J15" s="60">
        <f>SUM(H15:I15)</f>
        <v>29388</v>
      </c>
      <c r="M15" s="60">
        <v>28278</v>
      </c>
      <c r="N15" s="60">
        <v>1110</v>
      </c>
      <c r="O15" s="60">
        <v>29388</v>
      </c>
      <c r="P15" s="60" t="b">
        <f t="shared" si="1"/>
        <v>1</v>
      </c>
      <c r="Q15" s="60" t="b">
        <f t="shared" si="0"/>
        <v>1</v>
      </c>
      <c r="R15" s="60" t="b">
        <f t="shared" si="0"/>
        <v>1</v>
      </c>
    </row>
    <row r="16" spans="4:18" ht="11.4" customHeight="1" thickBot="1">
      <c r="D16" s="66">
        <v>115220</v>
      </c>
      <c r="E16" s="66">
        <v>2966</v>
      </c>
      <c r="F16" s="66">
        <v>118186</v>
      </c>
      <c r="H16" s="66">
        <f>H14-H15</f>
        <v>115131</v>
      </c>
      <c r="I16" s="66">
        <f>I14-I15</f>
        <v>2966</v>
      </c>
      <c r="J16" s="66">
        <f>J14-J15</f>
        <v>118097</v>
      </c>
      <c r="K16" s="61">
        <f>SUM(H16:I16)</f>
        <v>118097</v>
      </c>
      <c r="M16" s="66">
        <v>115131</v>
      </c>
      <c r="N16" s="66">
        <v>2966</v>
      </c>
      <c r="O16" s="66">
        <v>118097</v>
      </c>
      <c r="P16" s="66" t="b">
        <f t="shared" si="1"/>
        <v>1</v>
      </c>
      <c r="Q16" s="66" t="b">
        <f t="shared" si="0"/>
        <v>1</v>
      </c>
      <c r="R16" s="66" t="b">
        <f t="shared" si="0"/>
        <v>1</v>
      </c>
    </row>
    <row r="17" spans="4:18" ht="22" thickTop="1">
      <c r="D17" s="67"/>
      <c r="E17" s="67"/>
      <c r="F17" s="67"/>
      <c r="G17" s="67"/>
      <c r="H17" s="67"/>
      <c r="I17" s="67"/>
      <c r="J17" s="67"/>
      <c r="K17" s="67"/>
      <c r="L17" s="67"/>
      <c r="M17" s="67"/>
    </row>
    <row r="18" spans="4:18" ht="12.65" customHeight="1">
      <c r="D18" s="60">
        <v>91382</v>
      </c>
      <c r="E18" s="60">
        <v>3162</v>
      </c>
      <c r="F18" s="60">
        <v>94544</v>
      </c>
      <c r="H18" s="60">
        <v>91382</v>
      </c>
      <c r="I18" s="60">
        <v>3162</v>
      </c>
      <c r="J18" s="60">
        <f>SUM(H18:I18)</f>
        <v>94544</v>
      </c>
      <c r="M18" s="60">
        <v>91382</v>
      </c>
      <c r="N18" s="60">
        <v>3162</v>
      </c>
      <c r="O18" s="60">
        <v>94544</v>
      </c>
      <c r="P18" s="60" t="b">
        <f>H18=M18</f>
        <v>1</v>
      </c>
      <c r="Q18" s="60" t="b">
        <f t="shared" ref="Q18:Q31" si="2">I18=N18</f>
        <v>1</v>
      </c>
      <c r="R18" s="60" t="b">
        <f t="shared" ref="R18:R31" si="3">J18=O18</f>
        <v>1</v>
      </c>
    </row>
    <row r="19" spans="4:18" ht="12.65" customHeight="1" thickBot="1">
      <c r="D19" s="61">
        <v>10263</v>
      </c>
      <c r="E19" s="61">
        <v>680</v>
      </c>
      <c r="F19" s="61">
        <v>10943</v>
      </c>
      <c r="H19" s="61">
        <v>10263</v>
      </c>
      <c r="I19" s="61">
        <v>680</v>
      </c>
      <c r="J19" s="61">
        <f>SUM(H19:I19)</f>
        <v>10943</v>
      </c>
      <c r="M19" s="61">
        <v>10263</v>
      </c>
      <c r="N19" s="61">
        <v>680</v>
      </c>
      <c r="O19" s="61">
        <v>10943</v>
      </c>
      <c r="P19" s="61" t="b">
        <f t="shared" ref="P19:P31" si="4">H19=M19</f>
        <v>1</v>
      </c>
      <c r="Q19" s="61" t="b">
        <f t="shared" si="2"/>
        <v>1</v>
      </c>
      <c r="R19" s="61" t="b">
        <f t="shared" si="3"/>
        <v>1</v>
      </c>
    </row>
    <row r="20" spans="4:18" ht="12.65" customHeight="1" thickBot="1">
      <c r="D20" s="61">
        <v>101645</v>
      </c>
      <c r="E20" s="61">
        <v>3842</v>
      </c>
      <c r="F20" s="61">
        <v>105487</v>
      </c>
      <c r="H20" s="61">
        <f>SUM(H18:H19)</f>
        <v>101645</v>
      </c>
      <c r="I20" s="61">
        <f>SUM(I18:I19)</f>
        <v>3842</v>
      </c>
      <c r="J20" s="61">
        <f>SUM(H20:I20)</f>
        <v>105487</v>
      </c>
      <c r="K20" s="61">
        <f>SUM(J18:J19)</f>
        <v>105487</v>
      </c>
      <c r="M20" s="61">
        <v>101645</v>
      </c>
      <c r="N20" s="61">
        <v>3842</v>
      </c>
      <c r="O20" s="61">
        <v>105487</v>
      </c>
      <c r="P20" s="61" t="b">
        <f t="shared" si="4"/>
        <v>1</v>
      </c>
      <c r="Q20" s="61" t="b">
        <f t="shared" si="2"/>
        <v>1</v>
      </c>
      <c r="R20" s="61" t="b">
        <f t="shared" si="3"/>
        <v>1</v>
      </c>
    </row>
    <row r="21" spans="4:18" ht="12.65" customHeight="1">
      <c r="D21" s="62"/>
      <c r="E21" s="62"/>
      <c r="F21" s="62"/>
      <c r="H21" s="62"/>
      <c r="I21" s="62"/>
      <c r="J21" s="62"/>
      <c r="M21" s="62"/>
      <c r="N21" s="62"/>
      <c r="O21" s="62"/>
      <c r="P21" s="62" t="b">
        <f t="shared" si="4"/>
        <v>1</v>
      </c>
      <c r="Q21" s="62" t="b">
        <f t="shared" si="2"/>
        <v>1</v>
      </c>
      <c r="R21" s="62" t="b">
        <f t="shared" si="3"/>
        <v>1</v>
      </c>
    </row>
    <row r="22" spans="4:18" ht="12.65" customHeight="1">
      <c r="D22" s="63">
        <v>44128</v>
      </c>
      <c r="E22" s="63">
        <v>1670</v>
      </c>
      <c r="F22" s="63">
        <v>45798</v>
      </c>
      <c r="H22" s="63">
        <v>45571</v>
      </c>
      <c r="I22" s="63">
        <v>1727</v>
      </c>
      <c r="J22" s="63">
        <f>SUM(H22:I22)</f>
        <v>47298</v>
      </c>
      <c r="M22" s="63">
        <v>45571</v>
      </c>
      <c r="N22" s="63">
        <v>1727</v>
      </c>
      <c r="O22" s="63">
        <v>47298</v>
      </c>
      <c r="P22" s="63" t="b">
        <f t="shared" si="4"/>
        <v>1</v>
      </c>
      <c r="Q22" s="63" t="b">
        <f t="shared" si="2"/>
        <v>1</v>
      </c>
      <c r="R22" s="63" t="b">
        <f t="shared" si="3"/>
        <v>1</v>
      </c>
    </row>
    <row r="23" spans="4:18" ht="12.65" customHeight="1">
      <c r="D23" s="64"/>
      <c r="E23" s="64"/>
      <c r="F23" s="64"/>
      <c r="H23" s="64"/>
      <c r="I23" s="64"/>
      <c r="J23" s="64"/>
      <c r="M23" s="64"/>
      <c r="N23" s="64"/>
      <c r="O23" s="64"/>
      <c r="P23" s="64" t="b">
        <f t="shared" si="4"/>
        <v>1</v>
      </c>
      <c r="Q23" s="64" t="b">
        <f t="shared" si="2"/>
        <v>1</v>
      </c>
      <c r="R23" s="64" t="b">
        <f t="shared" si="3"/>
        <v>1</v>
      </c>
    </row>
    <row r="24" spans="4:18" ht="12.65" customHeight="1">
      <c r="D24" s="64"/>
      <c r="E24" s="64"/>
      <c r="F24" s="64"/>
      <c r="H24" s="64"/>
      <c r="I24" s="64"/>
      <c r="J24" s="64"/>
      <c r="M24" s="64"/>
      <c r="N24" s="64"/>
      <c r="O24" s="64"/>
      <c r="P24" s="64" t="b">
        <f t="shared" si="4"/>
        <v>1</v>
      </c>
      <c r="Q24" s="64" t="b">
        <f t="shared" si="2"/>
        <v>1</v>
      </c>
      <c r="R24" s="64" t="b">
        <f t="shared" si="3"/>
        <v>1</v>
      </c>
    </row>
    <row r="25" spans="4:18" ht="12.65" customHeight="1">
      <c r="D25" s="60">
        <v>-4278</v>
      </c>
      <c r="E25" s="60">
        <v>2182</v>
      </c>
      <c r="F25" s="60">
        <v>-2096</v>
      </c>
      <c r="H25" s="60">
        <v>-4278</v>
      </c>
      <c r="I25" s="60">
        <v>2182</v>
      </c>
      <c r="J25" s="60">
        <f>SUM(H25:I25)</f>
        <v>-2096</v>
      </c>
      <c r="M25" s="60">
        <v>-4278</v>
      </c>
      <c r="N25" s="60">
        <v>2182</v>
      </c>
      <c r="O25" s="60">
        <v>-2096</v>
      </c>
      <c r="P25" s="60" t="b">
        <f t="shared" si="4"/>
        <v>1</v>
      </c>
      <c r="Q25" s="60" t="b">
        <f t="shared" si="2"/>
        <v>1</v>
      </c>
      <c r="R25" s="60" t="b">
        <f t="shared" si="3"/>
        <v>1</v>
      </c>
    </row>
    <row r="26" spans="4:18" ht="12.65" customHeight="1" thickBot="1">
      <c r="D26" s="60">
        <v>11876</v>
      </c>
      <c r="E26" s="60">
        <v>451</v>
      </c>
      <c r="F26" s="60">
        <v>12327</v>
      </c>
      <c r="H26" s="60">
        <v>11876</v>
      </c>
      <c r="I26" s="60">
        <v>451</v>
      </c>
      <c r="J26" s="60">
        <f>SUM(H26:I26)</f>
        <v>12327</v>
      </c>
      <c r="M26" s="60">
        <v>11876</v>
      </c>
      <c r="N26" s="60">
        <v>451</v>
      </c>
      <c r="O26" s="60">
        <v>12327</v>
      </c>
      <c r="P26" s="60" t="b">
        <f t="shared" si="4"/>
        <v>1</v>
      </c>
      <c r="Q26" s="60" t="b">
        <f t="shared" si="2"/>
        <v>1</v>
      </c>
      <c r="R26" s="60" t="b">
        <f t="shared" si="3"/>
        <v>1</v>
      </c>
    </row>
    <row r="27" spans="4:18" ht="12.65" customHeight="1" thickBot="1">
      <c r="D27" s="65">
        <v>51726</v>
      </c>
      <c r="E27" s="65">
        <v>4303</v>
      </c>
      <c r="F27" s="65">
        <v>56029</v>
      </c>
      <c r="H27" s="65">
        <f>SUM(H22:H26)</f>
        <v>53169</v>
      </c>
      <c r="I27" s="65">
        <f>SUM(I22:I26)</f>
        <v>4360</v>
      </c>
      <c r="J27" s="65">
        <f>SUM(J22:J26)</f>
        <v>57529</v>
      </c>
      <c r="K27" s="61">
        <f>SUM(H27:I27)</f>
        <v>57529</v>
      </c>
      <c r="M27" s="65">
        <v>53169</v>
      </c>
      <c r="N27" s="65">
        <v>4360</v>
      </c>
      <c r="O27" s="65">
        <v>57529</v>
      </c>
      <c r="P27" s="65" t="b">
        <f t="shared" si="4"/>
        <v>1</v>
      </c>
      <c r="Q27" s="65" t="b">
        <f t="shared" si="2"/>
        <v>1</v>
      </c>
      <c r="R27" s="65" t="b">
        <f t="shared" si="3"/>
        <v>1</v>
      </c>
    </row>
    <row r="28" spans="4:18" ht="12.65" customHeight="1">
      <c r="D28" s="64"/>
      <c r="E28" s="64"/>
      <c r="F28" s="64"/>
      <c r="H28" s="64"/>
      <c r="I28" s="64"/>
      <c r="J28" s="64"/>
      <c r="M28" s="64"/>
      <c r="N28" s="64"/>
      <c r="O28" s="64"/>
      <c r="P28" s="64" t="b">
        <f t="shared" si="4"/>
        <v>1</v>
      </c>
      <c r="Q28" s="64" t="b">
        <f t="shared" si="2"/>
        <v>1</v>
      </c>
      <c r="R28" s="64" t="b">
        <f t="shared" si="3"/>
        <v>1</v>
      </c>
    </row>
    <row r="29" spans="4:18" ht="12.65" customHeight="1" thickBot="1">
      <c r="D29" s="63">
        <v>49919</v>
      </c>
      <c r="E29" s="63">
        <v>-461</v>
      </c>
      <c r="F29" s="63">
        <v>49458</v>
      </c>
      <c r="H29" s="63">
        <f>H20-H27</f>
        <v>48476</v>
      </c>
      <c r="I29" s="63">
        <f>I20-I27</f>
        <v>-518</v>
      </c>
      <c r="J29" s="63">
        <f>J20-J27</f>
        <v>47958</v>
      </c>
      <c r="K29" s="61">
        <f>SUM(H29:I29)</f>
        <v>47958</v>
      </c>
      <c r="M29" s="63">
        <v>48476</v>
      </c>
      <c r="N29" s="63">
        <v>-518</v>
      </c>
      <c r="O29" s="63">
        <v>47958</v>
      </c>
      <c r="P29" s="63" t="b">
        <f t="shared" si="4"/>
        <v>1</v>
      </c>
      <c r="Q29" s="63" t="b">
        <f t="shared" si="2"/>
        <v>1</v>
      </c>
      <c r="R29" s="63" t="b">
        <f t="shared" si="3"/>
        <v>1</v>
      </c>
    </row>
    <row r="30" spans="4:18" ht="12.65" customHeight="1" thickBot="1">
      <c r="D30" s="60">
        <v>9754</v>
      </c>
      <c r="E30" s="60">
        <v>1253</v>
      </c>
      <c r="F30" s="60">
        <v>11007</v>
      </c>
      <c r="H30" s="60">
        <v>9754</v>
      </c>
      <c r="I30" s="60">
        <v>1253</v>
      </c>
      <c r="J30" s="60">
        <f>SUM(H30:I30)</f>
        <v>11007</v>
      </c>
      <c r="M30" s="60">
        <v>9754</v>
      </c>
      <c r="N30" s="60">
        <v>1253</v>
      </c>
      <c r="O30" s="60">
        <v>11007</v>
      </c>
      <c r="P30" s="60" t="b">
        <f t="shared" si="4"/>
        <v>1</v>
      </c>
      <c r="Q30" s="60" t="b">
        <f t="shared" si="2"/>
        <v>1</v>
      </c>
      <c r="R30" s="60" t="b">
        <f t="shared" si="3"/>
        <v>1</v>
      </c>
    </row>
    <row r="31" spans="4:18" ht="12.65" customHeight="1" thickBot="1">
      <c r="D31" s="66">
        <v>40165</v>
      </c>
      <c r="E31" s="66">
        <v>-1714</v>
      </c>
      <c r="F31" s="66">
        <v>38451</v>
      </c>
      <c r="H31" s="66">
        <f>H29-H30</f>
        <v>38722</v>
      </c>
      <c r="I31" s="66">
        <f>I29-I30</f>
        <v>-1771</v>
      </c>
      <c r="J31" s="66">
        <f>J29-J30</f>
        <v>36951</v>
      </c>
      <c r="K31" s="61">
        <f>SUM(H31:I31)</f>
        <v>36951</v>
      </c>
      <c r="M31" s="66">
        <v>38722</v>
      </c>
      <c r="N31" s="66">
        <v>-1771</v>
      </c>
      <c r="O31" s="66">
        <v>36951</v>
      </c>
      <c r="P31" s="66" t="b">
        <f t="shared" si="4"/>
        <v>1</v>
      </c>
      <c r="Q31" s="66" t="b">
        <f t="shared" si="2"/>
        <v>1</v>
      </c>
      <c r="R31" s="66" t="b">
        <f t="shared" si="3"/>
        <v>1</v>
      </c>
    </row>
    <row r="32" spans="4:18" ht="22" thickTop="1"/>
  </sheetData>
  <pageMargins left="0.7" right="0.7" top="0.75" bottom="0.75" header="0.3" footer="0.3"/>
  <pageSetup paperSize="9" orientation="portrait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39997558519241921"/>
  </sheetPr>
  <dimension ref="A1:L83"/>
  <sheetViews>
    <sheetView tabSelected="1" topLeftCell="A40" zoomScale="90" zoomScaleNormal="90" zoomScaleSheetLayoutView="70" zoomScalePageLayoutView="85" workbookViewId="0">
      <selection activeCell="A47" sqref="A47"/>
    </sheetView>
  </sheetViews>
  <sheetFormatPr defaultColWidth="9.09765625" defaultRowHeight="24" customHeight="1"/>
  <cols>
    <col min="1" max="1" width="57.796875" style="26" customWidth="1"/>
    <col min="2" max="2" width="11" style="26" customWidth="1"/>
    <col min="3" max="3" width="2.69921875" style="26" customWidth="1"/>
    <col min="4" max="4" width="16.69921875" style="26" customWidth="1"/>
    <col min="5" max="5" width="1" style="26" customWidth="1"/>
    <col min="6" max="6" width="16.69921875" style="26" customWidth="1"/>
    <col min="7" max="7" width="1" style="26" customWidth="1"/>
    <col min="8" max="8" width="16.69921875" style="26" customWidth="1"/>
    <col min="9" max="9" width="10.3984375" style="26" customWidth="1"/>
    <col min="10" max="10" width="10.59765625" style="26" bestFit="1" customWidth="1"/>
    <col min="11" max="11" width="2" style="26" customWidth="1"/>
    <col min="12" max="16384" width="9.09765625" style="26"/>
  </cols>
  <sheetData>
    <row r="1" spans="1:12" ht="26" customHeight="1">
      <c r="A1" s="123" t="s">
        <v>36</v>
      </c>
      <c r="B1" s="123"/>
      <c r="C1" s="123"/>
      <c r="D1" s="123"/>
      <c r="E1" s="123"/>
      <c r="F1" s="123"/>
      <c r="G1" s="123"/>
      <c r="H1" s="123"/>
    </row>
    <row r="2" spans="1:12" ht="26" customHeight="1">
      <c r="A2" s="123" t="s">
        <v>19</v>
      </c>
      <c r="B2" s="123"/>
      <c r="C2" s="123"/>
      <c r="D2" s="123"/>
      <c r="E2" s="123"/>
      <c r="F2" s="123"/>
      <c r="G2" s="123"/>
      <c r="H2" s="123"/>
    </row>
    <row r="3" spans="1:12" ht="26" customHeight="1">
      <c r="A3" s="123" t="s">
        <v>159</v>
      </c>
      <c r="B3" s="123"/>
      <c r="C3" s="123"/>
      <c r="D3" s="123"/>
      <c r="E3" s="123"/>
      <c r="F3" s="123"/>
      <c r="G3" s="123"/>
      <c r="H3" s="123"/>
    </row>
    <row r="4" spans="1:12" ht="26" customHeight="1">
      <c r="A4" s="123" t="s">
        <v>147</v>
      </c>
      <c r="B4" s="123"/>
      <c r="C4" s="123"/>
      <c r="D4" s="123"/>
      <c r="E4" s="123"/>
      <c r="F4" s="123"/>
      <c r="G4" s="123"/>
      <c r="H4" s="123"/>
    </row>
    <row r="5" spans="1:12" ht="26" customHeight="1">
      <c r="A5" s="124" t="s">
        <v>24</v>
      </c>
      <c r="B5" s="124"/>
      <c r="C5" s="124"/>
      <c r="D5" s="124"/>
      <c r="E5" s="124"/>
      <c r="F5" s="124"/>
      <c r="G5" s="124"/>
      <c r="H5" s="124"/>
    </row>
    <row r="6" spans="1:12" ht="9" customHeight="1"/>
    <row r="7" spans="1:12" s="4" customFormat="1" ht="24" customHeight="1">
      <c r="B7" s="9"/>
      <c r="D7" s="9" t="s">
        <v>145</v>
      </c>
      <c r="E7" s="7"/>
      <c r="F7" s="116" t="s">
        <v>135</v>
      </c>
      <c r="G7" s="116"/>
      <c r="H7" s="116"/>
    </row>
    <row r="8" spans="1:12" s="4" customFormat="1" ht="24" customHeight="1">
      <c r="B8" s="9"/>
      <c r="D8" s="9" t="s">
        <v>146</v>
      </c>
      <c r="E8" s="9"/>
      <c r="F8" s="9"/>
      <c r="G8" s="9"/>
      <c r="H8" s="9"/>
    </row>
    <row r="9" spans="1:12" s="4" customFormat="1" ht="24" customHeight="1">
      <c r="D9" s="9" t="s">
        <v>134</v>
      </c>
      <c r="E9" s="7"/>
      <c r="F9" s="7"/>
      <c r="G9" s="7"/>
      <c r="H9" s="7"/>
    </row>
    <row r="10" spans="1:12" ht="24" customHeight="1">
      <c r="B10" s="38" t="s">
        <v>37</v>
      </c>
      <c r="C10" s="38"/>
      <c r="D10" s="38">
        <v>2567</v>
      </c>
      <c r="F10" s="38">
        <v>2567</v>
      </c>
      <c r="H10" s="38">
        <v>2566</v>
      </c>
    </row>
    <row r="11" spans="1:12" ht="24" customHeight="1">
      <c r="A11" s="29" t="s">
        <v>20</v>
      </c>
      <c r="B11" s="29"/>
      <c r="C11" s="29"/>
    </row>
    <row r="12" spans="1:12" ht="24" customHeight="1">
      <c r="A12" s="34" t="s">
        <v>63</v>
      </c>
      <c r="B12" s="34"/>
      <c r="C12" s="34"/>
      <c r="D12" s="1">
        <v>96369839</v>
      </c>
      <c r="E12" s="28"/>
      <c r="F12" s="1">
        <v>96369839</v>
      </c>
      <c r="G12" s="28"/>
      <c r="H12" s="1">
        <v>118096980</v>
      </c>
      <c r="J12" s="27"/>
      <c r="K12" s="27"/>
      <c r="L12" s="27"/>
    </row>
    <row r="13" spans="1:12" ht="24" customHeight="1">
      <c r="A13" s="34" t="s">
        <v>112</v>
      </c>
      <c r="B13" s="34"/>
      <c r="C13" s="34"/>
      <c r="D13" s="1"/>
      <c r="E13" s="28"/>
      <c r="F13" s="1"/>
      <c r="G13" s="28"/>
      <c r="H13" s="1"/>
      <c r="J13" s="27"/>
      <c r="K13" s="27"/>
      <c r="L13" s="27"/>
    </row>
    <row r="14" spans="1:12" ht="24" customHeight="1">
      <c r="A14" s="32" t="s">
        <v>120</v>
      </c>
      <c r="B14" s="34"/>
      <c r="C14" s="34"/>
      <c r="D14" s="1">
        <v>24269173</v>
      </c>
      <c r="E14" s="28"/>
      <c r="F14" s="1">
        <v>24269173</v>
      </c>
      <c r="G14" s="28"/>
      <c r="H14" s="1">
        <v>29387586</v>
      </c>
      <c r="J14" s="27"/>
      <c r="K14" s="27"/>
      <c r="L14" s="27"/>
    </row>
    <row r="15" spans="1:12" ht="24" customHeight="1">
      <c r="A15" s="32" t="s">
        <v>143</v>
      </c>
      <c r="B15" s="39"/>
      <c r="C15" s="32"/>
      <c r="D15" s="1">
        <v>22624024</v>
      </c>
      <c r="E15" s="28"/>
      <c r="F15" s="1">
        <v>22624024</v>
      </c>
      <c r="G15" s="28"/>
      <c r="H15" s="15">
        <v>-1059929</v>
      </c>
      <c r="J15" s="27"/>
      <c r="K15" s="27"/>
      <c r="L15" s="27"/>
    </row>
    <row r="16" spans="1:12" ht="24" customHeight="1">
      <c r="A16" s="32" t="s">
        <v>140</v>
      </c>
      <c r="B16" s="39"/>
      <c r="C16" s="32"/>
      <c r="D16" s="93">
        <v>0</v>
      </c>
      <c r="E16" s="28"/>
      <c r="F16" s="93">
        <v>0</v>
      </c>
      <c r="G16" s="28"/>
      <c r="H16" s="56">
        <v>4257210</v>
      </c>
      <c r="J16" s="27"/>
      <c r="K16" s="27"/>
      <c r="L16" s="27"/>
    </row>
    <row r="17" spans="1:12" ht="24" customHeight="1">
      <c r="A17" s="32" t="s">
        <v>132</v>
      </c>
      <c r="B17" s="39"/>
      <c r="C17" s="32"/>
      <c r="D17" s="1">
        <v>1912709</v>
      </c>
      <c r="E17" s="28"/>
      <c r="F17" s="1">
        <v>1912709</v>
      </c>
      <c r="G17" s="28"/>
      <c r="H17" s="1">
        <v>150000</v>
      </c>
      <c r="J17" s="27"/>
      <c r="K17" s="27"/>
      <c r="L17" s="27"/>
    </row>
    <row r="18" spans="1:12" ht="24" customHeight="1">
      <c r="A18" s="6" t="s">
        <v>89</v>
      </c>
      <c r="B18" s="39"/>
      <c r="C18" s="32"/>
      <c r="D18" s="15">
        <v>-322429</v>
      </c>
      <c r="E18" s="28"/>
      <c r="F18" s="56">
        <v>-322429</v>
      </c>
      <c r="G18" s="28"/>
      <c r="H18" s="56">
        <v>-782706</v>
      </c>
      <c r="J18" s="27"/>
      <c r="K18" s="27"/>
      <c r="L18" s="27"/>
    </row>
    <row r="19" spans="1:12" ht="24" customHeight="1">
      <c r="A19" s="6" t="s">
        <v>127</v>
      </c>
      <c r="B19" s="39"/>
      <c r="C19" s="32"/>
      <c r="D19" s="1">
        <v>1461</v>
      </c>
      <c r="E19" s="28"/>
      <c r="F19" s="56">
        <v>1461</v>
      </c>
      <c r="G19" s="28"/>
      <c r="H19" s="56">
        <v>4</v>
      </c>
      <c r="J19" s="27"/>
      <c r="K19" s="27"/>
      <c r="L19" s="27"/>
    </row>
    <row r="20" spans="1:12" ht="24" customHeight="1">
      <c r="A20" s="32" t="s">
        <v>40</v>
      </c>
      <c r="B20" s="39"/>
      <c r="C20" s="32"/>
      <c r="D20" s="1">
        <v>41018051</v>
      </c>
      <c r="E20" s="28"/>
      <c r="F20" s="1">
        <v>41018051</v>
      </c>
      <c r="G20" s="28"/>
      <c r="H20" s="1">
        <v>34736729</v>
      </c>
      <c r="J20" s="27"/>
      <c r="K20" s="27"/>
      <c r="L20" s="27"/>
    </row>
    <row r="21" spans="1:12" ht="24" customHeight="1">
      <c r="A21" s="32" t="s">
        <v>94</v>
      </c>
      <c r="B21" s="39"/>
      <c r="C21" s="32"/>
      <c r="D21" s="15">
        <v>-215783512</v>
      </c>
      <c r="E21" s="28"/>
      <c r="F21" s="15">
        <v>-215783512</v>
      </c>
      <c r="G21" s="28"/>
      <c r="H21" s="15">
        <v>-211793365</v>
      </c>
      <c r="J21" s="27"/>
      <c r="K21" s="27"/>
      <c r="L21" s="27"/>
    </row>
    <row r="22" spans="1:12" ht="24" customHeight="1">
      <c r="A22" s="32" t="s">
        <v>88</v>
      </c>
      <c r="B22" s="39"/>
      <c r="C22" s="32"/>
      <c r="D22" s="1">
        <v>7458268</v>
      </c>
      <c r="E22" s="28"/>
      <c r="F22" s="1">
        <v>7458268</v>
      </c>
      <c r="G22" s="28"/>
      <c r="H22" s="1">
        <v>3751087</v>
      </c>
      <c r="J22" s="27"/>
      <c r="K22" s="27"/>
      <c r="L22" s="27"/>
    </row>
    <row r="23" spans="1:12" ht="24" customHeight="1">
      <c r="A23" s="32" t="s">
        <v>46</v>
      </c>
      <c r="B23" s="39"/>
      <c r="C23" s="32"/>
      <c r="D23" s="14">
        <v>8131964</v>
      </c>
      <c r="E23" s="28"/>
      <c r="F23" s="14">
        <v>8131964</v>
      </c>
      <c r="G23" s="28"/>
      <c r="H23" s="14">
        <v>7741101</v>
      </c>
      <c r="J23" s="27"/>
      <c r="K23" s="27"/>
      <c r="L23" s="27"/>
    </row>
    <row r="24" spans="1:12" ht="24" customHeight="1">
      <c r="A24" s="34"/>
      <c r="B24" s="39"/>
      <c r="C24" s="34"/>
      <c r="D24" s="57">
        <f>SUM(D12:D23)</f>
        <v>-14320452</v>
      </c>
      <c r="E24" s="28"/>
      <c r="F24" s="57">
        <f>SUM(F12:F23)</f>
        <v>-14320452</v>
      </c>
      <c r="G24" s="28"/>
      <c r="H24" s="57">
        <f>SUM(H12:H23)</f>
        <v>-15515303</v>
      </c>
      <c r="J24" s="27"/>
      <c r="K24" s="27"/>
    </row>
    <row r="25" spans="1:12" ht="24" customHeight="1">
      <c r="A25" s="34" t="s">
        <v>113</v>
      </c>
      <c r="B25" s="39"/>
      <c r="C25" s="34"/>
      <c r="D25" s="57"/>
      <c r="E25" s="28"/>
      <c r="F25" s="57"/>
      <c r="G25" s="28"/>
      <c r="H25" s="57"/>
      <c r="J25" s="27"/>
      <c r="K25" s="27"/>
    </row>
    <row r="26" spans="1:12" ht="24" customHeight="1">
      <c r="A26" s="34" t="s">
        <v>21</v>
      </c>
      <c r="B26" s="39"/>
      <c r="C26" s="34"/>
      <c r="D26" s="1"/>
      <c r="E26" s="15"/>
      <c r="F26" s="1"/>
      <c r="G26" s="15"/>
      <c r="H26" s="1"/>
      <c r="J26" s="27"/>
      <c r="K26" s="27"/>
    </row>
    <row r="27" spans="1:12" ht="24" customHeight="1">
      <c r="A27" s="32" t="s">
        <v>44</v>
      </c>
      <c r="B27" s="39"/>
      <c r="C27" s="32"/>
      <c r="D27" s="1">
        <v>224570895</v>
      </c>
      <c r="E27" s="28"/>
      <c r="F27" s="1">
        <v>224570895</v>
      </c>
      <c r="G27" s="28"/>
      <c r="H27" s="1">
        <v>142506138</v>
      </c>
      <c r="J27" s="27"/>
      <c r="K27" s="27"/>
      <c r="L27" s="27"/>
    </row>
    <row r="28" spans="1:12" ht="24" customHeight="1">
      <c r="A28" s="32" t="s">
        <v>45</v>
      </c>
      <c r="B28" s="39"/>
      <c r="C28" s="32"/>
      <c r="D28" s="1">
        <v>1603017</v>
      </c>
      <c r="E28" s="28"/>
      <c r="F28" s="50">
        <v>1603017</v>
      </c>
      <c r="G28" s="28"/>
      <c r="H28" s="50">
        <v>-3099996</v>
      </c>
      <c r="J28" s="27"/>
      <c r="K28" s="27"/>
      <c r="L28" s="27"/>
    </row>
    <row r="29" spans="1:12" ht="24" customHeight="1">
      <c r="A29" s="32" t="s">
        <v>87</v>
      </c>
      <c r="B29" s="39"/>
      <c r="C29" s="32"/>
      <c r="D29" s="1">
        <v>10458084</v>
      </c>
      <c r="E29" s="28"/>
      <c r="F29" s="41">
        <v>10458084</v>
      </c>
      <c r="G29" s="28"/>
      <c r="H29" s="41">
        <v>-14383534</v>
      </c>
      <c r="J29" s="27"/>
      <c r="K29" s="27"/>
      <c r="L29" s="27"/>
    </row>
    <row r="30" spans="1:12" ht="24" customHeight="1">
      <c r="A30" s="32" t="s">
        <v>43</v>
      </c>
      <c r="B30" s="39"/>
      <c r="C30" s="32"/>
      <c r="D30" s="1">
        <v>20467178</v>
      </c>
      <c r="E30" s="28"/>
      <c r="F30" s="41">
        <v>20467178</v>
      </c>
      <c r="G30" s="28"/>
      <c r="H30" s="41">
        <v>16730800</v>
      </c>
      <c r="J30" s="27"/>
      <c r="K30" s="27"/>
      <c r="L30" s="27"/>
    </row>
    <row r="31" spans="1:12" ht="24" customHeight="1">
      <c r="A31" s="32" t="s">
        <v>96</v>
      </c>
      <c r="B31" s="39"/>
      <c r="C31" s="32"/>
      <c r="D31" s="15">
        <v>-3872575</v>
      </c>
      <c r="E31" s="30"/>
      <c r="F31" s="41">
        <v>-3872575</v>
      </c>
      <c r="G31" s="30"/>
      <c r="H31" s="41">
        <v>-12036929</v>
      </c>
      <c r="J31" s="27"/>
      <c r="K31" s="27"/>
      <c r="L31" s="27"/>
    </row>
    <row r="32" spans="1:12" ht="24" customHeight="1">
      <c r="A32" s="32" t="s">
        <v>1</v>
      </c>
      <c r="B32" s="39"/>
      <c r="C32" s="32"/>
      <c r="D32" s="15">
        <v>-973205</v>
      </c>
      <c r="E32" s="28"/>
      <c r="F32" s="96">
        <v>-973205</v>
      </c>
      <c r="G32" s="28"/>
      <c r="H32" s="50">
        <v>-407314</v>
      </c>
      <c r="J32" s="27"/>
      <c r="K32" s="27"/>
      <c r="L32" s="27"/>
    </row>
    <row r="33" spans="1:12" ht="24" customHeight="1">
      <c r="A33" s="32" t="s">
        <v>85</v>
      </c>
      <c r="B33" s="39"/>
      <c r="C33" s="32"/>
      <c r="D33" s="1">
        <v>4000000</v>
      </c>
      <c r="E33" s="28"/>
      <c r="F33" s="50">
        <v>4000000</v>
      </c>
      <c r="G33" s="28"/>
      <c r="H33" s="50">
        <v>-4000000</v>
      </c>
      <c r="J33" s="27"/>
      <c r="K33" s="27"/>
      <c r="L33" s="27"/>
    </row>
    <row r="34" spans="1:12" ht="24" customHeight="1">
      <c r="A34" s="32" t="s">
        <v>58</v>
      </c>
      <c r="B34" s="39"/>
      <c r="C34" s="32"/>
      <c r="D34" s="54">
        <v>207379</v>
      </c>
      <c r="E34" s="28"/>
      <c r="F34" s="54">
        <v>207379</v>
      </c>
      <c r="G34" s="28"/>
      <c r="H34" s="50">
        <v>385295</v>
      </c>
      <c r="J34" s="27"/>
      <c r="K34" s="27"/>
      <c r="L34" s="27"/>
    </row>
    <row r="35" spans="1:12" ht="24" customHeight="1">
      <c r="A35" s="34" t="s">
        <v>144</v>
      </c>
      <c r="B35" s="39"/>
      <c r="C35" s="34"/>
      <c r="D35" s="1"/>
      <c r="E35" s="28"/>
      <c r="F35" s="16"/>
      <c r="G35" s="28"/>
      <c r="H35" s="16"/>
      <c r="J35" s="27"/>
      <c r="K35" s="27"/>
    </row>
    <row r="36" spans="1:12" ht="24" customHeight="1">
      <c r="A36" s="32" t="s">
        <v>77</v>
      </c>
      <c r="B36" s="39"/>
      <c r="C36" s="34"/>
      <c r="D36" s="1">
        <v>229499</v>
      </c>
      <c r="E36" s="28"/>
      <c r="F36" s="18">
        <v>229499</v>
      </c>
      <c r="G36" s="28"/>
      <c r="H36" s="18">
        <v>-51929595</v>
      </c>
      <c r="J36" s="27"/>
      <c r="K36" s="27"/>
      <c r="L36" s="27"/>
    </row>
    <row r="37" spans="1:12" ht="24" customHeight="1">
      <c r="A37" s="32" t="s">
        <v>5</v>
      </c>
      <c r="B37" s="39"/>
      <c r="C37" s="34"/>
      <c r="D37" s="15">
        <v>-927756</v>
      </c>
      <c r="E37" s="28"/>
      <c r="F37" s="18">
        <v>-927756</v>
      </c>
      <c r="G37" s="28"/>
      <c r="H37" s="18">
        <v>902101</v>
      </c>
      <c r="J37" s="27"/>
      <c r="K37" s="27"/>
      <c r="L37" s="27"/>
    </row>
    <row r="38" spans="1:12" ht="24" customHeight="1">
      <c r="A38" s="32" t="s">
        <v>71</v>
      </c>
      <c r="B38" s="39"/>
      <c r="C38" s="32"/>
      <c r="D38" s="14">
        <v>355018</v>
      </c>
      <c r="E38" s="28"/>
      <c r="F38" s="72">
        <v>355018</v>
      </c>
      <c r="G38" s="28"/>
      <c r="H38" s="72">
        <v>-899404</v>
      </c>
      <c r="J38" s="27"/>
      <c r="K38" s="27"/>
      <c r="L38" s="27"/>
    </row>
    <row r="39" spans="1:12" ht="24" customHeight="1">
      <c r="A39" s="34" t="s">
        <v>114</v>
      </c>
      <c r="B39" s="39"/>
      <c r="C39" s="32"/>
      <c r="D39" s="41">
        <f>SUM(D24:D38)</f>
        <v>241797082</v>
      </c>
      <c r="E39" s="28"/>
      <c r="F39" s="41">
        <f>SUM(F24:F38)</f>
        <v>241797082</v>
      </c>
      <c r="G39" s="28"/>
      <c r="H39" s="41">
        <f>SUM(H24:H38)</f>
        <v>58252259</v>
      </c>
      <c r="J39" s="27"/>
      <c r="K39" s="27"/>
    </row>
    <row r="40" spans="1:12" ht="26" customHeight="1">
      <c r="A40" s="123" t="s">
        <v>36</v>
      </c>
      <c r="B40" s="123"/>
      <c r="C40" s="123"/>
      <c r="D40" s="123"/>
      <c r="E40" s="123"/>
      <c r="F40" s="123"/>
      <c r="G40" s="123"/>
      <c r="H40" s="123"/>
      <c r="J40" s="27"/>
      <c r="K40" s="27"/>
    </row>
    <row r="41" spans="1:12" ht="26" customHeight="1">
      <c r="A41" s="123" t="s">
        <v>25</v>
      </c>
      <c r="B41" s="123"/>
      <c r="C41" s="123"/>
      <c r="D41" s="123"/>
      <c r="E41" s="123"/>
      <c r="F41" s="123"/>
      <c r="G41" s="123"/>
      <c r="H41" s="123"/>
      <c r="J41" s="27"/>
      <c r="K41" s="27"/>
    </row>
    <row r="42" spans="1:12" ht="26" customHeight="1">
      <c r="A42" s="123" t="str">
        <f>A3</f>
        <v>สำหรับงวดเก้าเดือนสิ้นสุดวันที่ 30 กันยายน 2567</v>
      </c>
      <c r="B42" s="123"/>
      <c r="C42" s="123"/>
      <c r="D42" s="123"/>
      <c r="E42" s="123"/>
      <c r="F42" s="123"/>
      <c r="G42" s="123"/>
      <c r="H42" s="123"/>
      <c r="J42" s="27"/>
      <c r="K42" s="27"/>
    </row>
    <row r="43" spans="1:12" ht="26" customHeight="1">
      <c r="A43" s="123" t="s">
        <v>147</v>
      </c>
      <c r="B43" s="123"/>
      <c r="C43" s="123"/>
      <c r="D43" s="123"/>
      <c r="E43" s="123"/>
      <c r="F43" s="123"/>
      <c r="G43" s="123"/>
      <c r="H43" s="123"/>
      <c r="J43" s="27"/>
      <c r="K43" s="27"/>
    </row>
    <row r="44" spans="1:12" ht="26" customHeight="1">
      <c r="A44" s="124" t="s">
        <v>24</v>
      </c>
      <c r="B44" s="124"/>
      <c r="C44" s="124"/>
      <c r="D44" s="124"/>
      <c r="E44" s="124"/>
      <c r="F44" s="124"/>
      <c r="G44" s="124"/>
      <c r="H44" s="124"/>
      <c r="J44" s="27"/>
      <c r="K44" s="27"/>
    </row>
    <row r="45" spans="1:12" ht="9" customHeight="1">
      <c r="J45" s="27"/>
      <c r="K45" s="27"/>
    </row>
    <row r="46" spans="1:12" s="4" customFormat="1" ht="24" customHeight="1">
      <c r="B46" s="9"/>
      <c r="D46" s="9" t="s">
        <v>145</v>
      </c>
      <c r="E46" s="7"/>
      <c r="F46" s="116" t="s">
        <v>135</v>
      </c>
      <c r="G46" s="116"/>
      <c r="H46" s="116"/>
      <c r="J46" s="27"/>
      <c r="K46" s="27"/>
    </row>
    <row r="47" spans="1:12" s="4" customFormat="1" ht="24" customHeight="1">
      <c r="B47" s="9"/>
      <c r="D47" s="9" t="s">
        <v>146</v>
      </c>
      <c r="E47" s="9"/>
      <c r="F47" s="9"/>
      <c r="G47" s="9"/>
      <c r="H47" s="9"/>
      <c r="J47" s="27"/>
      <c r="K47" s="27"/>
    </row>
    <row r="48" spans="1:12" s="4" customFormat="1" ht="24" customHeight="1">
      <c r="D48" s="9" t="s">
        <v>134</v>
      </c>
      <c r="E48" s="7"/>
      <c r="F48" s="116"/>
      <c r="G48" s="116"/>
      <c r="H48" s="116"/>
      <c r="J48" s="27"/>
      <c r="K48" s="27"/>
    </row>
    <row r="49" spans="1:12" ht="24" customHeight="1">
      <c r="B49" s="38" t="s">
        <v>37</v>
      </c>
      <c r="C49" s="38"/>
      <c r="D49" s="38">
        <v>2567</v>
      </c>
      <c r="F49" s="38">
        <v>2567</v>
      </c>
      <c r="H49" s="38">
        <v>2566</v>
      </c>
      <c r="J49" s="27"/>
      <c r="K49" s="27"/>
    </row>
    <row r="50" spans="1:12" ht="24" customHeight="1">
      <c r="A50" s="29" t="s">
        <v>131</v>
      </c>
      <c r="B50" s="29"/>
      <c r="C50" s="29"/>
      <c r="J50" s="27"/>
      <c r="K50" s="27"/>
    </row>
    <row r="51" spans="1:12" ht="24" customHeight="1">
      <c r="A51" s="32" t="s">
        <v>95</v>
      </c>
      <c r="B51" s="32"/>
      <c r="C51" s="32"/>
      <c r="D51" s="15">
        <v>-42321886</v>
      </c>
      <c r="E51" s="28"/>
      <c r="F51" s="15">
        <v>-42321886</v>
      </c>
      <c r="G51" s="28"/>
      <c r="H51" s="15">
        <v>-34349102</v>
      </c>
      <c r="J51" s="27"/>
      <c r="K51" s="27"/>
      <c r="L51" s="27"/>
    </row>
    <row r="52" spans="1:12" ht="24" customHeight="1">
      <c r="A52" s="32" t="s">
        <v>94</v>
      </c>
      <c r="B52" s="32"/>
      <c r="C52" s="32"/>
      <c r="D52" s="10">
        <v>215647201</v>
      </c>
      <c r="E52" s="28"/>
      <c r="F52" s="10">
        <v>215647201</v>
      </c>
      <c r="G52" s="28"/>
      <c r="H52" s="10">
        <v>211698762</v>
      </c>
      <c r="J52" s="27"/>
      <c r="K52" s="27"/>
      <c r="L52" s="27"/>
    </row>
    <row r="53" spans="1:12" ht="24" customHeight="1">
      <c r="A53" s="32" t="s">
        <v>133</v>
      </c>
      <c r="B53" s="32"/>
      <c r="C53" s="32"/>
      <c r="D53" s="93">
        <v>0</v>
      </c>
      <c r="E53" s="28"/>
      <c r="F53" s="93">
        <v>0</v>
      </c>
      <c r="G53" s="28"/>
      <c r="H53" s="86">
        <v>250000</v>
      </c>
      <c r="J53" s="27"/>
      <c r="K53" s="27"/>
      <c r="L53" s="27"/>
    </row>
    <row r="54" spans="1:12" ht="24" customHeight="1">
      <c r="A54" s="32" t="s">
        <v>128</v>
      </c>
      <c r="B54" s="32"/>
      <c r="C54" s="32"/>
      <c r="D54" s="93">
        <v>0</v>
      </c>
      <c r="E54" s="28"/>
      <c r="F54" s="93">
        <v>0</v>
      </c>
      <c r="G54" s="28"/>
      <c r="H54" s="86">
        <v>-595200</v>
      </c>
      <c r="J54" s="27"/>
      <c r="K54" s="27"/>
      <c r="L54" s="27"/>
    </row>
    <row r="55" spans="1:12" ht="24" customHeight="1">
      <c r="A55" s="32" t="s">
        <v>129</v>
      </c>
      <c r="B55" s="32"/>
      <c r="C55" s="32"/>
      <c r="D55" s="76">
        <v>-37171743</v>
      </c>
      <c r="E55" s="28"/>
      <c r="F55" s="76">
        <v>-37171743</v>
      </c>
      <c r="G55" s="28"/>
      <c r="H55" s="76">
        <v>-34425331</v>
      </c>
      <c r="J55" s="27"/>
      <c r="K55" s="27"/>
      <c r="L55" s="27"/>
    </row>
    <row r="56" spans="1:12" ht="24" customHeight="1">
      <c r="A56" s="70" t="s">
        <v>115</v>
      </c>
      <c r="B56" s="32"/>
      <c r="C56" s="32"/>
      <c r="D56" s="84">
        <f>SUM(D50:D55)+D39</f>
        <v>377950654</v>
      </c>
      <c r="E56" s="85"/>
      <c r="F56" s="84">
        <f>SUM(F50:F55)+F39</f>
        <v>377950654</v>
      </c>
      <c r="G56" s="28"/>
      <c r="H56" s="75">
        <f>SUM(H50:H55)+H39</f>
        <v>200831388</v>
      </c>
      <c r="J56" s="27"/>
      <c r="K56" s="27"/>
    </row>
    <row r="57" spans="1:12" ht="24" customHeight="1">
      <c r="B57" s="38"/>
      <c r="C57" s="38"/>
      <c r="D57" s="38"/>
      <c r="F57" s="87"/>
      <c r="H57" s="38"/>
      <c r="J57" s="27"/>
      <c r="K57" s="27"/>
    </row>
    <row r="58" spans="1:12" ht="24" customHeight="1">
      <c r="A58" s="29" t="s">
        <v>22</v>
      </c>
      <c r="B58" s="29"/>
      <c r="C58" s="29"/>
      <c r="D58" s="37"/>
      <c r="F58" s="37"/>
      <c r="H58" s="37"/>
      <c r="J58" s="27"/>
      <c r="K58" s="27"/>
    </row>
    <row r="59" spans="1:12" ht="24" customHeight="1">
      <c r="A59" s="34" t="s">
        <v>139</v>
      </c>
      <c r="B59" s="29"/>
      <c r="C59" s="29"/>
      <c r="D59" s="15">
        <v>-12250000</v>
      </c>
      <c r="F59" s="15">
        <v>-12250000</v>
      </c>
      <c r="H59" s="93">
        <v>0</v>
      </c>
      <c r="J59" s="27"/>
      <c r="K59" s="27"/>
      <c r="L59" s="27"/>
    </row>
    <row r="60" spans="1:12" ht="24" customHeight="1">
      <c r="A60" s="34" t="s">
        <v>100</v>
      </c>
      <c r="B60" s="39"/>
      <c r="C60" s="39"/>
      <c r="D60" s="56">
        <v>-583129</v>
      </c>
      <c r="E60" s="36"/>
      <c r="F60" s="56">
        <v>-583129</v>
      </c>
      <c r="G60" s="36"/>
      <c r="H60" s="83">
        <v>-280918</v>
      </c>
      <c r="J60" s="27"/>
      <c r="K60" s="27"/>
      <c r="L60" s="27"/>
    </row>
    <row r="61" spans="1:12" ht="24" customHeight="1">
      <c r="A61" s="34" t="s">
        <v>75</v>
      </c>
      <c r="B61" s="29"/>
      <c r="C61" s="29"/>
      <c r="D61" s="15">
        <v>-275311</v>
      </c>
      <c r="F61" s="96">
        <v>-275311</v>
      </c>
      <c r="H61" s="83">
        <v>-366582</v>
      </c>
      <c r="J61" s="27"/>
      <c r="K61" s="27"/>
      <c r="L61" s="27"/>
    </row>
    <row r="62" spans="1:12" ht="24" customHeight="1">
      <c r="A62" s="34" t="s">
        <v>124</v>
      </c>
      <c r="B62" s="39"/>
      <c r="C62" s="39"/>
      <c r="D62" s="72">
        <v>322430</v>
      </c>
      <c r="E62" s="36"/>
      <c r="F62" s="72">
        <v>322430</v>
      </c>
      <c r="G62" s="36"/>
      <c r="H62" s="88">
        <v>782710</v>
      </c>
      <c r="J62" s="27"/>
      <c r="K62" s="27"/>
      <c r="L62" s="27"/>
    </row>
    <row r="63" spans="1:12" ht="24" customHeight="1">
      <c r="A63" s="71" t="s">
        <v>163</v>
      </c>
      <c r="B63" s="32"/>
      <c r="C63" s="32"/>
      <c r="D63" s="77">
        <f>SUM(D59:D62)</f>
        <v>-12786010</v>
      </c>
      <c r="E63" s="30"/>
      <c r="F63" s="77">
        <f>SUM(F59:F62)</f>
        <v>-12786010</v>
      </c>
      <c r="G63" s="30"/>
      <c r="H63" s="77">
        <f>SUM(H59:H62)</f>
        <v>135210</v>
      </c>
      <c r="J63" s="27"/>
      <c r="K63" s="27"/>
    </row>
    <row r="64" spans="1:12" ht="24" customHeight="1">
      <c r="D64" s="1"/>
      <c r="E64" s="28"/>
      <c r="F64" s="1"/>
      <c r="G64" s="28"/>
      <c r="H64" s="1"/>
      <c r="J64" s="27"/>
      <c r="K64" s="27"/>
    </row>
    <row r="65" spans="1:12" ht="24" customHeight="1">
      <c r="A65" s="29" t="s">
        <v>23</v>
      </c>
      <c r="B65" s="29"/>
      <c r="C65" s="29"/>
      <c r="D65" s="1"/>
      <c r="E65" s="28"/>
      <c r="F65" s="18"/>
      <c r="G65" s="28"/>
      <c r="J65" s="27"/>
      <c r="K65" s="27"/>
    </row>
    <row r="66" spans="1:12" ht="24" customHeight="1">
      <c r="A66" s="34" t="s">
        <v>72</v>
      </c>
      <c r="B66" s="39">
        <v>5</v>
      </c>
      <c r="C66" s="34"/>
      <c r="D66" s="10">
        <v>12270000000</v>
      </c>
      <c r="E66" s="33"/>
      <c r="F66" s="18">
        <v>12270000000</v>
      </c>
      <c r="G66" s="33"/>
      <c r="H66" s="18">
        <v>9365000000</v>
      </c>
      <c r="J66" s="27"/>
      <c r="K66" s="27"/>
      <c r="L66" s="27"/>
    </row>
    <row r="67" spans="1:12" ht="24" customHeight="1">
      <c r="A67" s="34" t="s">
        <v>116</v>
      </c>
      <c r="B67" s="39">
        <v>5</v>
      </c>
      <c r="C67" s="40"/>
      <c r="D67" s="89">
        <v>-12370000000</v>
      </c>
      <c r="E67" s="35"/>
      <c r="F67" s="89">
        <v>-12370000000</v>
      </c>
      <c r="G67" s="35"/>
      <c r="H67" s="15">
        <v>-9435000000</v>
      </c>
      <c r="J67" s="27"/>
      <c r="K67" s="27"/>
      <c r="L67" s="27"/>
    </row>
    <row r="68" spans="1:12" ht="24" customHeight="1">
      <c r="A68" s="34" t="s">
        <v>161</v>
      </c>
      <c r="B68" s="39">
        <v>5</v>
      </c>
      <c r="C68" s="40"/>
      <c r="D68" s="10">
        <v>100000000</v>
      </c>
      <c r="E68" s="35"/>
      <c r="F68" s="18">
        <v>100000000</v>
      </c>
      <c r="G68" s="35"/>
      <c r="H68" s="93">
        <v>0</v>
      </c>
      <c r="J68" s="27"/>
      <c r="K68" s="27"/>
      <c r="L68" s="27"/>
    </row>
    <row r="69" spans="1:12" ht="24" customHeight="1">
      <c r="A69" s="34" t="s">
        <v>117</v>
      </c>
      <c r="B69" s="39">
        <v>5</v>
      </c>
      <c r="C69" s="34"/>
      <c r="D69" s="89">
        <v>-65020000</v>
      </c>
      <c r="E69" s="33"/>
      <c r="F69" s="15">
        <v>-65020000</v>
      </c>
      <c r="G69" s="33"/>
      <c r="H69" s="15">
        <v>-139620000</v>
      </c>
      <c r="J69" s="27"/>
      <c r="K69" s="27"/>
      <c r="L69" s="27"/>
    </row>
    <row r="70" spans="1:12" ht="24" customHeight="1">
      <c r="A70" s="34" t="s">
        <v>84</v>
      </c>
      <c r="B70" s="39">
        <v>5</v>
      </c>
      <c r="C70" s="34"/>
      <c r="D70" s="89">
        <v>-1065840</v>
      </c>
      <c r="E70" s="33"/>
      <c r="F70" s="15">
        <v>-1065840</v>
      </c>
      <c r="G70" s="33"/>
      <c r="H70" s="15">
        <v>-459760</v>
      </c>
      <c r="J70" s="27"/>
      <c r="K70" s="27"/>
      <c r="L70" s="27"/>
    </row>
    <row r="71" spans="1:12" ht="24" customHeight="1">
      <c r="A71" s="34" t="s">
        <v>130</v>
      </c>
      <c r="B71" s="39">
        <v>14</v>
      </c>
      <c r="C71" s="34"/>
      <c r="D71" s="89">
        <v>-82907996</v>
      </c>
      <c r="E71" s="33"/>
      <c r="F71" s="15">
        <v>-82907996</v>
      </c>
      <c r="G71" s="33"/>
      <c r="H71" s="15">
        <v>-80588546</v>
      </c>
      <c r="J71" s="27"/>
      <c r="K71" s="27"/>
      <c r="L71" s="27"/>
    </row>
    <row r="72" spans="1:12" ht="24" customHeight="1">
      <c r="A72" s="71" t="s">
        <v>118</v>
      </c>
      <c r="B72" s="39"/>
      <c r="C72" s="32"/>
      <c r="D72" s="42">
        <f>SUM(D66:D71)</f>
        <v>-148993836</v>
      </c>
      <c r="E72" s="30"/>
      <c r="F72" s="42">
        <f>SUM(F66:F71)</f>
        <v>-148993836</v>
      </c>
      <c r="G72" s="30"/>
      <c r="H72" s="42">
        <f>SUM(H66:H71)</f>
        <v>-290668306</v>
      </c>
      <c r="J72" s="27"/>
      <c r="K72" s="27"/>
    </row>
    <row r="73" spans="1:12" ht="24" customHeight="1">
      <c r="D73" s="15"/>
      <c r="E73" s="28"/>
      <c r="F73" s="15"/>
      <c r="G73" s="28"/>
      <c r="H73" s="15"/>
      <c r="J73" s="27"/>
      <c r="K73" s="27"/>
    </row>
    <row r="74" spans="1:12" ht="24" customHeight="1">
      <c r="A74" s="26" t="s">
        <v>162</v>
      </c>
      <c r="D74" s="31">
        <f>D56+D63+D72</f>
        <v>216170808</v>
      </c>
      <c r="E74" s="30"/>
      <c r="F74" s="31">
        <f>F56+F63+F72</f>
        <v>216170808</v>
      </c>
      <c r="G74" s="30"/>
      <c r="H74" s="31">
        <f>H56+H63+H72</f>
        <v>-89701708</v>
      </c>
      <c r="J74" s="27"/>
      <c r="K74" s="27"/>
    </row>
    <row r="75" spans="1:12" ht="24" customHeight="1">
      <c r="A75" s="26" t="s">
        <v>56</v>
      </c>
      <c r="D75" s="1">
        <f>+F75</f>
        <v>353267455</v>
      </c>
      <c r="E75" s="28"/>
      <c r="F75" s="1">
        <v>353267455</v>
      </c>
      <c r="G75" s="28"/>
      <c r="H75" s="1">
        <v>451556819</v>
      </c>
      <c r="J75" s="27"/>
      <c r="K75" s="27"/>
    </row>
    <row r="76" spans="1:12" ht="24" customHeight="1" thickBot="1">
      <c r="A76" s="29" t="s">
        <v>55</v>
      </c>
      <c r="B76" s="39"/>
      <c r="C76" s="39"/>
      <c r="D76" s="8">
        <f>SUM(D74:D75)</f>
        <v>569438263</v>
      </c>
      <c r="E76" s="28"/>
      <c r="F76" s="8">
        <f>SUM(F74:F75)</f>
        <v>569438263</v>
      </c>
      <c r="G76" s="28"/>
      <c r="H76" s="8">
        <f>SUM(H74:H75)</f>
        <v>361855111</v>
      </c>
      <c r="I76" s="43"/>
      <c r="J76" s="27"/>
      <c r="K76" s="27"/>
    </row>
    <row r="77" spans="1:12" ht="24" customHeight="1" thickTop="1">
      <c r="A77" s="29"/>
      <c r="B77" s="39"/>
      <c r="C77" s="39"/>
      <c r="D77" s="10"/>
      <c r="E77" s="28"/>
      <c r="F77" s="10"/>
      <c r="G77" s="28"/>
      <c r="H77" s="10"/>
      <c r="I77" s="43"/>
      <c r="K77" s="27"/>
    </row>
    <row r="78" spans="1:12" ht="24" customHeight="1">
      <c r="D78" s="54"/>
      <c r="F78" s="54"/>
      <c r="H78" s="1"/>
      <c r="K78" s="27"/>
    </row>
    <row r="79" spans="1:12" ht="24" customHeight="1">
      <c r="A79" s="26" t="s">
        <v>64</v>
      </c>
      <c r="D79" s="27"/>
      <c r="F79" s="27"/>
      <c r="K79" s="27"/>
    </row>
    <row r="80" spans="1:12" ht="24" customHeight="1">
      <c r="D80" s="27"/>
      <c r="F80" s="27"/>
      <c r="K80" s="27"/>
    </row>
    <row r="81" spans="11:11" ht="24" customHeight="1">
      <c r="K81" s="27"/>
    </row>
    <row r="82" spans="11:11" ht="24" customHeight="1">
      <c r="K82" s="27"/>
    </row>
    <row r="83" spans="11:11" ht="24" customHeight="1">
      <c r="K83" s="27"/>
    </row>
  </sheetData>
  <mergeCells count="13">
    <mergeCell ref="F48:H48"/>
    <mergeCell ref="A42:H42"/>
    <mergeCell ref="A43:H43"/>
    <mergeCell ref="A44:H44"/>
    <mergeCell ref="A1:H1"/>
    <mergeCell ref="A2:H2"/>
    <mergeCell ref="A3:H3"/>
    <mergeCell ref="A4:H4"/>
    <mergeCell ref="A5:H5"/>
    <mergeCell ref="F7:H7"/>
    <mergeCell ref="A40:H40"/>
    <mergeCell ref="A41:H41"/>
    <mergeCell ref="F46:H46"/>
  </mergeCells>
  <pageMargins left="0.8" right="0.3" top="0.8" bottom="0.75" header="0.6" footer="0.3"/>
  <pageSetup paperSize="9" scale="80" orientation="portrait" r:id="rId1"/>
  <headerFooter alignWithMargins="0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5BD6F288FE74D9CD1746C0C9B351B" ma:contentTypeVersion="4" ma:contentTypeDescription="Create a new document." ma:contentTypeScope="" ma:versionID="7d68c783ce4a746e25b3c9051823f505">
  <xsd:schema xmlns:xsd="http://www.w3.org/2001/XMLSchema" xmlns:xs="http://www.w3.org/2001/XMLSchema" xmlns:p="http://schemas.microsoft.com/office/2006/metadata/properties" xmlns:ns2="d6d6c63a-68c8-49d2-8ba8-8ef9446e64a2" targetNamespace="http://schemas.microsoft.com/office/2006/metadata/properties" ma:root="true" ma:fieldsID="5c4add75e0519ad93e6f1d3f39be303a" ns2:_="">
    <xsd:import namespace="d6d6c63a-68c8-49d2-8ba8-8ef9446e64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d6c63a-68c8-49d2-8ba8-8ef9446e6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included="true" guid="8c95bc33-eaca-4eb4-92bc-4ea3048de572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EB8894-6FAA-4E0B-8526-0AFF47EF0F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1A8A9A-3E7B-413D-8560-A970FCD6D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d6c63a-68c8-49d2-8ba8-8ef9446e64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708BD4-7848-4130-B074-6042BA29C4E0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2430647D-D8D5-49CD-8C7F-80E08888863E}">
  <ds:schemaRefs>
    <ds:schemaRef ds:uri="http://purl.org/dc/elements/1.1/"/>
    <ds:schemaRef ds:uri="d6d6c63a-68c8-49d2-8ba8-8ef9446e64a2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กำไรขาดทุน 3 เดือน</vt:lpstr>
      <vt:lpstr>กำไรขาดทุน 9 เดือน</vt:lpstr>
      <vt:lpstr>ส่วนของผู้ถือหุ้น-ส่วนได้เสีย</vt:lpstr>
      <vt:lpstr>ส่วนของผู้ถือหุ้น-เฉพาะกิจการ</vt:lpstr>
      <vt:lpstr>Sheet2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nvanichabull@deloitte.com</cp:lastModifiedBy>
  <cp:lastPrinted>2024-11-07T03:09:55Z</cp:lastPrinted>
  <dcterms:created xsi:type="dcterms:W3CDTF">2001-10-01T09:27:46Z</dcterms:created>
  <dcterms:modified xsi:type="dcterms:W3CDTF">2024-11-07T03:12:41Z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0x0101001005BD6F288FE74D9CD1746C0C9B351B</vt:lpwstr>
  </property>
</Properties>
</file>