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IFS (3000070)\"/>
    </mc:Choice>
  </mc:AlternateContent>
  <xr:revisionPtr revIDLastSave="0" documentId="13_ncr:1_{A50E9957-743E-4433-995E-35DE464348F1}" xr6:coauthVersionLast="47" xr6:coauthVersionMax="47" xr10:uidLastSave="{00000000-0000-0000-0000-000000000000}"/>
  <bookViews>
    <workbookView xWindow="-110" yWindow="-110" windowWidth="19420" windowHeight="11620" tabRatio="945" activeTab="6" xr2:uid="{00000000-000D-0000-FFFF-FFFF00000000}"/>
  </bookViews>
  <sheets>
    <sheet name="ASSET" sheetId="1" r:id="rId1"/>
    <sheet name="LIABILITIES" sheetId="8" r:id="rId2"/>
    <sheet name="INCOME 3 Months" sheetId="15" r:id="rId3"/>
    <sheet name="INCOME 9 Months" sheetId="17" r:id="rId4"/>
    <sheet name="SHAREHOLDER-Equity Method" sheetId="18" r:id="rId5"/>
    <sheet name="SHAREHOLDER-Separate" sheetId="9" r:id="rId6"/>
    <sheet name="CASH FLOWS" sheetId="12" r:id="rId7"/>
    <sheet name="Sheet1" sheetId="16" state="hidden" r:id="rId8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9" i="12" l="1"/>
  <c r="C26" i="12"/>
  <c r="E68" i="12" l="1"/>
  <c r="C68" i="12"/>
  <c r="J17" i="18" l="1"/>
  <c r="G79" i="12"/>
  <c r="H24" i="9"/>
  <c r="H25" i="9" s="1"/>
  <c r="F24" i="9"/>
  <c r="F25" i="9" s="1"/>
  <c r="D24" i="9"/>
  <c r="D25" i="9" s="1"/>
  <c r="L23" i="9"/>
  <c r="L20" i="9"/>
  <c r="L13" i="18"/>
  <c r="L16" i="18"/>
  <c r="H17" i="18"/>
  <c r="H18" i="18" s="1"/>
  <c r="F17" i="18"/>
  <c r="F18" i="18" s="1"/>
  <c r="D17" i="18"/>
  <c r="D18" i="18" s="1"/>
  <c r="G68" i="12"/>
  <c r="G26" i="12"/>
  <c r="G41" i="12" s="1"/>
  <c r="G61" i="12" s="1"/>
  <c r="H24" i="17"/>
  <c r="H18" i="17"/>
  <c r="H61" i="17"/>
  <c r="H24" i="15"/>
  <c r="H18" i="15"/>
  <c r="G37" i="1"/>
  <c r="G23" i="1"/>
  <c r="G69" i="8"/>
  <c r="G29" i="8"/>
  <c r="G22" i="8"/>
  <c r="L17" i="18" l="1"/>
  <c r="L18" i="18" s="1"/>
  <c r="J24" i="9"/>
  <c r="J25" i="9" s="1"/>
  <c r="L15" i="18"/>
  <c r="E79" i="12"/>
  <c r="J18" i="18"/>
  <c r="L24" i="9"/>
  <c r="L25" i="9" s="1"/>
  <c r="H25" i="15"/>
  <c r="H34" i="15" s="1"/>
  <c r="H36" i="15" s="1"/>
  <c r="H25" i="17"/>
  <c r="G30" i="8"/>
  <c r="G70" i="8" s="1"/>
  <c r="G38" i="1"/>
  <c r="G83" i="12"/>
  <c r="E26" i="12"/>
  <c r="H30" i="17" l="1"/>
  <c r="H32" i="17" s="1"/>
  <c r="H62" i="17" s="1"/>
  <c r="H64" i="17" s="1"/>
  <c r="E41" i="12" l="1"/>
  <c r="E61" i="12" s="1"/>
  <c r="E81" i="12" s="1"/>
  <c r="D17" i="16" l="1"/>
  <c r="D19" i="16" l="1"/>
  <c r="D18" i="16"/>
  <c r="D21" i="16"/>
  <c r="D11" i="16"/>
  <c r="D3" i="16"/>
  <c r="E83" i="12" l="1"/>
  <c r="E23" i="1" l="1"/>
  <c r="C29" i="8"/>
  <c r="E29" i="8"/>
  <c r="C23" i="1"/>
  <c r="D18" i="17"/>
  <c r="F18" i="17"/>
  <c r="E22" i="8" l="1"/>
  <c r="E30" i="8" s="1"/>
  <c r="C22" i="8"/>
  <c r="C30" i="8" s="1"/>
  <c r="D18" i="15" l="1"/>
  <c r="F18" i="15"/>
  <c r="D24" i="17" l="1"/>
  <c r="D25" i="17" s="1"/>
  <c r="F24" i="17"/>
  <c r="F25" i="17" s="1"/>
  <c r="F30" i="17" l="1"/>
  <c r="F32" i="17" s="1"/>
  <c r="F62" i="17" s="1"/>
  <c r="D30" i="17"/>
  <c r="D32" i="17" s="1"/>
  <c r="D62" i="17" s="1"/>
  <c r="C41" i="12"/>
  <c r="F24" i="15"/>
  <c r="F25" i="15" s="1"/>
  <c r="F34" i="15" s="1"/>
  <c r="F36" i="15" s="1"/>
  <c r="D24" i="15"/>
  <c r="D25" i="15" s="1"/>
  <c r="D34" i="15" s="1"/>
  <c r="D36" i="15" s="1"/>
  <c r="C61" i="12" l="1"/>
  <c r="C81" i="12" s="1"/>
  <c r="C83" i="12" s="1"/>
  <c r="F64" i="17"/>
  <c r="D64" i="17"/>
  <c r="E69" i="8" l="1"/>
  <c r="E70" i="8" s="1"/>
  <c r="C69" i="8"/>
  <c r="C70" i="8" s="1"/>
  <c r="E37" i="1"/>
  <c r="E38" i="1" s="1"/>
  <c r="C37" i="1"/>
  <c r="C38" i="1" s="1"/>
</calcChain>
</file>

<file path=xl/sharedStrings.xml><?xml version="1.0" encoding="utf-8"?>
<sst xmlns="http://schemas.openxmlformats.org/spreadsheetml/2006/main" count="354" uniqueCount="185">
  <si>
    <t>ASSETS</t>
  </si>
  <si>
    <t>CURRENT 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</si>
  <si>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</si>
  <si>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</si>
  <si>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</si>
  <si>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</si>
  <si>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</si>
  <si>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</si>
  <si>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</si>
  <si>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</si>
  <si>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</si>
  <si>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</si>
  <si>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</si>
  <si>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</si>
  <si>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</si>
  <si>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</si>
  <si>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</si>
  <si>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</si>
  <si>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</si>
  <si>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</si>
  <si>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</si>
  <si>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</si>
  <si>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</si>
  <si>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</si>
  <si>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</si>
  <si>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</si>
  <si>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</si>
  <si>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</si>
  <si>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</si>
  <si>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Cash and cash equivalents</t>
  </si>
  <si>
    <t>IFS  CAPITAL  (THAILAND)  PUBLIC  COMPANY  LIMITED</t>
  </si>
  <si>
    <t>Bank deposits held as collateral</t>
  </si>
  <si>
    <t>SHARE  CAPITAL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</si>
  <si>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</si>
  <si>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</si>
  <si>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</si>
  <si>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</si>
  <si>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</si>
  <si>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</si>
  <si>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</si>
  <si>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</si>
  <si>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Other non-current assets</t>
  </si>
  <si>
    <t>Total Non-current Assets</t>
  </si>
  <si>
    <t>Deferred tax assets</t>
  </si>
  <si>
    <t>As at</t>
  </si>
  <si>
    <t>December 31,</t>
  </si>
  <si>
    <t>UNIT : BAHT</t>
  </si>
  <si>
    <t>Authorized share capital</t>
  </si>
  <si>
    <t>Legal reserve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</si>
  <si>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</si>
  <si>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</si>
  <si>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</si>
  <si>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</si>
  <si>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</si>
  <si>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</si>
  <si>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</si>
  <si>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</si>
  <si>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</si>
  <si>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 xml:space="preserve">   to financial institutions </t>
  </si>
  <si>
    <t>Factoring receivables</t>
  </si>
  <si>
    <t>Inventory finance receivables</t>
  </si>
  <si>
    <t>Hire purchase receivables</t>
  </si>
  <si>
    <t>Total Non-current Liabilities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</si>
  <si>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</si>
  <si>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</si>
  <si>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</si>
  <si>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</si>
  <si>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</si>
  <si>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</si>
  <si>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</si>
  <si>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</si>
  <si>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</si>
  <si>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>Cash and cash equivalents at the beginning of the periods</t>
  </si>
  <si>
    <t>Cash and cash equivalents at the end of the periods</t>
  </si>
  <si>
    <t>Long-term borrowings</t>
  </si>
  <si>
    <t>TOTAL  COMPREHENSIVE  INCOME  FOR THE  PERIODS</t>
  </si>
  <si>
    <t xml:space="preserve">STATEMENT  OF  COMPREHENSIVE  INCOME </t>
  </si>
  <si>
    <t>Other current payables</t>
  </si>
  <si>
    <t>Investment properties</t>
  </si>
  <si>
    <t xml:space="preserve">Non-current provisions for employee benefits </t>
  </si>
  <si>
    <t>Profit from operating activities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</si>
  <si>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</si>
  <si>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</si>
  <si>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</si>
  <si>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</si>
  <si>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</si>
  <si>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</si>
  <si>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</si>
  <si>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Note</t>
  </si>
  <si>
    <t>Cash paid for lease liabilities</t>
  </si>
  <si>
    <t>Profit for the periods</t>
  </si>
  <si>
    <t>Finance lease receivables</t>
  </si>
  <si>
    <t>Properties foreclosed</t>
  </si>
  <si>
    <t>Employee benefits expense</t>
  </si>
  <si>
    <t>Corporate income tax payable</t>
  </si>
  <si>
    <t>Hire purchase non-current receivables</t>
  </si>
  <si>
    <t>Share premium on ordinary shares</t>
  </si>
  <si>
    <t xml:space="preserve">Interest expenses </t>
  </si>
  <si>
    <t xml:space="preserve">Interest paid </t>
  </si>
  <si>
    <t xml:space="preserve">Other current assets </t>
  </si>
  <si>
    <t xml:space="preserve">OTHER COMPREHENSIVE INCOME </t>
  </si>
  <si>
    <t>Other current receivables</t>
  </si>
  <si>
    <r>
      <t xml:space="preserve">STATEMENT  OF  COMPREHENSIVE  INCOME  </t>
    </r>
    <r>
      <rPr>
        <sz val="10"/>
        <rFont val="Times New Roman"/>
        <family val="1"/>
      </rPr>
      <t xml:space="preserve">(CONTINUED) </t>
    </r>
  </si>
  <si>
    <t>Interest received</t>
  </si>
  <si>
    <t>FAC</t>
  </si>
  <si>
    <t>HP</t>
  </si>
  <si>
    <t>LS</t>
  </si>
  <si>
    <t>IN</t>
  </si>
  <si>
    <t>interest of overdue</t>
  </si>
  <si>
    <t xml:space="preserve">LIABILITIES  AND SHAREHOLDERS’ EQUITY </t>
  </si>
  <si>
    <r>
      <t xml:space="preserve">         LIABILITIES AND SHAREHOLDERS’ EQUITY </t>
    </r>
    <r>
      <rPr>
        <sz val="10"/>
        <rFont val="Times New Roman"/>
        <family val="1"/>
      </rPr>
      <t>(CONTINUED)</t>
    </r>
  </si>
  <si>
    <t>SHAREHOLDERS’ EQUITY</t>
  </si>
  <si>
    <t>TOTAL  SHAREHOLDERS’ EQUITY</t>
  </si>
  <si>
    <t xml:space="preserve">TOTAL  LIABILITIES  AND  SHAREHOLDERS’ EQUITY  </t>
  </si>
  <si>
    <t>Components of other comprehensive income that</t>
  </si>
  <si>
    <t xml:space="preserve">   will not be reclassified to profit or loss</t>
  </si>
  <si>
    <t>STATEMENT  OF  CHANGES  IN  SHAREHOLDERS’  EQUITY</t>
  </si>
  <si>
    <t>Retained earnings</t>
  </si>
  <si>
    <t>Balance as at January 1, 2023</t>
  </si>
  <si>
    <t>Change in shareholder’s equity for the period</t>
  </si>
  <si>
    <t xml:space="preserve">   Comprehensive income for the period</t>
  </si>
  <si>
    <t>Balance as at January 1, 2024</t>
  </si>
  <si>
    <t>Adjustments for</t>
  </si>
  <si>
    <t>Changes in operating assets and liabilities</t>
  </si>
  <si>
    <t>Net cash flows provided by operation</t>
  </si>
  <si>
    <t xml:space="preserve">Net cash flows provided by operating activities </t>
  </si>
  <si>
    <t xml:space="preserve">Net cash flows used in financing activities </t>
  </si>
  <si>
    <t xml:space="preserve">   Dividends</t>
  </si>
  <si>
    <t>Total change in shareholder’s equity for the period</t>
  </si>
  <si>
    <t>Loss on written-off assets</t>
  </si>
  <si>
    <t>Other non-current liabilities</t>
  </si>
  <si>
    <t>Cash received from disposal of properties foreclosed</t>
  </si>
  <si>
    <t>Employee benefits paid</t>
  </si>
  <si>
    <t>Income tax paid</t>
  </si>
  <si>
    <t>Dividend paid</t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</si>
  <si>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</si>
  <si>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>Profit before income tax expense</t>
  </si>
  <si>
    <t>Income tax expense</t>
  </si>
  <si>
    <t>Finance costs</t>
  </si>
  <si>
    <t>Other comprehensive loss for the periods, net of tax</t>
  </si>
  <si>
    <t>Loss on disposal of properties foreclosed</t>
  </si>
  <si>
    <t>Interest income</t>
  </si>
  <si>
    <t xml:space="preserve">Cash paid for purchase of plant and equipment </t>
  </si>
  <si>
    <t>Cash paid for purchase of other intangible assets</t>
  </si>
  <si>
    <t>SEPARATE</t>
  </si>
  <si>
    <t>FINANCIAL  STATEMENTS</t>
  </si>
  <si>
    <t>FINANCIAL  STATEMENTS  IN  WHICH  THE  EQUITY  METHOD  IS  APPLIED</t>
  </si>
  <si>
    <t>SEPARATE  FINANCIAL  STATEMENTS</t>
  </si>
  <si>
    <t>Cash paid for purchase of interest in joint venture</t>
  </si>
  <si>
    <t>Loss from bad debts written-off</t>
  </si>
  <si>
    <t>Investment in a joint venture</t>
  </si>
  <si>
    <t xml:space="preserve">Impairment loss determined </t>
  </si>
  <si>
    <t xml:space="preserve">   in accordance with TFRS 9 (reversal)</t>
  </si>
  <si>
    <t xml:space="preserve">FINANCIAL </t>
  </si>
  <si>
    <t xml:space="preserve">WHICH  THE  EQUITY  </t>
  </si>
  <si>
    <t>METHOD  IS  APPLIED</t>
  </si>
  <si>
    <t xml:space="preserve">STATEMENTS  IN  </t>
  </si>
  <si>
    <t>share capital</t>
  </si>
  <si>
    <t xml:space="preserve">Premium on </t>
  </si>
  <si>
    <t>Appropriated</t>
  </si>
  <si>
    <t xml:space="preserve"> Legal reserve</t>
  </si>
  <si>
    <t xml:space="preserve">Total </t>
  </si>
  <si>
    <t>“UNAUDITED”</t>
  </si>
  <si>
    <t>“Unaudited”</t>
  </si>
  <si>
    <r>
      <t xml:space="preserve">AS  AT  SEPTEMBER  </t>
    </r>
    <r>
      <rPr>
        <b/>
        <sz val="12"/>
        <rFont val="Times New Roman"/>
        <family val="1"/>
      </rPr>
      <t>30,  2024</t>
    </r>
  </si>
  <si>
    <t>Balance as at September 30, 2023</t>
  </si>
  <si>
    <t>Balance as at September 30, 2024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</si>
  <si>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30,  2024</t>
    </r>
  </si>
  <si>
    <t>September 30,</t>
  </si>
  <si>
    <r>
      <t xml:space="preserve">AS  AT  SEPTEMBER </t>
    </r>
    <r>
      <rPr>
        <b/>
        <sz val="12"/>
        <rFont val="Times New Roman"/>
        <family val="1"/>
      </rPr>
      <t xml:space="preserve"> 30,  2024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</si>
  <si>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30,  2024</t>
    </r>
  </si>
  <si>
    <t>-</t>
  </si>
  <si>
    <t>Cash received for long-term borrowings</t>
  </si>
  <si>
    <t xml:space="preserve">Net increase (decrease) in cash and cash equivalents </t>
  </si>
  <si>
    <t xml:space="preserve">Net cash flows provided by (used in) investing activities </t>
  </si>
  <si>
    <t xml:space="preserve">      Losses on re-measurements of defined benefit plans</t>
  </si>
  <si>
    <t xml:space="preserve">      Income tax relating to components of other comprehensive</t>
  </si>
  <si>
    <t xml:space="preserve">         income that will not be reclassified to profit or loss</t>
  </si>
  <si>
    <t xml:space="preserve">Cash received form disposal of plant and equipment </t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</si>
  <si>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</si>
  <si>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t xml:space="preserve">Issued and </t>
  </si>
  <si>
    <t xml:space="preserve">paid-up </t>
  </si>
  <si>
    <t>equity</t>
  </si>
  <si>
    <t xml:space="preserve"> shareholders’ </t>
  </si>
  <si>
    <t>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</si>
</sst>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* #,##0_);* \(#,##0\);&quot;-&quot;??_);@"/>
  </numFmts>
  <fonts count="7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Angsana New"/>
      <family val="1"/>
    </font>
    <font>
      <sz val="12"/>
      <color rgb="FFFF0000"/>
      <name val="Times New Roman"/>
      <family val="1"/>
    </font>
    <font>
      <u/>
      <sz val="12"/>
      <name val="Times New Roman"/>
      <family val="1"/>
    </font>
    <font>
      <u/>
      <sz val="16"/>
      <color rgb="FF000000"/>
      <name val="Angsana New"/>
      <family val="1"/>
    </font>
    <font>
      <sz val="14"/>
      <name val="Cordia New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67" fillId="55" borderId="7">
      <alignment vertical="center"/>
    </xf>
    <xf numFmtId="171" fontId="22" fillId="0" borderId="0" applyFill="0" applyBorder="0" applyProtection="0"/>
    <xf numFmtId="9" fontId="72" fillId="0" borderId="0" applyFont="0" applyFill="0" applyBorder="0" applyAlignment="0" applyProtection="0"/>
  </cellStyleXfs>
  <cellXfs count="187">
    <xf numFmtId="0" fontId="0" fillId="0" borderId="0" xfId="0"/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4"/>
    </xf>
    <xf numFmtId="0" fontId="23" fillId="0" borderId="0" xfId="0" applyFont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/>
    <xf numFmtId="37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39" fontId="23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indent="1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Alignment="1">
      <alignment vertical="center"/>
    </xf>
    <xf numFmtId="169" fontId="21" fillId="0" borderId="0" xfId="28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4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1" fillId="0" borderId="0" xfId="28" applyNumberFormat="1" applyFont="1" applyFill="1" applyAlignment="1">
      <alignment horizontal="right" vertical="center"/>
    </xf>
    <xf numFmtId="0" fontId="26" fillId="0" borderId="0" xfId="0" applyFont="1"/>
    <xf numFmtId="0" fontId="26" fillId="0" borderId="0" xfId="0" applyFont="1" applyAlignment="1">
      <alignment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left" vertical="center"/>
    </xf>
    <xf numFmtId="37" fontId="21" fillId="0" borderId="0" xfId="28" quotePrefix="1" applyNumberFormat="1" applyFont="1" applyFill="1" applyAlignment="1">
      <alignment horizontal="right" vertical="center"/>
    </xf>
    <xf numFmtId="170" fontId="21" fillId="0" borderId="0" xfId="28" applyNumberFormat="1" applyFont="1" applyFill="1" applyBorder="1" applyAlignment="1">
      <alignment vertical="center"/>
    </xf>
    <xf numFmtId="164" fontId="21" fillId="0" borderId="0" xfId="28" applyFont="1" applyFill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9" fontId="21" fillId="0" borderId="0" xfId="28" applyNumberFormat="1" applyFont="1" applyFill="1" applyBorder="1" applyAlignment="1">
      <alignment vertical="center"/>
    </xf>
    <xf numFmtId="0" fontId="22" fillId="0" borderId="0" xfId="40" applyFont="1" applyAlignment="1">
      <alignment vertical="center"/>
    </xf>
    <xf numFmtId="165" fontId="21" fillId="0" borderId="0" xfId="28" applyNumberFormat="1" applyFont="1" applyAlignment="1">
      <alignment vertical="center"/>
    </xf>
    <xf numFmtId="170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166" fontId="21" fillId="0" borderId="12" xfId="28" applyNumberFormat="1" applyFont="1" applyFill="1" applyBorder="1" applyAlignment="1">
      <alignment horizontal="right" vertical="center"/>
    </xf>
    <xf numFmtId="0" fontId="21" fillId="0" borderId="0" xfId="40" applyFont="1"/>
    <xf numFmtId="0" fontId="21" fillId="0" borderId="0" xfId="40" applyFont="1" applyAlignment="1">
      <alignment vertical="center"/>
    </xf>
    <xf numFmtId="0" fontId="23" fillId="0" borderId="0" xfId="40" applyFont="1" applyAlignment="1">
      <alignment vertical="center"/>
    </xf>
    <xf numFmtId="37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2"/>
    </xf>
    <xf numFmtId="0" fontId="21" fillId="0" borderId="0" xfId="40" applyFont="1" applyAlignment="1">
      <alignment horizontal="left" vertical="center" indent="4"/>
    </xf>
    <xf numFmtId="0" fontId="23" fillId="0" borderId="0" xfId="40" applyFont="1" applyAlignment="1">
      <alignment horizontal="left" vertical="center"/>
    </xf>
    <xf numFmtId="0" fontId="63" fillId="0" borderId="0" xfId="40" applyFont="1" applyAlignment="1">
      <alignment vertical="center"/>
    </xf>
    <xf numFmtId="0" fontId="64" fillId="0" borderId="0" xfId="40" applyFont="1" applyAlignment="1">
      <alignment horizontal="left" vertical="center"/>
    </xf>
    <xf numFmtId="0" fontId="21" fillId="0" borderId="0" xfId="40" applyFont="1" applyAlignment="1">
      <alignment horizontal="left" vertical="center"/>
    </xf>
    <xf numFmtId="0" fontId="25" fillId="0" borderId="0" xfId="40" applyFont="1" applyAlignment="1">
      <alignment vertical="center"/>
    </xf>
    <xf numFmtId="0" fontId="25" fillId="0" borderId="0" xfId="40" applyFont="1" applyAlignment="1">
      <alignment horizontal="left" vertical="center" indent="1"/>
    </xf>
    <xf numFmtId="164" fontId="21" fillId="0" borderId="0" xfId="28" applyFont="1" applyFill="1" applyBorder="1" applyAlignment="1">
      <alignment vertical="center"/>
    </xf>
    <xf numFmtId="164" fontId="21" fillId="0" borderId="0" xfId="28" applyFont="1" applyAlignment="1">
      <alignment vertical="center"/>
    </xf>
    <xf numFmtId="170" fontId="21" fillId="0" borderId="0" xfId="0" applyNumberFormat="1" applyFont="1" applyAlignment="1">
      <alignment vertical="center"/>
    </xf>
    <xf numFmtId="0" fontId="1" fillId="0" borderId="0" xfId="0" applyFont="1"/>
    <xf numFmtId="3" fontId="0" fillId="0" borderId="0" xfId="0" applyNumberFormat="1"/>
    <xf numFmtId="3" fontId="67" fillId="0" borderId="0" xfId="0" applyNumberFormat="1" applyFont="1" applyAlignment="1">
      <alignment horizontal="justify" vertical="center" wrapText="1"/>
    </xf>
    <xf numFmtId="3" fontId="67" fillId="0" borderId="24" xfId="0" applyNumberFormat="1" applyFont="1" applyBorder="1" applyAlignment="1">
      <alignment horizontal="justify" vertical="center" wrapText="1"/>
    </xf>
    <xf numFmtId="3" fontId="67" fillId="0" borderId="25" xfId="0" applyNumberFormat="1" applyFont="1" applyBorder="1" applyAlignment="1">
      <alignment horizontal="justify" vertical="center" wrapText="1"/>
    </xf>
    <xf numFmtId="3" fontId="67" fillId="0" borderId="14" xfId="0" applyNumberFormat="1" applyFont="1" applyBorder="1" applyAlignment="1">
      <alignment horizontal="justify" vertical="center" wrapText="1"/>
    </xf>
    <xf numFmtId="3" fontId="67" fillId="0" borderId="0" xfId="0" applyNumberFormat="1" applyFont="1" applyAlignment="1">
      <alignment vertical="center" wrapText="1"/>
    </xf>
    <xf numFmtId="3" fontId="67" fillId="0" borderId="25" xfId="0" applyNumberFormat="1" applyFont="1" applyBorder="1" applyAlignment="1">
      <alignment vertical="center" wrapText="1"/>
    </xf>
    <xf numFmtId="3" fontId="67" fillId="0" borderId="26" xfId="0" applyNumberFormat="1" applyFont="1" applyBorder="1" applyAlignment="1">
      <alignment vertical="center" wrapText="1"/>
    </xf>
    <xf numFmtId="3" fontId="67" fillId="0" borderId="27" xfId="0" applyNumberFormat="1" applyFont="1" applyBorder="1" applyAlignment="1">
      <alignment vertical="center" wrapText="1"/>
    </xf>
    <xf numFmtId="164" fontId="0" fillId="0" borderId="0" xfId="28" applyFont="1"/>
    <xf numFmtId="165" fontId="21" fillId="0" borderId="0" xfId="40" applyNumberFormat="1" applyFont="1" applyAlignment="1">
      <alignment vertical="center"/>
    </xf>
    <xf numFmtId="43" fontId="0" fillId="0" borderId="0" xfId="0" applyNumberFormat="1"/>
    <xf numFmtId="164" fontId="0" fillId="0" borderId="14" xfId="28" applyFont="1" applyBorder="1"/>
    <xf numFmtId="0" fontId="1" fillId="0" borderId="28" xfId="0" applyFont="1" applyBorder="1"/>
    <xf numFmtId="3" fontId="67" fillId="0" borderId="24" xfId="0" applyNumberFormat="1" applyFont="1" applyBorder="1" applyAlignment="1">
      <alignment vertical="center" wrapText="1"/>
    </xf>
    <xf numFmtId="164" fontId="0" fillId="0" borderId="24" xfId="28" applyFont="1" applyBorder="1"/>
    <xf numFmtId="0" fontId="0" fillId="0" borderId="29" xfId="0" applyBorder="1"/>
    <xf numFmtId="0" fontId="0" fillId="0" borderId="30" xfId="0" applyBorder="1"/>
    <xf numFmtId="164" fontId="0" fillId="0" borderId="0" xfId="28" applyFont="1" applyBorder="1"/>
    <xf numFmtId="0" fontId="0" fillId="0" borderId="31" xfId="0" applyBorder="1"/>
    <xf numFmtId="0" fontId="1" fillId="0" borderId="31" xfId="0" applyFont="1" applyBorder="1"/>
    <xf numFmtId="0" fontId="0" fillId="0" borderId="32" xfId="0" applyBorder="1"/>
    <xf numFmtId="164" fontId="1" fillId="0" borderId="25" xfId="28" applyFont="1" applyBorder="1"/>
    <xf numFmtId="0" fontId="0" fillId="0" borderId="33" xfId="0" applyBorder="1"/>
    <xf numFmtId="37" fontId="21" fillId="0" borderId="0" xfId="28" quotePrefix="1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168" fontId="21" fillId="0" borderId="0" xfId="0" applyNumberFormat="1" applyFont="1" applyAlignment="1">
      <alignment horizontal="left" vertical="center" indent="1"/>
    </xf>
    <xf numFmtId="3" fontId="21" fillId="0" borderId="0" xfId="40" applyNumberFormat="1" applyFont="1" applyAlignment="1">
      <alignment vertical="center"/>
    </xf>
    <xf numFmtId="165" fontId="21" fillId="0" borderId="0" xfId="28" applyNumberFormat="1" applyFont="1" applyBorder="1" applyAlignment="1">
      <alignment vertical="center"/>
    </xf>
    <xf numFmtId="3" fontId="63" fillId="0" borderId="0" xfId="40" applyNumberFormat="1" applyFont="1" applyAlignment="1">
      <alignment vertical="center"/>
    </xf>
    <xf numFmtId="168" fontId="21" fillId="0" borderId="0" xfId="40" applyNumberFormat="1" applyFont="1" applyAlignment="1">
      <alignment vertical="center"/>
    </xf>
    <xf numFmtId="165" fontId="21" fillId="0" borderId="0" xfId="28" applyNumberFormat="1" applyFont="1"/>
    <xf numFmtId="3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8" fontId="21" fillId="0" borderId="0" xfId="28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 indent="6"/>
    </xf>
    <xf numFmtId="0" fontId="68" fillId="0" borderId="0" xfId="0" applyFont="1" applyAlignment="1">
      <alignment horizontal="justify" vertical="center" wrapText="1"/>
    </xf>
    <xf numFmtId="165" fontId="68" fillId="0" borderId="0" xfId="28" applyNumberFormat="1" applyFont="1" applyBorder="1" applyAlignment="1">
      <alignment vertical="center" wrapText="1"/>
    </xf>
    <xf numFmtId="0" fontId="71" fillId="0" borderId="0" xfId="0" applyFont="1" applyAlignment="1">
      <alignment horizontal="justify" vertical="center" wrapText="1"/>
    </xf>
    <xf numFmtId="0" fontId="68" fillId="0" borderId="0" xfId="0" applyFont="1" applyAlignment="1">
      <alignment horizontal="left" vertical="center" wrapText="1" indent="1"/>
    </xf>
    <xf numFmtId="3" fontId="68" fillId="0" borderId="0" xfId="0" applyNumberFormat="1" applyFont="1" applyAlignment="1">
      <alignment vertical="center" wrapText="1"/>
    </xf>
    <xf numFmtId="164" fontId="21" fillId="0" borderId="0" xfId="28" applyFont="1" applyBorder="1" applyAlignment="1">
      <alignment vertical="center"/>
    </xf>
    <xf numFmtId="0" fontId="71" fillId="0" borderId="0" xfId="0" applyFont="1" applyAlignment="1">
      <alignment horizontal="left" vertical="center" wrapText="1" indent="1"/>
    </xf>
    <xf numFmtId="3" fontId="69" fillId="0" borderId="0" xfId="0" applyNumberFormat="1" applyFont="1" applyAlignment="1">
      <alignment vertical="center"/>
    </xf>
    <xf numFmtId="3" fontId="68" fillId="0" borderId="0" xfId="0" applyNumberFormat="1" applyFont="1" applyAlignment="1">
      <alignment horizontal="right" vertical="center" wrapText="1"/>
    </xf>
    <xf numFmtId="37" fontId="21" fillId="0" borderId="0" xfId="0" applyNumberFormat="1" applyFont="1"/>
    <xf numFmtId="165" fontId="69" fillId="0" borderId="0" xfId="28" applyNumberFormat="1" applyFont="1" applyBorder="1" applyAlignment="1">
      <alignment vertical="center"/>
    </xf>
    <xf numFmtId="165" fontId="69" fillId="0" borderId="0" xfId="0" applyNumberFormat="1" applyFont="1" applyAlignment="1">
      <alignment vertical="center"/>
    </xf>
    <xf numFmtId="164" fontId="69" fillId="0" borderId="0" xfId="28" applyFont="1" applyBorder="1" applyAlignment="1">
      <alignment vertical="center"/>
    </xf>
    <xf numFmtId="165" fontId="21" fillId="0" borderId="0" xfId="28" applyNumberFormat="1" applyFont="1" applyFill="1" applyBorder="1" applyAlignment="1">
      <alignment horizontal="center" vertical="center"/>
    </xf>
    <xf numFmtId="37" fontId="70" fillId="0" borderId="0" xfId="0" applyNumberFormat="1" applyFont="1" applyAlignment="1">
      <alignment vertical="center"/>
    </xf>
    <xf numFmtId="165" fontId="69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horizontal="right" vertical="center"/>
    </xf>
    <xf numFmtId="9" fontId="21" fillId="0" borderId="0" xfId="516" applyFont="1" applyFill="1" applyBorder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5" fontId="21" fillId="0" borderId="11" xfId="28" applyNumberFormat="1" applyFont="1" applyFill="1" applyBorder="1" applyAlignment="1">
      <alignment vertical="center"/>
    </xf>
    <xf numFmtId="168" fontId="21" fillId="0" borderId="13" xfId="28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10" fontId="21" fillId="0" borderId="0" xfId="516" applyNumberFormat="1" applyFont="1" applyFill="1" applyAlignment="1">
      <alignment vertical="center"/>
    </xf>
    <xf numFmtId="10" fontId="21" fillId="0" borderId="0" xfId="516" applyNumberFormat="1" applyFont="1" applyAlignment="1">
      <alignment vertical="center"/>
    </xf>
    <xf numFmtId="166" fontId="21" fillId="0" borderId="10" xfId="28" applyNumberFormat="1" applyFont="1" applyFill="1" applyBorder="1" applyAlignment="1">
      <alignment horizontal="right" vertical="center"/>
    </xf>
    <xf numFmtId="9" fontId="21" fillId="0" borderId="0" xfId="516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40" applyFont="1" applyAlignment="1">
      <alignment horizontal="center" vertical="center"/>
    </xf>
    <xf numFmtId="37" fontId="21" fillId="0" borderId="1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 indent="5"/>
    </xf>
    <xf numFmtId="165" fontId="21" fillId="0" borderId="0" xfId="516" applyNumberFormat="1" applyFont="1" applyFill="1" applyBorder="1" applyAlignment="1">
      <alignment vertical="center"/>
    </xf>
    <xf numFmtId="170" fontId="21" fillId="0" borderId="12" xfId="28" applyNumberFormat="1" applyFont="1" applyBorder="1" applyAlignment="1">
      <alignment vertical="center"/>
    </xf>
    <xf numFmtId="165" fontId="21" fillId="0" borderId="0" xfId="28" applyNumberFormat="1" applyFont="1" applyFill="1" applyAlignment="1">
      <alignment horizontal="center" vertical="center"/>
    </xf>
    <xf numFmtId="37" fontId="21" fillId="0" borderId="12" xfId="28" applyNumberFormat="1" applyFont="1" applyFill="1" applyBorder="1" applyAlignment="1">
      <alignment vertical="center"/>
    </xf>
    <xf numFmtId="166" fontId="21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165" fontId="21" fillId="0" borderId="0" xfId="28" applyNumberFormat="1" applyFont="1" applyAlignment="1">
      <alignment horizontal="center" vertical="center"/>
    </xf>
    <xf numFmtId="166" fontId="21" fillId="0" borderId="0" xfId="28" applyNumberFormat="1" applyFont="1" applyAlignment="1">
      <alignment horizontal="right" vertical="center"/>
    </xf>
    <xf numFmtId="167" fontId="21" fillId="0" borderId="12" xfId="0" applyNumberFormat="1" applyFont="1" applyBorder="1" applyAlignment="1">
      <alignment horizontal="center" vertical="center"/>
    </xf>
    <xf numFmtId="167" fontId="21" fillId="0" borderId="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65" fontId="21" fillId="0" borderId="0" xfId="28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 indent="2"/>
    </xf>
    <xf numFmtId="0" fontId="2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37" fontId="2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7" fontId="22" fillId="0" borderId="0" xfId="0" applyNumberFormat="1" applyFont="1" applyAlignment="1">
      <alignment horizontal="center" vertical="center"/>
    </xf>
    <xf numFmtId="167" fontId="22" fillId="0" borderId="12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167" fontId="22" fillId="0" borderId="10" xfId="0" applyNumberFormat="1" applyFont="1" applyBorder="1" applyAlignment="1">
      <alignment horizontal="center" vertical="center"/>
    </xf>
    <xf numFmtId="165" fontId="22" fillId="0" borderId="10" xfId="28" applyNumberFormat="1" applyFont="1" applyBorder="1" applyAlignment="1">
      <alignment horizontal="center" vertical="center"/>
    </xf>
    <xf numFmtId="37" fontId="22" fillId="0" borderId="10" xfId="0" applyNumberFormat="1" applyFont="1" applyBorder="1" applyAlignment="1">
      <alignment vertical="center"/>
    </xf>
    <xf numFmtId="37" fontId="22" fillId="0" borderId="14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 wrapText="1"/>
    </xf>
    <xf numFmtId="37" fontId="22" fillId="0" borderId="12" xfId="0" applyNumberFormat="1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right" vertical="center"/>
    </xf>
    <xf numFmtId="0" fontId="25" fillId="0" borderId="0" xfId="40" applyFont="1" applyAlignment="1">
      <alignment horizontal="center" vertical="center"/>
    </xf>
    <xf numFmtId="0" fontId="25" fillId="0" borderId="12" xfId="40" applyFont="1" applyBorder="1" applyAlignment="1">
      <alignment horizontal="right" vertical="center"/>
    </xf>
    <xf numFmtId="0" fontId="25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6" fillId="0" borderId="13" xfId="0" applyFont="1" applyBorder="1" applyAlignment="1">
      <alignment vertical="center"/>
    </xf>
    <xf numFmtId="0" fontId="66" fillId="0" borderId="12" xfId="0" applyFont="1" applyBorder="1" applyAlignment="1">
      <alignment horizontal="center" vertical="center"/>
    </xf>
    <xf numFmtId="0" fontId="25" fillId="0" borderId="0" xfId="0" quotePrefix="1" applyFont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517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43"/>
  <sheetViews>
    <sheetView zoomScale="70" zoomScaleNormal="70" zoomScalePageLayoutView="115" workbookViewId="0">
      <selection activeCell="A38" sqref="A38"/>
    </sheetView>
  </sheetViews>
  <sheetFormatPr defaultColWidth="9.09765625" defaultRowHeight="24" customHeight="1"/>
  <cols>
    <col min="1" max="1" width="62.59765625" style="17" customWidth="1"/>
    <col min="2" max="2" width="7.19921875" style="17" bestFit="1" customWidth="1"/>
    <col min="3" max="3" width="19.69921875" style="17" customWidth="1"/>
    <col min="4" max="4" width="1.59765625" style="17" customWidth="1"/>
    <col min="5" max="5" width="19.69921875" style="17" customWidth="1"/>
    <col min="6" max="6" width="1.59765625" style="17" customWidth="1"/>
    <col min="7" max="7" width="19.69921875" style="17" customWidth="1"/>
    <col min="8" max="8" width="19.59765625" style="17" bestFit="1" customWidth="1"/>
    <col min="9" max="9" width="15.5" style="17" bestFit="1" customWidth="1"/>
    <col min="10" max="10" width="24.59765625" style="17" customWidth="1"/>
    <col min="11" max="11" width="14.09765625" style="17" bestFit="1" customWidth="1"/>
    <col min="12" max="12" width="13.5" style="17" bestFit="1" customWidth="1"/>
    <col min="13" max="16384" width="9.09765625" style="17"/>
  </cols>
  <sheetData>
    <row r="1" spans="1:12" s="6" customFormat="1" ht="24" customHeight="1">
      <c r="A1" s="175" t="s">
        <v>30</v>
      </c>
      <c r="B1" s="175"/>
      <c r="C1" s="175"/>
      <c r="D1" s="175"/>
      <c r="E1" s="175"/>
      <c r="F1" s="175"/>
      <c r="G1" s="175"/>
    </row>
    <row r="2" spans="1:12" s="6" customFormat="1" ht="24" customHeight="1">
      <c r="A2" s="175" t="s">
        <v>51</v>
      </c>
      <c r="B2" s="175"/>
      <c r="C2" s="175"/>
      <c r="D2" s="175"/>
      <c r="E2" s="175"/>
      <c r="F2" s="175"/>
      <c r="G2" s="175"/>
    </row>
    <row r="3" spans="1:12" s="6" customFormat="1" ht="24" customHeight="1">
      <c r="A3" s="175" t="s">
        <v>164</v>
      </c>
      <c r="B3" s="175"/>
      <c r="C3" s="175"/>
      <c r="D3" s="175"/>
      <c r="E3" s="175"/>
      <c r="F3" s="175"/>
      <c r="G3" s="175"/>
    </row>
    <row r="4" spans="1:12" ht="24" customHeight="1">
      <c r="A4" s="177" t="s">
        <v>46</v>
      </c>
      <c r="B4" s="177"/>
      <c r="C4" s="177"/>
      <c r="D4" s="177"/>
      <c r="E4" s="177"/>
      <c r="F4" s="177"/>
      <c r="G4" s="177"/>
    </row>
    <row r="5" spans="1:12" ht="9" customHeight="1"/>
    <row r="6" spans="1:12" ht="24" customHeight="1">
      <c r="C6" s="54" t="s">
        <v>153</v>
      </c>
      <c r="D6" s="10"/>
      <c r="E6" s="175" t="s">
        <v>144</v>
      </c>
      <c r="F6" s="175"/>
      <c r="G6" s="175"/>
    </row>
    <row r="7" spans="1:12" ht="24" customHeight="1">
      <c r="C7" s="54" t="s">
        <v>156</v>
      </c>
      <c r="D7" s="54"/>
      <c r="E7" s="175" t="s">
        <v>145</v>
      </c>
      <c r="F7" s="175"/>
      <c r="G7" s="175"/>
    </row>
    <row r="8" spans="1:12" ht="24" customHeight="1">
      <c r="C8" s="54" t="s">
        <v>154</v>
      </c>
      <c r="D8" s="10"/>
      <c r="E8" s="175"/>
      <c r="F8" s="175"/>
      <c r="G8" s="175"/>
    </row>
    <row r="9" spans="1:12" ht="24" customHeight="1">
      <c r="B9" s="1"/>
      <c r="C9" s="54" t="s">
        <v>155</v>
      </c>
      <c r="D9" s="10"/>
      <c r="E9" s="176"/>
      <c r="F9" s="176"/>
      <c r="G9" s="176"/>
    </row>
    <row r="10" spans="1:12" ht="24" customHeight="1">
      <c r="B10" s="1" t="s">
        <v>35</v>
      </c>
      <c r="C10" s="1" t="s">
        <v>44</v>
      </c>
      <c r="D10" s="4"/>
      <c r="E10" s="1" t="s">
        <v>44</v>
      </c>
      <c r="F10" s="4"/>
      <c r="G10" s="1" t="s">
        <v>44</v>
      </c>
    </row>
    <row r="11" spans="1:12" ht="24" customHeight="1">
      <c r="B11" s="1"/>
      <c r="C11" s="1" t="s">
        <v>168</v>
      </c>
      <c r="D11" s="4"/>
      <c r="E11" s="1" t="s">
        <v>168</v>
      </c>
      <c r="F11" s="4"/>
      <c r="G11" s="1" t="s">
        <v>45</v>
      </c>
    </row>
    <row r="12" spans="1:12" ht="24" customHeight="1">
      <c r="A12" s="9"/>
      <c r="B12" s="1"/>
      <c r="C12" s="1">
        <v>2024</v>
      </c>
      <c r="D12" s="4"/>
      <c r="E12" s="1">
        <v>2024</v>
      </c>
      <c r="F12" s="4"/>
      <c r="G12" s="1">
        <v>2023</v>
      </c>
    </row>
    <row r="13" spans="1:12" ht="24" customHeight="1">
      <c r="A13" s="9"/>
      <c r="B13" s="1"/>
      <c r="C13" s="1" t="s">
        <v>163</v>
      </c>
      <c r="D13" s="4"/>
      <c r="E13" s="1" t="s">
        <v>163</v>
      </c>
      <c r="F13" s="4"/>
      <c r="G13" s="1"/>
    </row>
    <row r="14" spans="1:12" ht="24" customHeight="1">
      <c r="A14" s="54" t="s">
        <v>0</v>
      </c>
      <c r="B14" s="1"/>
      <c r="L14" s="53"/>
    </row>
    <row r="15" spans="1:12" ht="24" customHeight="1">
      <c r="A15" s="9" t="s">
        <v>1</v>
      </c>
      <c r="H15" s="19"/>
      <c r="L15" s="53"/>
    </row>
    <row r="16" spans="1:12" ht="24" customHeight="1">
      <c r="A16" s="2" t="s">
        <v>29</v>
      </c>
      <c r="B16" s="38">
        <v>6</v>
      </c>
      <c r="C16" s="30">
        <v>569438263</v>
      </c>
      <c r="E16" s="30">
        <v>569438263</v>
      </c>
      <c r="G16" s="26">
        <v>353267455</v>
      </c>
      <c r="H16" s="19"/>
      <c r="K16" s="19"/>
    </row>
    <row r="17" spans="1:10" ht="24" customHeight="1">
      <c r="A17" s="2" t="s">
        <v>59</v>
      </c>
      <c r="B17" s="38">
        <v>7</v>
      </c>
      <c r="C17" s="30">
        <v>2806764517</v>
      </c>
      <c r="D17" s="7"/>
      <c r="E17" s="30">
        <v>2806764517</v>
      </c>
      <c r="F17" s="7"/>
      <c r="G17" s="26">
        <v>3049262392</v>
      </c>
      <c r="H17" s="19"/>
      <c r="I17" s="53"/>
    </row>
    <row r="18" spans="1:10" ht="24" customHeight="1">
      <c r="A18" s="2" t="s">
        <v>82</v>
      </c>
      <c r="B18" s="38">
        <v>8</v>
      </c>
      <c r="C18" s="30">
        <v>1848658</v>
      </c>
      <c r="D18" s="7"/>
      <c r="E18" s="30">
        <v>1848658</v>
      </c>
      <c r="F18" s="7"/>
      <c r="G18" s="26">
        <v>1823167</v>
      </c>
      <c r="H18" s="19"/>
    </row>
    <row r="19" spans="1:10" ht="24" customHeight="1">
      <c r="A19" s="2" t="s">
        <v>83</v>
      </c>
      <c r="B19" s="38">
        <v>9</v>
      </c>
      <c r="C19" s="30">
        <v>67231466</v>
      </c>
      <c r="D19" s="7"/>
      <c r="E19" s="30">
        <v>67231466</v>
      </c>
      <c r="F19" s="7"/>
      <c r="G19" s="26">
        <v>69510381</v>
      </c>
      <c r="H19" s="19"/>
      <c r="I19" s="7"/>
      <c r="J19" s="19"/>
    </row>
    <row r="20" spans="1:10" ht="24" customHeight="1">
      <c r="A20" s="2" t="s">
        <v>60</v>
      </c>
      <c r="B20" s="38">
        <v>10</v>
      </c>
      <c r="C20" s="30">
        <v>119934517</v>
      </c>
      <c r="D20" s="7"/>
      <c r="E20" s="30">
        <v>119934517</v>
      </c>
      <c r="F20" s="7"/>
      <c r="G20" s="26">
        <v>142464374</v>
      </c>
      <c r="H20" s="19"/>
      <c r="I20" s="7"/>
      <c r="J20" s="19"/>
    </row>
    <row r="21" spans="1:10" ht="24" customHeight="1">
      <c r="A21" s="2" t="s">
        <v>101</v>
      </c>
      <c r="B21" s="38"/>
      <c r="C21" s="30">
        <v>6792420</v>
      </c>
      <c r="D21" s="7"/>
      <c r="E21" s="30">
        <v>6792420</v>
      </c>
      <c r="F21" s="7"/>
      <c r="G21" s="26">
        <v>9589449</v>
      </c>
      <c r="H21" s="19"/>
      <c r="J21" s="19"/>
    </row>
    <row r="22" spans="1:10" ht="24" customHeight="1">
      <c r="A22" s="2" t="s">
        <v>99</v>
      </c>
      <c r="B22" s="38"/>
      <c r="C22" s="30">
        <v>1306006</v>
      </c>
      <c r="D22" s="7"/>
      <c r="E22" s="30">
        <v>1306006</v>
      </c>
      <c r="F22" s="7"/>
      <c r="G22" s="26">
        <v>332801</v>
      </c>
      <c r="H22" s="103"/>
      <c r="I22" s="7"/>
    </row>
    <row r="23" spans="1:10" ht="24" customHeight="1">
      <c r="A23" s="3" t="s">
        <v>2</v>
      </c>
      <c r="B23" s="38"/>
      <c r="C23" s="27">
        <f>SUM(C16:C22)</f>
        <v>3573315847</v>
      </c>
      <c r="D23" s="7"/>
      <c r="E23" s="27">
        <f>SUM(E16:E22)</f>
        <v>3573315847</v>
      </c>
      <c r="F23" s="7"/>
      <c r="G23" s="27">
        <f>SUM(G16:G22)</f>
        <v>3626250019</v>
      </c>
      <c r="H23" s="19"/>
    </row>
    <row r="24" spans="1:10" ht="24" customHeight="1">
      <c r="B24" s="38"/>
      <c r="C24" s="7"/>
      <c r="D24" s="7"/>
      <c r="E24" s="7"/>
      <c r="F24" s="7"/>
      <c r="G24" s="7"/>
      <c r="H24" s="19"/>
    </row>
    <row r="25" spans="1:10" ht="24" customHeight="1">
      <c r="A25" s="9" t="s">
        <v>27</v>
      </c>
      <c r="H25" s="19"/>
    </row>
    <row r="26" spans="1:10" ht="24" customHeight="1">
      <c r="A26" s="2" t="s">
        <v>31</v>
      </c>
      <c r="B26" s="38"/>
      <c r="C26" s="34">
        <v>165413</v>
      </c>
      <c r="D26" s="7"/>
      <c r="E26" s="34">
        <v>165413</v>
      </c>
      <c r="F26" s="7"/>
      <c r="G26" s="26">
        <v>164204</v>
      </c>
      <c r="H26" s="19"/>
    </row>
    <row r="27" spans="1:10" ht="24" customHeight="1">
      <c r="A27" s="2" t="s">
        <v>150</v>
      </c>
      <c r="B27" s="38">
        <v>11</v>
      </c>
      <c r="C27" s="34">
        <v>12250000</v>
      </c>
      <c r="D27" s="7"/>
      <c r="E27" s="34">
        <v>12250000</v>
      </c>
      <c r="F27" s="7"/>
      <c r="G27" s="131">
        <v>0</v>
      </c>
      <c r="H27" s="19"/>
    </row>
    <row r="28" spans="1:10" ht="24" customHeight="1">
      <c r="A28" s="2" t="s">
        <v>95</v>
      </c>
      <c r="B28" s="38">
        <v>8</v>
      </c>
      <c r="C28" s="34">
        <v>406654</v>
      </c>
      <c r="D28" s="7"/>
      <c r="E28" s="34">
        <v>406654</v>
      </c>
      <c r="F28" s="7"/>
      <c r="G28" s="26">
        <v>1778548</v>
      </c>
      <c r="H28" s="19"/>
    </row>
    <row r="29" spans="1:10" ht="24" customHeight="1">
      <c r="A29" s="2" t="s">
        <v>84</v>
      </c>
      <c r="B29" s="38">
        <v>9</v>
      </c>
      <c r="C29" s="34">
        <v>72289359</v>
      </c>
      <c r="D29" s="7"/>
      <c r="E29" s="34">
        <v>72289359</v>
      </c>
      <c r="F29" s="7"/>
      <c r="G29" s="26">
        <v>85136215</v>
      </c>
      <c r="H29" s="19"/>
    </row>
    <row r="30" spans="1:10" ht="24" customHeight="1">
      <c r="A30" s="2" t="s">
        <v>78</v>
      </c>
      <c r="B30" s="38"/>
      <c r="C30" s="34">
        <v>45250419</v>
      </c>
      <c r="D30" s="7"/>
      <c r="E30" s="34">
        <v>45250419</v>
      </c>
      <c r="F30" s="7"/>
      <c r="G30" s="26">
        <v>48740620</v>
      </c>
      <c r="H30" s="19"/>
    </row>
    <row r="31" spans="1:10" ht="24" customHeight="1">
      <c r="A31" s="2" t="s">
        <v>57</v>
      </c>
      <c r="B31" s="38"/>
      <c r="C31" s="34">
        <v>9244263</v>
      </c>
      <c r="D31" s="7"/>
      <c r="E31" s="34">
        <v>9244263</v>
      </c>
      <c r="F31" s="7"/>
      <c r="G31" s="26">
        <v>11816292</v>
      </c>
      <c r="H31" s="19"/>
    </row>
    <row r="32" spans="1:10" ht="24" customHeight="1">
      <c r="A32" s="2" t="s">
        <v>85</v>
      </c>
      <c r="B32" s="38"/>
      <c r="C32" s="34">
        <v>3902224</v>
      </c>
      <c r="D32" s="7"/>
      <c r="E32" s="34">
        <v>3902224</v>
      </c>
      <c r="F32" s="7"/>
      <c r="G32" s="26">
        <v>2329795</v>
      </c>
      <c r="H32" s="19"/>
    </row>
    <row r="33" spans="1:12" ht="24" customHeight="1">
      <c r="A33" s="2" t="s">
        <v>64</v>
      </c>
      <c r="B33" s="38"/>
      <c r="C33" s="34">
        <v>703845</v>
      </c>
      <c r="D33" s="7"/>
      <c r="E33" s="34">
        <v>703845</v>
      </c>
      <c r="F33" s="7"/>
      <c r="G33" s="26">
        <v>1705973</v>
      </c>
      <c r="H33" s="19"/>
    </row>
    <row r="34" spans="1:12" ht="24" customHeight="1">
      <c r="A34" s="2" t="s">
        <v>43</v>
      </c>
      <c r="B34" s="38"/>
      <c r="C34" s="34">
        <v>43015963</v>
      </c>
      <c r="D34" s="7"/>
      <c r="E34" s="34">
        <v>43015963</v>
      </c>
      <c r="F34" s="7"/>
      <c r="G34" s="26">
        <v>35427003</v>
      </c>
      <c r="H34" s="19"/>
    </row>
    <row r="35" spans="1:12" ht="24" customHeight="1">
      <c r="A35" s="2" t="s">
        <v>92</v>
      </c>
      <c r="B35" s="38"/>
      <c r="C35" s="34">
        <v>80000</v>
      </c>
      <c r="D35" s="7"/>
      <c r="E35" s="34">
        <v>80000</v>
      </c>
      <c r="F35" s="7"/>
      <c r="G35" s="26">
        <v>4080000</v>
      </c>
      <c r="H35" s="19"/>
    </row>
    <row r="36" spans="1:12" ht="24" customHeight="1">
      <c r="A36" s="2" t="s">
        <v>41</v>
      </c>
      <c r="B36" s="38"/>
      <c r="C36" s="36">
        <v>418422</v>
      </c>
      <c r="D36" s="7"/>
      <c r="E36" s="36">
        <v>418422</v>
      </c>
      <c r="F36" s="7"/>
      <c r="G36" s="36">
        <v>626699</v>
      </c>
      <c r="H36" s="103"/>
      <c r="I36" s="7"/>
      <c r="L36" s="53"/>
    </row>
    <row r="37" spans="1:12" ht="24" customHeight="1">
      <c r="A37" s="3" t="s">
        <v>42</v>
      </c>
      <c r="B37" s="3"/>
      <c r="C37" s="34">
        <f>SUM(C26:C36)</f>
        <v>187726562</v>
      </c>
      <c r="D37" s="7"/>
      <c r="E37" s="34">
        <f>SUM(E26:E36)</f>
        <v>187726562</v>
      </c>
      <c r="F37" s="7"/>
      <c r="G37" s="34">
        <f>SUM(G26:G36)</f>
        <v>191805349</v>
      </c>
      <c r="H37" s="19"/>
    </row>
    <row r="38" spans="1:12" ht="24" customHeight="1" thickBot="1">
      <c r="A38" s="10" t="s">
        <v>3</v>
      </c>
      <c r="B38" s="4"/>
      <c r="C38" s="132">
        <f>+C37+C23</f>
        <v>3761042409</v>
      </c>
      <c r="D38" s="7"/>
      <c r="E38" s="132">
        <f>+E37+E23</f>
        <v>3761042409</v>
      </c>
      <c r="F38" s="7"/>
      <c r="G38" s="132">
        <f>+G37+G23</f>
        <v>3818055368</v>
      </c>
      <c r="H38" s="19"/>
    </row>
    <row r="39" spans="1:12" ht="24" customHeight="1" thickTop="1">
      <c r="A39" s="10"/>
      <c r="B39" s="4"/>
      <c r="C39" s="7"/>
      <c r="D39" s="7"/>
      <c r="E39" s="7"/>
      <c r="F39" s="7"/>
      <c r="G39" s="7"/>
      <c r="H39" s="7"/>
    </row>
    <row r="40" spans="1:12" ht="24" customHeight="1">
      <c r="A40" s="10"/>
      <c r="B40" s="4"/>
      <c r="C40" s="7"/>
      <c r="D40" s="7"/>
      <c r="E40" s="7"/>
      <c r="F40" s="7"/>
      <c r="G40" s="7"/>
      <c r="H40" s="7"/>
    </row>
    <row r="43" spans="1:12" ht="24" customHeight="1">
      <c r="A43" s="17" t="s">
        <v>54</v>
      </c>
    </row>
  </sheetData>
  <mergeCells count="8">
    <mergeCell ref="E6:G6"/>
    <mergeCell ref="E8:G8"/>
    <mergeCell ref="E9:G9"/>
    <mergeCell ref="E7:G7"/>
    <mergeCell ref="A1:G1"/>
    <mergeCell ref="A2:G2"/>
    <mergeCell ref="A3:G3"/>
    <mergeCell ref="A4:G4"/>
  </mergeCells>
  <phoneticPr fontId="0" type="noConversion"/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88"/>
  <sheetViews>
    <sheetView zoomScale="60" zoomScaleNormal="60" zoomScaleSheetLayoutView="65" zoomScalePageLayoutView="115" workbookViewId="0">
      <selection activeCell="A84" sqref="A84"/>
    </sheetView>
  </sheetViews>
  <sheetFormatPr defaultColWidth="9.09765625" defaultRowHeight="24" customHeight="1"/>
  <cols>
    <col min="1" max="1" width="64.19921875" style="17" customWidth="1"/>
    <col min="2" max="2" width="11.5" style="17" customWidth="1"/>
    <col min="3" max="3" width="19.69921875" style="17" customWidth="1"/>
    <col min="4" max="4" width="1.09765625" style="17" customWidth="1"/>
    <col min="5" max="5" width="19.69921875" style="17" customWidth="1"/>
    <col min="6" max="6" width="1.09765625" style="17" customWidth="1"/>
    <col min="7" max="7" width="19.69921875" style="17" customWidth="1"/>
    <col min="8" max="9" width="17.5" style="17" bestFit="1" customWidth="1"/>
    <col min="10" max="10" width="14.09765625" style="17" bestFit="1" customWidth="1"/>
    <col min="11" max="16384" width="9.09765625" style="17"/>
  </cols>
  <sheetData>
    <row r="1" spans="1:9" s="6" customFormat="1" ht="24" customHeight="1">
      <c r="A1" s="175" t="s">
        <v>30</v>
      </c>
      <c r="B1" s="175"/>
      <c r="C1" s="175"/>
      <c r="D1" s="175"/>
      <c r="E1" s="175"/>
      <c r="F1" s="175"/>
      <c r="G1" s="175"/>
    </row>
    <row r="2" spans="1:9" s="6" customFormat="1" ht="24" customHeight="1">
      <c r="A2" s="175" t="s">
        <v>55</v>
      </c>
      <c r="B2" s="175"/>
      <c r="C2" s="175"/>
      <c r="D2" s="175"/>
      <c r="E2" s="175"/>
      <c r="F2" s="175"/>
      <c r="G2" s="175"/>
    </row>
    <row r="3" spans="1:9" ht="24" customHeight="1">
      <c r="A3" s="175" t="s">
        <v>169</v>
      </c>
      <c r="B3" s="175"/>
      <c r="C3" s="175"/>
      <c r="D3" s="175"/>
      <c r="E3" s="175"/>
      <c r="F3" s="175"/>
      <c r="G3" s="175"/>
    </row>
    <row r="4" spans="1:9" ht="24" customHeight="1">
      <c r="A4" s="177" t="s">
        <v>46</v>
      </c>
      <c r="B4" s="177"/>
      <c r="C4" s="177"/>
      <c r="D4" s="177"/>
      <c r="E4" s="177"/>
      <c r="F4" s="177"/>
      <c r="G4" s="177"/>
    </row>
    <row r="5" spans="1:9" ht="9" customHeight="1"/>
    <row r="6" spans="1:9" ht="24" customHeight="1">
      <c r="C6" s="54" t="s">
        <v>153</v>
      </c>
      <c r="D6" s="10"/>
      <c r="E6" s="175" t="s">
        <v>144</v>
      </c>
      <c r="F6" s="175"/>
      <c r="G6" s="175"/>
      <c r="H6" s="16"/>
    </row>
    <row r="7" spans="1:9" ht="24" customHeight="1">
      <c r="C7" s="54" t="s">
        <v>156</v>
      </c>
      <c r="D7" s="10"/>
      <c r="E7" s="175" t="s">
        <v>145</v>
      </c>
      <c r="F7" s="175"/>
      <c r="G7" s="175"/>
      <c r="H7" s="16"/>
    </row>
    <row r="8" spans="1:9" ht="24" customHeight="1">
      <c r="C8" s="54" t="s">
        <v>154</v>
      </c>
      <c r="D8" s="54"/>
      <c r="E8" s="54"/>
      <c r="F8" s="54"/>
      <c r="G8" s="54"/>
      <c r="H8" s="16"/>
    </row>
    <row r="9" spans="1:9" ht="24" customHeight="1">
      <c r="B9" s="1"/>
      <c r="C9" s="54" t="s">
        <v>155</v>
      </c>
      <c r="D9" s="10"/>
      <c r="E9" s="176"/>
      <c r="F9" s="176"/>
      <c r="G9" s="176"/>
      <c r="H9" s="16"/>
    </row>
    <row r="10" spans="1:9" ht="24" customHeight="1">
      <c r="B10" s="1" t="s">
        <v>35</v>
      </c>
      <c r="C10" s="1" t="s">
        <v>44</v>
      </c>
      <c r="D10" s="4"/>
      <c r="E10" s="1" t="s">
        <v>44</v>
      </c>
      <c r="F10" s="4"/>
      <c r="G10" s="1" t="s">
        <v>44</v>
      </c>
    </row>
    <row r="11" spans="1:9" ht="24" customHeight="1">
      <c r="B11" s="1"/>
      <c r="C11" s="1" t="s">
        <v>168</v>
      </c>
      <c r="D11" s="4"/>
      <c r="E11" s="1" t="s">
        <v>168</v>
      </c>
      <c r="F11" s="4"/>
      <c r="G11" s="1" t="s">
        <v>45</v>
      </c>
    </row>
    <row r="12" spans="1:9" ht="24" customHeight="1">
      <c r="B12" s="1"/>
      <c r="C12" s="1">
        <v>2024</v>
      </c>
      <c r="D12" s="4"/>
      <c r="E12" s="1">
        <v>2024</v>
      </c>
      <c r="F12" s="4"/>
      <c r="G12" s="1">
        <v>2023</v>
      </c>
    </row>
    <row r="13" spans="1:9" ht="24" customHeight="1">
      <c r="B13" s="1"/>
      <c r="C13" s="1" t="s">
        <v>163</v>
      </c>
      <c r="D13" s="4"/>
      <c r="E13" s="1" t="s">
        <v>163</v>
      </c>
      <c r="F13" s="4"/>
      <c r="G13" s="1"/>
    </row>
    <row r="14" spans="1:9" ht="24" customHeight="1">
      <c r="A14" s="54" t="s">
        <v>109</v>
      </c>
      <c r="B14" s="1"/>
    </row>
    <row r="15" spans="1:9" ht="24" customHeight="1">
      <c r="A15" s="9" t="s">
        <v>5</v>
      </c>
    </row>
    <row r="16" spans="1:9" ht="24" customHeight="1">
      <c r="A16" s="2" t="s">
        <v>67</v>
      </c>
      <c r="B16" s="38">
        <v>12</v>
      </c>
      <c r="C16" s="34">
        <v>1735000000</v>
      </c>
      <c r="D16" s="7"/>
      <c r="E16" s="34">
        <v>1735000000</v>
      </c>
      <c r="F16" s="7"/>
      <c r="G16" s="34">
        <v>1835000000</v>
      </c>
      <c r="H16" s="53"/>
      <c r="I16" s="7"/>
    </row>
    <row r="17" spans="1:10" ht="24" customHeight="1">
      <c r="A17" s="2" t="s">
        <v>77</v>
      </c>
      <c r="B17" s="38"/>
      <c r="C17" s="34">
        <v>53791164</v>
      </c>
      <c r="D17" s="7"/>
      <c r="E17" s="34">
        <v>53791164</v>
      </c>
      <c r="F17" s="7"/>
      <c r="G17" s="34">
        <v>54962634</v>
      </c>
      <c r="H17" s="53"/>
      <c r="I17" s="7"/>
    </row>
    <row r="18" spans="1:10" ht="24" customHeight="1">
      <c r="A18" s="2" t="s">
        <v>68</v>
      </c>
      <c r="B18" s="38">
        <v>13</v>
      </c>
      <c r="C18" s="34">
        <v>65280000</v>
      </c>
      <c r="D18" s="7"/>
      <c r="E18" s="34">
        <v>65280000</v>
      </c>
      <c r="F18" s="7"/>
      <c r="G18" s="34">
        <v>73360000</v>
      </c>
      <c r="H18" s="53"/>
      <c r="I18" s="7"/>
    </row>
    <row r="19" spans="1:10" ht="24" customHeight="1">
      <c r="A19" s="2" t="s">
        <v>87</v>
      </c>
      <c r="B19" s="38"/>
      <c r="C19" s="34">
        <v>1271997</v>
      </c>
      <c r="D19" s="7"/>
      <c r="E19" s="34">
        <v>1271996.52</v>
      </c>
      <c r="F19" s="7"/>
      <c r="G19" s="34">
        <v>539514</v>
      </c>
      <c r="H19" s="53"/>
      <c r="I19" s="7"/>
      <c r="J19" s="53"/>
    </row>
    <row r="20" spans="1:10" ht="24" customHeight="1">
      <c r="A20" s="2" t="s">
        <v>94</v>
      </c>
      <c r="B20" s="38"/>
      <c r="C20" s="34">
        <v>8406109</v>
      </c>
      <c r="D20" s="7"/>
      <c r="E20" s="34">
        <v>8406109</v>
      </c>
      <c r="F20" s="7"/>
      <c r="G20" s="34">
        <v>21078773</v>
      </c>
      <c r="H20" s="53"/>
      <c r="I20" s="7"/>
      <c r="J20" s="75"/>
    </row>
    <row r="21" spans="1:10" ht="24" customHeight="1">
      <c r="A21" s="2" t="s">
        <v>34</v>
      </c>
      <c r="B21" s="38"/>
      <c r="C21" s="34">
        <v>134167</v>
      </c>
      <c r="D21" s="7"/>
      <c r="E21" s="34">
        <v>134167</v>
      </c>
      <c r="F21" s="7"/>
      <c r="G21" s="34">
        <v>1061923</v>
      </c>
      <c r="H21" s="7"/>
      <c r="I21" s="7"/>
    </row>
    <row r="22" spans="1:10" ht="24" customHeight="1">
      <c r="A22" s="3" t="s">
        <v>6</v>
      </c>
      <c r="B22" s="38"/>
      <c r="C22" s="27">
        <f>SUM(C16:C21)</f>
        <v>1863883437</v>
      </c>
      <c r="D22" s="7"/>
      <c r="E22" s="27">
        <f>SUM(E16:E21)</f>
        <v>1863883436.52</v>
      </c>
      <c r="F22" s="7"/>
      <c r="G22" s="27">
        <f>SUM(G16:G21)</f>
        <v>1986002844</v>
      </c>
      <c r="H22" s="53"/>
      <c r="I22" s="7"/>
    </row>
    <row r="23" spans="1:10" ht="24" customHeight="1">
      <c r="A23" s="3"/>
      <c r="B23" s="38"/>
      <c r="C23" s="32"/>
      <c r="D23" s="7"/>
      <c r="E23" s="32"/>
      <c r="F23" s="7"/>
      <c r="G23" s="32"/>
      <c r="H23" s="53"/>
      <c r="I23" s="7"/>
    </row>
    <row r="24" spans="1:10" ht="24" customHeight="1">
      <c r="A24" s="9" t="s">
        <v>28</v>
      </c>
      <c r="B24" s="38"/>
      <c r="C24" s="32"/>
      <c r="D24" s="7"/>
      <c r="E24" s="32"/>
      <c r="F24" s="7"/>
      <c r="G24" s="32"/>
      <c r="H24" s="53"/>
      <c r="I24" s="7"/>
    </row>
    <row r="25" spans="1:10" ht="24" customHeight="1">
      <c r="A25" s="2" t="s">
        <v>74</v>
      </c>
      <c r="B25" s="38">
        <v>13</v>
      </c>
      <c r="C25" s="32">
        <v>68000000</v>
      </c>
      <c r="D25" s="7"/>
      <c r="E25" s="32">
        <v>68000000</v>
      </c>
      <c r="F25" s="7"/>
      <c r="G25" s="34">
        <v>24940000</v>
      </c>
      <c r="H25" s="53"/>
      <c r="I25" s="7"/>
    </row>
    <row r="26" spans="1:10" ht="24" customHeight="1">
      <c r="A26" s="2" t="s">
        <v>86</v>
      </c>
      <c r="B26" s="38"/>
      <c r="C26" s="32">
        <v>2606326</v>
      </c>
      <c r="D26" s="7"/>
      <c r="E26" s="32">
        <v>2606326</v>
      </c>
      <c r="F26" s="7"/>
      <c r="G26" s="34">
        <v>1835007</v>
      </c>
      <c r="H26" s="53"/>
      <c r="I26" s="7"/>
    </row>
    <row r="27" spans="1:10" ht="24" customHeight="1">
      <c r="A27" s="2" t="s">
        <v>79</v>
      </c>
      <c r="B27" s="38"/>
      <c r="C27" s="32">
        <v>40857139</v>
      </c>
      <c r="D27" s="7"/>
      <c r="E27" s="32">
        <v>40857139</v>
      </c>
      <c r="F27" s="7"/>
      <c r="G27" s="34">
        <v>33398871</v>
      </c>
      <c r="H27" s="53"/>
      <c r="I27" s="7"/>
    </row>
    <row r="28" spans="1:10" ht="24" customHeight="1">
      <c r="A28" s="2" t="s">
        <v>66</v>
      </c>
      <c r="B28" s="38"/>
      <c r="C28" s="32">
        <v>491672</v>
      </c>
      <c r="D28" s="7"/>
      <c r="E28" s="32">
        <v>491672</v>
      </c>
      <c r="F28" s="7"/>
      <c r="G28" s="145">
        <v>136654</v>
      </c>
      <c r="H28" s="53"/>
      <c r="I28" s="7"/>
    </row>
    <row r="29" spans="1:10" ht="24" customHeight="1">
      <c r="A29" s="3" t="s">
        <v>62</v>
      </c>
      <c r="B29" s="38"/>
      <c r="C29" s="27">
        <f>SUM(C25:C28)</f>
        <v>111955137</v>
      </c>
      <c r="D29" s="7"/>
      <c r="E29" s="27">
        <f>SUM(E25:E28)</f>
        <v>111955137</v>
      </c>
      <c r="F29" s="7"/>
      <c r="G29" s="27">
        <f>SUM(G25:G28)</f>
        <v>60310532</v>
      </c>
      <c r="H29" s="53"/>
      <c r="I29" s="7"/>
    </row>
    <row r="30" spans="1:10" ht="24" customHeight="1">
      <c r="A30" s="8" t="s">
        <v>22</v>
      </c>
      <c r="B30" s="38"/>
      <c r="C30" s="31">
        <f>+C29+C22</f>
        <v>1975838574</v>
      </c>
      <c r="D30" s="7"/>
      <c r="E30" s="31">
        <f>+E29+E22</f>
        <v>1975838573.52</v>
      </c>
      <c r="F30" s="7"/>
      <c r="G30" s="31">
        <f>+G29+G22</f>
        <v>2046313376</v>
      </c>
      <c r="H30" s="53"/>
      <c r="I30" s="7"/>
    </row>
    <row r="31" spans="1:10" ht="24" customHeight="1">
      <c r="A31" s="3"/>
      <c r="B31" s="38"/>
      <c r="C31" s="32"/>
      <c r="D31" s="7"/>
      <c r="E31" s="32"/>
      <c r="F31" s="7"/>
      <c r="G31" s="32"/>
      <c r="H31" s="53"/>
      <c r="I31" s="7"/>
    </row>
    <row r="32" spans="1:10" ht="24" customHeight="1">
      <c r="A32" s="3"/>
      <c r="C32" s="32"/>
      <c r="D32" s="7"/>
      <c r="E32" s="32"/>
      <c r="F32" s="7"/>
      <c r="G32" s="32"/>
      <c r="H32" s="53"/>
      <c r="I32" s="7"/>
    </row>
    <row r="33" spans="1:9" ht="24" customHeight="1">
      <c r="A33" s="3"/>
      <c r="B33" s="38"/>
      <c r="C33" s="32"/>
      <c r="D33" s="7"/>
      <c r="E33" s="32"/>
      <c r="F33" s="7"/>
      <c r="G33" s="32"/>
      <c r="H33" s="53"/>
      <c r="I33" s="7"/>
    </row>
    <row r="34" spans="1:9" ht="24" customHeight="1">
      <c r="A34" s="3"/>
      <c r="B34" s="38"/>
      <c r="C34" s="32"/>
      <c r="D34" s="7"/>
      <c r="E34" s="32"/>
      <c r="F34" s="7"/>
      <c r="G34" s="32"/>
      <c r="H34" s="53"/>
      <c r="I34" s="7"/>
    </row>
    <row r="35" spans="1:9" ht="24" customHeight="1">
      <c r="A35" s="3"/>
      <c r="B35" s="38"/>
      <c r="C35" s="32"/>
      <c r="D35" s="7"/>
      <c r="E35" s="32"/>
      <c r="F35" s="7"/>
      <c r="G35" s="32"/>
      <c r="H35" s="53"/>
      <c r="I35" s="7"/>
    </row>
    <row r="36" spans="1:9" ht="24" customHeight="1">
      <c r="A36" s="3"/>
      <c r="B36" s="38"/>
      <c r="C36" s="32"/>
      <c r="D36" s="7"/>
      <c r="E36" s="32"/>
      <c r="F36" s="7"/>
      <c r="G36" s="32"/>
      <c r="H36" s="53"/>
      <c r="I36" s="7"/>
    </row>
    <row r="37" spans="1:9" ht="24" customHeight="1">
      <c r="A37" s="3"/>
      <c r="B37" s="38"/>
      <c r="C37" s="32"/>
      <c r="D37" s="7"/>
      <c r="E37" s="32"/>
      <c r="F37" s="7"/>
      <c r="G37" s="32"/>
      <c r="H37" s="53"/>
      <c r="I37" s="7"/>
    </row>
    <row r="38" spans="1:9" ht="24" customHeight="1">
      <c r="A38" s="3"/>
      <c r="B38" s="38"/>
      <c r="C38" s="32"/>
      <c r="D38" s="7"/>
      <c r="E38" s="32"/>
      <c r="F38" s="7"/>
      <c r="G38" s="32"/>
      <c r="H38" s="53"/>
      <c r="I38" s="7"/>
    </row>
    <row r="39" spans="1:9" ht="24" customHeight="1">
      <c r="A39" s="3"/>
      <c r="B39" s="38"/>
      <c r="C39" s="32"/>
      <c r="D39" s="7"/>
      <c r="E39" s="32"/>
      <c r="F39" s="7"/>
      <c r="G39" s="32"/>
      <c r="H39" s="53"/>
      <c r="I39" s="7"/>
    </row>
    <row r="40" spans="1:9" ht="24" customHeight="1">
      <c r="A40" s="3"/>
      <c r="B40" s="38"/>
      <c r="C40" s="32"/>
      <c r="D40" s="7"/>
      <c r="E40" s="32"/>
      <c r="F40" s="7"/>
      <c r="G40" s="32"/>
      <c r="H40" s="53"/>
      <c r="I40" s="7"/>
    </row>
    <row r="41" spans="1:9" ht="24" customHeight="1">
      <c r="A41" s="3"/>
      <c r="B41" s="38"/>
      <c r="C41" s="32"/>
      <c r="D41" s="7"/>
      <c r="E41" s="32"/>
      <c r="F41" s="7"/>
      <c r="G41" s="32"/>
      <c r="H41" s="53"/>
      <c r="I41" s="7"/>
    </row>
    <row r="42" spans="1:9" ht="24" customHeight="1">
      <c r="A42" s="3"/>
      <c r="B42" s="38"/>
      <c r="C42" s="32"/>
      <c r="D42" s="7"/>
      <c r="E42" s="32"/>
      <c r="F42" s="7"/>
      <c r="G42" s="32"/>
      <c r="H42" s="53"/>
      <c r="I42" s="7"/>
    </row>
    <row r="43" spans="1:9" ht="24" customHeight="1">
      <c r="A43" s="3"/>
      <c r="B43" s="38"/>
      <c r="C43" s="32"/>
      <c r="D43" s="7"/>
      <c r="E43" s="32"/>
      <c r="F43" s="7"/>
      <c r="G43" s="32"/>
      <c r="H43" s="53"/>
      <c r="I43" s="7"/>
    </row>
    <row r="44" spans="1:9" s="6" customFormat="1" ht="24" customHeight="1">
      <c r="A44" s="175" t="s">
        <v>30</v>
      </c>
      <c r="B44" s="175"/>
      <c r="C44" s="175"/>
      <c r="D44" s="175"/>
      <c r="E44" s="175"/>
      <c r="F44" s="175"/>
      <c r="G44" s="175"/>
      <c r="H44" s="53"/>
    </row>
    <row r="45" spans="1:9" s="6" customFormat="1" ht="24" customHeight="1">
      <c r="A45" s="175" t="s">
        <v>55</v>
      </c>
      <c r="B45" s="175"/>
      <c r="C45" s="175"/>
      <c r="D45" s="175"/>
      <c r="E45" s="175"/>
      <c r="F45" s="175"/>
      <c r="G45" s="175"/>
      <c r="H45" s="53"/>
    </row>
    <row r="46" spans="1:9" ht="24" customHeight="1">
      <c r="A46" s="175" t="s">
        <v>164</v>
      </c>
      <c r="B46" s="175"/>
      <c r="C46" s="175"/>
      <c r="D46" s="175"/>
      <c r="E46" s="175"/>
      <c r="F46" s="175"/>
      <c r="G46" s="175"/>
      <c r="H46" s="53"/>
    </row>
    <row r="47" spans="1:9" ht="24" customHeight="1">
      <c r="A47" s="177" t="s">
        <v>46</v>
      </c>
      <c r="B47" s="177"/>
      <c r="C47" s="177"/>
      <c r="D47" s="177"/>
      <c r="E47" s="177"/>
      <c r="F47" s="177"/>
      <c r="G47" s="177"/>
      <c r="H47" s="53"/>
    </row>
    <row r="48" spans="1:9" ht="9" customHeight="1">
      <c r="H48" s="53"/>
    </row>
    <row r="49" spans="1:8" ht="24" customHeight="1">
      <c r="C49" s="54" t="s">
        <v>153</v>
      </c>
      <c r="D49" s="54"/>
      <c r="E49" s="175" t="s">
        <v>144</v>
      </c>
      <c r="F49" s="175"/>
      <c r="G49" s="175"/>
      <c r="H49" s="16"/>
    </row>
    <row r="50" spans="1:8" ht="24" customHeight="1">
      <c r="C50" s="54" t="s">
        <v>156</v>
      </c>
      <c r="D50" s="54"/>
      <c r="E50" s="175" t="s">
        <v>145</v>
      </c>
      <c r="F50" s="175"/>
      <c r="G50" s="175"/>
      <c r="H50" s="16"/>
    </row>
    <row r="51" spans="1:8" ht="24" customHeight="1">
      <c r="C51" s="54" t="s">
        <v>154</v>
      </c>
      <c r="D51" s="54"/>
      <c r="E51" s="54"/>
      <c r="F51" s="54"/>
      <c r="G51" s="54"/>
      <c r="H51" s="16"/>
    </row>
    <row r="52" spans="1:8" ht="24" customHeight="1">
      <c r="B52" s="1"/>
      <c r="C52" s="54" t="s">
        <v>155</v>
      </c>
      <c r="D52" s="54"/>
      <c r="E52" s="176"/>
      <c r="F52" s="176"/>
      <c r="G52" s="176"/>
      <c r="H52" s="16"/>
    </row>
    <row r="53" spans="1:8" ht="24" customHeight="1">
      <c r="B53" s="1" t="s">
        <v>35</v>
      </c>
      <c r="C53" s="1" t="s">
        <v>44</v>
      </c>
      <c r="D53" s="4"/>
      <c r="E53" s="1" t="s">
        <v>44</v>
      </c>
      <c r="F53" s="4"/>
      <c r="G53" s="1" t="s">
        <v>44</v>
      </c>
      <c r="H53" s="53"/>
    </row>
    <row r="54" spans="1:8" ht="24" customHeight="1">
      <c r="B54" s="1"/>
      <c r="C54" s="1" t="s">
        <v>168</v>
      </c>
      <c r="D54" s="4"/>
      <c r="E54" s="1" t="s">
        <v>168</v>
      </c>
      <c r="F54" s="4"/>
      <c r="G54" s="1" t="s">
        <v>45</v>
      </c>
      <c r="H54" s="53"/>
    </row>
    <row r="55" spans="1:8" ht="24" customHeight="1">
      <c r="A55" s="24"/>
      <c r="B55" s="1"/>
      <c r="C55" s="1">
        <v>2024</v>
      </c>
      <c r="D55" s="4"/>
      <c r="E55" s="1">
        <v>2024</v>
      </c>
      <c r="F55" s="4"/>
      <c r="G55" s="1">
        <v>2023</v>
      </c>
      <c r="H55" s="53"/>
    </row>
    <row r="56" spans="1:8" ht="24" customHeight="1">
      <c r="A56" s="24"/>
      <c r="B56" s="1"/>
      <c r="C56" s="1" t="s">
        <v>163</v>
      </c>
      <c r="D56" s="4"/>
      <c r="E56" s="1" t="s">
        <v>163</v>
      </c>
      <c r="F56" s="4"/>
      <c r="G56" s="1"/>
      <c r="H56" s="53"/>
    </row>
    <row r="57" spans="1:8" ht="24" customHeight="1">
      <c r="A57" s="21" t="s">
        <v>110</v>
      </c>
      <c r="B57" s="1"/>
      <c r="H57" s="53"/>
    </row>
    <row r="58" spans="1:8" ht="24" customHeight="1">
      <c r="A58" s="9" t="s">
        <v>111</v>
      </c>
      <c r="B58" s="38"/>
      <c r="H58" s="53"/>
    </row>
    <row r="59" spans="1:8" ht="24" customHeight="1">
      <c r="A59" s="9" t="s">
        <v>32</v>
      </c>
      <c r="B59" s="38"/>
      <c r="H59" s="53"/>
    </row>
    <row r="60" spans="1:8" ht="24" customHeight="1">
      <c r="A60" s="2" t="s">
        <v>47</v>
      </c>
      <c r="B60" s="38"/>
      <c r="C60" s="26"/>
      <c r="D60" s="7"/>
      <c r="E60" s="26"/>
      <c r="F60" s="7"/>
      <c r="G60" s="26"/>
      <c r="H60" s="53"/>
    </row>
    <row r="61" spans="1:8" ht="24" customHeight="1" thickBot="1">
      <c r="A61" s="12" t="s">
        <v>63</v>
      </c>
      <c r="B61" s="38"/>
      <c r="C61" s="28">
        <v>493500000</v>
      </c>
      <c r="D61" s="7"/>
      <c r="E61" s="28">
        <v>493500000</v>
      </c>
      <c r="F61" s="7"/>
      <c r="G61" s="28">
        <v>493500000</v>
      </c>
      <c r="H61" s="53"/>
    </row>
    <row r="62" spans="1:8" ht="24" customHeight="1" thickTop="1">
      <c r="A62" s="2" t="s">
        <v>40</v>
      </c>
      <c r="B62" s="38"/>
      <c r="C62" s="26"/>
      <c r="D62" s="7"/>
      <c r="E62" s="26"/>
      <c r="F62" s="7"/>
      <c r="G62" s="26"/>
      <c r="H62" s="53"/>
    </row>
    <row r="63" spans="1:8" ht="24" customHeight="1">
      <c r="A63" s="12" t="s">
        <v>65</v>
      </c>
      <c r="B63" s="38"/>
      <c r="C63" s="23">
        <v>493499975</v>
      </c>
      <c r="D63" s="7"/>
      <c r="E63" s="23">
        <v>493499975</v>
      </c>
      <c r="F63" s="7"/>
      <c r="G63" s="23">
        <v>493499975</v>
      </c>
      <c r="H63" s="53"/>
    </row>
    <row r="64" spans="1:8" ht="24" customHeight="1">
      <c r="A64" s="2" t="s">
        <v>96</v>
      </c>
      <c r="B64" s="38"/>
      <c r="C64" s="34">
        <v>31746399</v>
      </c>
      <c r="D64" s="7"/>
      <c r="E64" s="34">
        <v>31746399</v>
      </c>
      <c r="F64" s="7"/>
      <c r="G64" s="34">
        <v>31746399</v>
      </c>
      <c r="H64" s="53"/>
    </row>
    <row r="65" spans="1:8" ht="24" customHeight="1">
      <c r="A65" s="9" t="s">
        <v>25</v>
      </c>
      <c r="B65" s="38"/>
      <c r="C65" s="30"/>
      <c r="D65" s="7"/>
      <c r="E65" s="30"/>
      <c r="F65" s="7"/>
      <c r="G65" s="30"/>
      <c r="H65" s="53"/>
    </row>
    <row r="66" spans="1:8" ht="24" customHeight="1">
      <c r="A66" s="2" t="s">
        <v>7</v>
      </c>
      <c r="B66" s="38"/>
      <c r="C66" s="30"/>
      <c r="D66" s="7"/>
      <c r="E66" s="30"/>
      <c r="F66" s="7"/>
      <c r="G66" s="30"/>
      <c r="H66" s="53"/>
    </row>
    <row r="67" spans="1:8" ht="24" customHeight="1">
      <c r="A67" s="13" t="s">
        <v>48</v>
      </c>
      <c r="B67" s="38"/>
      <c r="C67" s="34">
        <v>49350000</v>
      </c>
      <c r="D67" s="7"/>
      <c r="E67" s="34">
        <v>49350000</v>
      </c>
      <c r="F67" s="7"/>
      <c r="G67" s="34">
        <v>49350000</v>
      </c>
      <c r="H67" s="53"/>
    </row>
    <row r="68" spans="1:8" ht="24" customHeight="1">
      <c r="A68" s="2" t="s">
        <v>26</v>
      </c>
      <c r="B68" s="2"/>
      <c r="C68" s="32">
        <v>1210607461</v>
      </c>
      <c r="D68" s="7"/>
      <c r="E68" s="32">
        <v>1210607461</v>
      </c>
      <c r="F68" s="7"/>
      <c r="G68" s="30">
        <v>1197145618</v>
      </c>
      <c r="H68" s="53"/>
    </row>
    <row r="69" spans="1:8" ht="24" customHeight="1">
      <c r="A69" s="8" t="s">
        <v>112</v>
      </c>
      <c r="B69" s="8"/>
      <c r="C69" s="27">
        <f>SUM(C63:C68)</f>
        <v>1785203835</v>
      </c>
      <c r="D69" s="7"/>
      <c r="E69" s="27">
        <f>SUM(E63:E68)</f>
        <v>1785203835</v>
      </c>
      <c r="F69" s="7"/>
      <c r="G69" s="27">
        <f>SUM(G63:G68)</f>
        <v>1771741992</v>
      </c>
      <c r="H69" s="53"/>
    </row>
    <row r="70" spans="1:8" ht="24" customHeight="1" thickBot="1">
      <c r="A70" s="10" t="s">
        <v>113</v>
      </c>
      <c r="B70" s="9"/>
      <c r="C70" s="33">
        <f>+C69+C30</f>
        <v>3761042409</v>
      </c>
      <c r="D70" s="7"/>
      <c r="E70" s="33">
        <f>+E69+E30</f>
        <v>3761042408.52</v>
      </c>
      <c r="F70" s="7"/>
      <c r="G70" s="33">
        <f>+G69+G30</f>
        <v>3818055368</v>
      </c>
      <c r="H70" s="53"/>
    </row>
    <row r="71" spans="1:8" ht="24" customHeight="1" thickTop="1">
      <c r="A71" s="10"/>
      <c r="B71" s="9"/>
      <c r="C71" s="32"/>
      <c r="D71" s="7"/>
      <c r="E71" s="32"/>
      <c r="F71" s="7"/>
      <c r="G71" s="32"/>
      <c r="H71" s="53"/>
    </row>
    <row r="72" spans="1:8" ht="24" customHeight="1">
      <c r="A72" s="10"/>
      <c r="B72" s="9"/>
      <c r="C72" s="73"/>
      <c r="D72" s="7"/>
      <c r="E72" s="73"/>
      <c r="F72" s="7"/>
      <c r="G72" s="32"/>
      <c r="H72" s="53"/>
    </row>
    <row r="73" spans="1:8" ht="24" customHeight="1">
      <c r="A73" s="10"/>
      <c r="B73" s="9"/>
      <c r="C73" s="32"/>
      <c r="D73" s="7"/>
      <c r="E73" s="32"/>
      <c r="F73" s="7"/>
      <c r="G73" s="32"/>
      <c r="H73" s="53"/>
    </row>
    <row r="74" spans="1:8" ht="24" customHeight="1">
      <c r="C74" s="5"/>
      <c r="E74" s="5"/>
    </row>
    <row r="75" spans="1:8" ht="24" customHeight="1">
      <c r="C75" s="7"/>
      <c r="E75" s="7"/>
    </row>
    <row r="76" spans="1:8" ht="24" customHeight="1">
      <c r="C76" s="7"/>
      <c r="E76" s="7"/>
    </row>
    <row r="77" spans="1:8" ht="24" customHeight="1">
      <c r="A77" s="10"/>
      <c r="B77" s="10"/>
      <c r="C77" s="26"/>
      <c r="D77" s="7"/>
      <c r="E77" s="26"/>
      <c r="F77" s="7"/>
      <c r="G77" s="26"/>
    </row>
    <row r="78" spans="1:8" ht="24" customHeight="1">
      <c r="A78" s="10"/>
      <c r="B78" s="10"/>
      <c r="C78" s="26"/>
      <c r="D78" s="7"/>
      <c r="E78" s="26"/>
      <c r="F78" s="7"/>
      <c r="G78" s="26"/>
    </row>
    <row r="79" spans="1:8" ht="24" customHeight="1">
      <c r="A79" s="10"/>
      <c r="B79" s="10"/>
      <c r="C79" s="26"/>
      <c r="D79" s="7"/>
      <c r="E79" s="26"/>
      <c r="F79" s="7"/>
      <c r="G79" s="26"/>
    </row>
    <row r="88" spans="1:1" ht="24" customHeight="1">
      <c r="A88" s="17" t="s">
        <v>54</v>
      </c>
    </row>
  </sheetData>
  <mergeCells count="14">
    <mergeCell ref="A1:G1"/>
    <mergeCell ref="A2:G2"/>
    <mergeCell ref="A3:G3"/>
    <mergeCell ref="A4:G4"/>
    <mergeCell ref="A44:G44"/>
    <mergeCell ref="E6:G6"/>
    <mergeCell ref="E7:G7"/>
    <mergeCell ref="E9:G9"/>
    <mergeCell ref="E50:G50"/>
    <mergeCell ref="E52:G52"/>
    <mergeCell ref="A45:G45"/>
    <mergeCell ref="A46:G46"/>
    <mergeCell ref="A47:G47"/>
    <mergeCell ref="E49:G49"/>
  </mergeCells>
  <phoneticPr fontId="0" type="noConversion"/>
  <pageMargins left="0.8" right="0.3" top="1" bottom="0.5" header="0.6" footer="0.3"/>
  <pageSetup paperSize="9" scale="72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B012-6D37-4EBE-B98E-A9246813EA3C}">
  <sheetPr>
    <tabColor rgb="FF00B050"/>
  </sheetPr>
  <dimension ref="A1:AF44"/>
  <sheetViews>
    <sheetView topLeftCell="A2" zoomScale="60" zoomScaleNormal="60" zoomScalePageLayoutView="80" workbookViewId="0">
      <selection activeCell="A10" sqref="A10"/>
    </sheetView>
  </sheetViews>
  <sheetFormatPr defaultColWidth="7.09765625" defaultRowHeight="24" customHeight="1"/>
  <cols>
    <col min="1" max="1" width="54" style="62" customWidth="1"/>
    <col min="2" max="2" width="9.796875" style="62" customWidth="1"/>
    <col min="3" max="3" width="11" style="62" customWidth="1"/>
    <col min="4" max="4" width="19.69921875" style="62" customWidth="1"/>
    <col min="5" max="5" width="1" style="62" customWidth="1"/>
    <col min="6" max="6" width="19.69921875" style="62" customWidth="1"/>
    <col min="7" max="7" width="1" style="62" customWidth="1"/>
    <col min="8" max="8" width="19.69921875" style="62" customWidth="1"/>
    <col min="9" max="9" width="23.59765625" style="62" customWidth="1"/>
    <col min="10" max="10" width="21" style="62" customWidth="1"/>
    <col min="11" max="11" width="16.19921875" style="62" bestFit="1" customWidth="1"/>
    <col min="12" max="12" width="14.09765625" style="62" customWidth="1"/>
    <col min="13" max="13" width="15" style="62" customWidth="1"/>
    <col min="14" max="14" width="9.09765625" style="62" customWidth="1"/>
    <col min="15" max="15" width="15" style="62" customWidth="1"/>
    <col min="16" max="16" width="17.19921875" style="62" customWidth="1"/>
    <col min="17" max="17" width="13.3984375" style="62" customWidth="1"/>
    <col min="18" max="18" width="9.09765625" style="62" customWidth="1"/>
    <col min="19" max="19" width="14.69921875" style="62" customWidth="1"/>
    <col min="20" max="20" width="9.09765625" style="62" customWidth="1"/>
    <col min="21" max="21" width="18" style="62" customWidth="1"/>
    <col min="22" max="22" width="14.19921875" style="62" customWidth="1"/>
    <col min="23" max="23" width="13.3984375" style="62" customWidth="1"/>
    <col min="24" max="24" width="9.09765625" style="62" customWidth="1"/>
    <col min="25" max="25" width="9.69921875" style="62" customWidth="1"/>
    <col min="26" max="26" width="10.69921875" style="62" customWidth="1"/>
    <col min="27" max="27" width="11.59765625" style="62" customWidth="1"/>
    <col min="28" max="28" width="11.3984375" style="62" customWidth="1"/>
    <col min="29" max="217" width="9.09765625" style="62" customWidth="1"/>
    <col min="218" max="218" width="47.09765625" style="62" customWidth="1"/>
    <col min="219" max="16384" width="7.09765625" style="62"/>
  </cols>
  <sheetData>
    <row r="1" spans="1:12" s="61" customFormat="1" ht="24" customHeight="1">
      <c r="A1" s="178" t="s">
        <v>30</v>
      </c>
      <c r="B1" s="178"/>
      <c r="C1" s="178"/>
      <c r="D1" s="178"/>
      <c r="E1" s="178"/>
      <c r="F1" s="178"/>
      <c r="G1" s="178"/>
      <c r="H1" s="178"/>
    </row>
    <row r="2" spans="1:12" s="61" customFormat="1" ht="24" customHeight="1">
      <c r="A2" s="178" t="s">
        <v>76</v>
      </c>
      <c r="B2" s="178"/>
      <c r="C2" s="178"/>
      <c r="D2" s="178"/>
      <c r="E2" s="178"/>
      <c r="F2" s="178"/>
      <c r="G2" s="178"/>
      <c r="H2" s="178"/>
    </row>
    <row r="3" spans="1:12" s="61" customFormat="1" ht="24" customHeight="1">
      <c r="A3" s="175" t="s">
        <v>167</v>
      </c>
      <c r="B3" s="175"/>
      <c r="C3" s="175"/>
      <c r="D3" s="175"/>
      <c r="E3" s="175"/>
      <c r="F3" s="175"/>
      <c r="G3" s="175"/>
      <c r="H3" s="175"/>
    </row>
    <row r="4" spans="1:12" s="61" customFormat="1" ht="24" customHeight="1">
      <c r="A4" s="178" t="s">
        <v>162</v>
      </c>
      <c r="B4" s="178"/>
      <c r="C4" s="178"/>
      <c r="D4" s="178"/>
      <c r="E4" s="178"/>
      <c r="F4" s="178"/>
      <c r="G4" s="178"/>
      <c r="H4" s="178"/>
    </row>
    <row r="5" spans="1:12" s="61" customFormat="1" ht="24" customHeight="1">
      <c r="A5" s="179" t="s">
        <v>46</v>
      </c>
      <c r="B5" s="179"/>
      <c r="C5" s="179"/>
      <c r="D5" s="179"/>
      <c r="E5" s="179"/>
      <c r="F5" s="179"/>
      <c r="G5" s="179"/>
      <c r="H5" s="179"/>
    </row>
    <row r="6" spans="1:12" ht="9" customHeight="1">
      <c r="D6" s="39"/>
    </row>
    <row r="7" spans="1:12" ht="24" customHeight="1">
      <c r="D7" s="54" t="s">
        <v>153</v>
      </c>
      <c r="E7" s="54"/>
      <c r="F7" s="175" t="s">
        <v>144</v>
      </c>
      <c r="G7" s="175"/>
      <c r="H7" s="175"/>
    </row>
    <row r="8" spans="1:12" ht="24" customHeight="1">
      <c r="D8" s="54" t="s">
        <v>156</v>
      </c>
      <c r="E8" s="54"/>
      <c r="F8" s="175" t="s">
        <v>145</v>
      </c>
      <c r="G8" s="175"/>
      <c r="H8" s="175"/>
    </row>
    <row r="9" spans="1:12" ht="24" customHeight="1">
      <c r="D9" s="54" t="s">
        <v>154</v>
      </c>
      <c r="E9" s="54"/>
      <c r="F9" s="54"/>
      <c r="G9" s="54"/>
      <c r="H9" s="54"/>
    </row>
    <row r="10" spans="1:12" ht="24" customHeight="1">
      <c r="D10" s="54" t="s">
        <v>155</v>
      </c>
      <c r="E10" s="54"/>
      <c r="F10" s="176"/>
      <c r="G10" s="176"/>
      <c r="H10" s="176"/>
    </row>
    <row r="11" spans="1:12" ht="24" customHeight="1">
      <c r="B11" s="140" t="s">
        <v>88</v>
      </c>
      <c r="D11" s="140">
        <v>2024</v>
      </c>
      <c r="E11" s="63"/>
      <c r="F11" s="140">
        <v>2024</v>
      </c>
      <c r="G11" s="63"/>
      <c r="H11" s="140">
        <v>2023</v>
      </c>
    </row>
    <row r="12" spans="1:12" ht="24" customHeight="1">
      <c r="A12" s="56" t="s">
        <v>8</v>
      </c>
      <c r="D12" s="64"/>
      <c r="F12" s="64"/>
      <c r="H12" s="64"/>
    </row>
    <row r="13" spans="1:12" ht="24" customHeight="1">
      <c r="A13" s="65" t="s">
        <v>9</v>
      </c>
      <c r="B13" s="65"/>
      <c r="D13" s="34">
        <v>70114778</v>
      </c>
      <c r="E13" s="34"/>
      <c r="F13" s="34">
        <v>70114778</v>
      </c>
      <c r="G13" s="34"/>
      <c r="H13" s="34">
        <v>67234284</v>
      </c>
      <c r="I13" s="57"/>
      <c r="J13" s="34"/>
      <c r="K13" s="34"/>
      <c r="L13" s="87"/>
    </row>
    <row r="14" spans="1:12" ht="24" customHeight="1">
      <c r="A14" s="65" t="s">
        <v>23</v>
      </c>
      <c r="B14" s="65"/>
      <c r="D14" s="34">
        <v>61448</v>
      </c>
      <c r="E14" s="34"/>
      <c r="F14" s="34">
        <v>61448</v>
      </c>
      <c r="G14" s="34"/>
      <c r="H14" s="34">
        <v>39301</v>
      </c>
      <c r="I14" s="57"/>
      <c r="J14" s="34"/>
      <c r="K14" s="34"/>
      <c r="L14" s="87"/>
    </row>
    <row r="15" spans="1:12" ht="24" customHeight="1">
      <c r="A15" s="65" t="s">
        <v>10</v>
      </c>
      <c r="B15" s="65"/>
      <c r="D15" s="34">
        <v>3090544</v>
      </c>
      <c r="E15" s="34"/>
      <c r="F15" s="34">
        <v>3090544</v>
      </c>
      <c r="G15" s="34"/>
      <c r="H15" s="34">
        <v>3122697</v>
      </c>
      <c r="I15" s="57"/>
      <c r="J15" s="34"/>
      <c r="K15" s="34"/>
      <c r="L15" s="87"/>
    </row>
    <row r="16" spans="1:12" ht="24" customHeight="1">
      <c r="A16" s="65" t="s">
        <v>11</v>
      </c>
      <c r="B16" s="65"/>
      <c r="D16" s="34">
        <v>26206659</v>
      </c>
      <c r="E16" s="34"/>
      <c r="F16" s="34">
        <v>26206659</v>
      </c>
      <c r="G16" s="34"/>
      <c r="H16" s="34">
        <v>24147937</v>
      </c>
      <c r="I16" s="57"/>
      <c r="J16" s="34"/>
      <c r="K16" s="34"/>
      <c r="L16" s="87"/>
    </row>
    <row r="17" spans="1:32" ht="24" customHeight="1">
      <c r="A17" s="65" t="s">
        <v>12</v>
      </c>
      <c r="B17" s="65"/>
      <c r="D17" s="34">
        <v>12015206</v>
      </c>
      <c r="E17" s="34"/>
      <c r="F17" s="34">
        <v>12015206</v>
      </c>
      <c r="G17" s="34"/>
      <c r="H17" s="34">
        <v>10942860</v>
      </c>
      <c r="I17" s="57"/>
      <c r="J17" s="34"/>
      <c r="K17" s="34"/>
      <c r="L17" s="34"/>
      <c r="M17" s="104"/>
      <c r="O17" s="107"/>
      <c r="P17" s="87"/>
      <c r="Q17" s="87"/>
      <c r="R17" s="87"/>
      <c r="S17" s="104"/>
      <c r="U17" s="87"/>
      <c r="V17" s="87"/>
      <c r="W17" s="87"/>
      <c r="Z17" s="104"/>
      <c r="AA17" s="104"/>
      <c r="AB17" s="104"/>
      <c r="AD17" s="87"/>
      <c r="AE17" s="87"/>
      <c r="AF17" s="87"/>
    </row>
    <row r="18" spans="1:32" ht="24" customHeight="1">
      <c r="A18" s="66" t="s">
        <v>13</v>
      </c>
      <c r="B18" s="66"/>
      <c r="D18" s="27">
        <f>SUM(D13:D17)</f>
        <v>111488635</v>
      </c>
      <c r="E18" s="34"/>
      <c r="F18" s="27">
        <f>SUM(F13:F17)</f>
        <v>111488635</v>
      </c>
      <c r="G18" s="34"/>
      <c r="H18" s="27">
        <f>SUM(H13:H17)</f>
        <v>105487079</v>
      </c>
      <c r="I18" s="57"/>
      <c r="J18" s="34"/>
      <c r="K18" s="34"/>
      <c r="L18" s="34"/>
      <c r="M18" s="104"/>
      <c r="P18" s="87"/>
      <c r="Q18" s="87"/>
      <c r="R18" s="87"/>
      <c r="S18" s="104"/>
      <c r="U18" s="87"/>
      <c r="V18" s="87"/>
      <c r="W18" s="87"/>
      <c r="Z18" s="104"/>
      <c r="AB18" s="104"/>
      <c r="AD18" s="87"/>
      <c r="AE18" s="87"/>
      <c r="AF18" s="87"/>
    </row>
    <row r="19" spans="1:32" ht="24" customHeight="1">
      <c r="J19" s="34"/>
      <c r="K19" s="34"/>
      <c r="L19" s="34"/>
      <c r="M19" s="104"/>
      <c r="P19" s="87"/>
      <c r="Q19" s="87"/>
      <c r="R19" s="87"/>
      <c r="S19" s="104"/>
      <c r="U19" s="87"/>
      <c r="V19" s="87"/>
      <c r="W19" s="87"/>
      <c r="Z19" s="104"/>
      <c r="AA19" s="104"/>
      <c r="AB19" s="104"/>
      <c r="AD19" s="87"/>
      <c r="AE19" s="87"/>
      <c r="AF19" s="87"/>
    </row>
    <row r="20" spans="1:32" ht="24" customHeight="1">
      <c r="A20" s="56" t="s">
        <v>14</v>
      </c>
      <c r="D20" s="34"/>
      <c r="E20" s="34"/>
      <c r="F20" s="34"/>
      <c r="G20" s="34"/>
      <c r="H20" s="34"/>
      <c r="J20" s="34"/>
      <c r="K20" s="34"/>
      <c r="L20" s="34"/>
      <c r="M20" s="104"/>
      <c r="P20" s="87"/>
      <c r="Q20" s="87"/>
      <c r="R20" s="87"/>
      <c r="S20" s="104"/>
      <c r="U20" s="87"/>
      <c r="V20" s="87"/>
      <c r="W20" s="87"/>
      <c r="Z20" s="104"/>
      <c r="AA20" s="104"/>
      <c r="AB20" s="104"/>
      <c r="AD20" s="87"/>
      <c r="AE20" s="87"/>
      <c r="AF20" s="87"/>
    </row>
    <row r="21" spans="1:32" ht="24" customHeight="1">
      <c r="A21" s="65" t="s">
        <v>38</v>
      </c>
      <c r="B21" s="65"/>
      <c r="D21" s="34">
        <v>5280562</v>
      </c>
      <c r="E21" s="34"/>
      <c r="F21" s="34">
        <v>5280562</v>
      </c>
      <c r="G21" s="34"/>
      <c r="H21" s="34">
        <v>4022808</v>
      </c>
      <c r="I21" s="57"/>
      <c r="J21" s="34"/>
      <c r="K21" s="34"/>
      <c r="L21" s="87"/>
      <c r="P21" s="87"/>
      <c r="Q21" s="87"/>
      <c r="R21" s="87"/>
    </row>
    <row r="22" spans="1:32" ht="24" customHeight="1">
      <c r="A22" s="65" t="s">
        <v>39</v>
      </c>
      <c r="B22" s="65"/>
      <c r="D22" s="34">
        <v>32061159</v>
      </c>
      <c r="E22" s="34"/>
      <c r="F22" s="34">
        <v>32061159</v>
      </c>
      <c r="G22" s="34"/>
      <c r="H22" s="34">
        <v>32680486</v>
      </c>
      <c r="I22" s="57"/>
      <c r="J22" s="34"/>
      <c r="K22" s="34"/>
      <c r="L22" s="87"/>
      <c r="M22" s="104"/>
      <c r="P22" s="87"/>
      <c r="Q22" s="87"/>
      <c r="R22" s="87"/>
      <c r="S22" s="104"/>
      <c r="U22" s="57"/>
      <c r="V22" s="57"/>
      <c r="W22" s="57"/>
      <c r="Z22" s="104"/>
      <c r="AA22" s="104"/>
      <c r="AB22" s="104"/>
      <c r="AD22" s="87"/>
      <c r="AE22" s="87"/>
      <c r="AF22" s="87"/>
    </row>
    <row r="23" spans="1:32" ht="24" customHeight="1">
      <c r="A23" s="65" t="s">
        <v>37</v>
      </c>
      <c r="B23" s="39">
        <v>4</v>
      </c>
      <c r="D23" s="34">
        <v>11699986</v>
      </c>
      <c r="E23" s="34"/>
      <c r="F23" s="34">
        <v>11699986</v>
      </c>
      <c r="G23" s="34"/>
      <c r="H23" s="34">
        <v>10594625</v>
      </c>
      <c r="I23" s="57"/>
      <c r="J23" s="34"/>
      <c r="K23" s="34"/>
      <c r="L23" s="87"/>
      <c r="M23" s="104"/>
      <c r="P23" s="87"/>
      <c r="Q23" s="87"/>
      <c r="R23" s="87"/>
      <c r="S23" s="104"/>
      <c r="U23" s="57"/>
      <c r="V23" s="57"/>
      <c r="W23" s="57"/>
      <c r="Z23" s="104"/>
      <c r="AB23" s="104"/>
      <c r="AD23" s="87"/>
      <c r="AE23" s="87"/>
      <c r="AF23" s="87"/>
    </row>
    <row r="24" spans="1:32" ht="24" customHeight="1">
      <c r="A24" s="66" t="s">
        <v>15</v>
      </c>
      <c r="B24" s="66"/>
      <c r="D24" s="27">
        <f>SUM(D21:D23)</f>
        <v>49041707</v>
      </c>
      <c r="E24" s="34"/>
      <c r="F24" s="27">
        <f>SUM(F21:F23)</f>
        <v>49041707</v>
      </c>
      <c r="G24" s="34"/>
      <c r="H24" s="27">
        <f>SUM(H21:H23)</f>
        <v>47297919</v>
      </c>
      <c r="I24" s="57"/>
      <c r="J24" s="34"/>
      <c r="K24" s="57"/>
      <c r="L24" s="104"/>
      <c r="M24" s="104"/>
      <c r="P24" s="87"/>
      <c r="Q24" s="87"/>
      <c r="R24" s="87"/>
      <c r="S24" s="104"/>
      <c r="U24" s="57"/>
      <c r="V24" s="57"/>
      <c r="W24" s="57"/>
      <c r="Z24" s="104"/>
      <c r="AA24" s="104"/>
      <c r="AB24" s="104"/>
      <c r="AD24" s="87"/>
      <c r="AE24" s="87"/>
      <c r="AF24" s="87"/>
    </row>
    <row r="25" spans="1:32" ht="24" customHeight="1">
      <c r="A25" s="67" t="s">
        <v>80</v>
      </c>
      <c r="B25" s="66"/>
      <c r="D25" s="27">
        <f>D18-D24</f>
        <v>62446928</v>
      </c>
      <c r="E25" s="34"/>
      <c r="F25" s="27">
        <f>F18-F24</f>
        <v>62446928</v>
      </c>
      <c r="G25" s="34"/>
      <c r="H25" s="27">
        <f>H18-H24</f>
        <v>58189160</v>
      </c>
      <c r="I25" s="57"/>
      <c r="J25" s="34"/>
      <c r="K25" s="104"/>
      <c r="L25" s="104"/>
      <c r="M25" s="104"/>
      <c r="P25" s="87"/>
      <c r="Q25" s="87"/>
      <c r="R25" s="87"/>
      <c r="S25" s="104"/>
      <c r="U25" s="57"/>
      <c r="V25" s="57"/>
      <c r="W25" s="57"/>
      <c r="Z25" s="104"/>
      <c r="AB25" s="104"/>
      <c r="AD25" s="87"/>
      <c r="AE25" s="87"/>
      <c r="AF25" s="87"/>
    </row>
    <row r="26" spans="1:32" s="68" customFormat="1" ht="24" customHeight="1">
      <c r="C26" s="69"/>
      <c r="D26" s="64"/>
      <c r="E26" s="64"/>
      <c r="F26" s="64"/>
      <c r="G26" s="64"/>
      <c r="H26" s="64"/>
      <c r="J26" s="34"/>
      <c r="K26" s="104"/>
      <c r="L26" s="104"/>
      <c r="M26" s="104"/>
      <c r="P26" s="87"/>
      <c r="Q26" s="87"/>
      <c r="R26" s="87"/>
      <c r="S26" s="106"/>
      <c r="U26" s="57"/>
      <c r="V26" s="57"/>
      <c r="W26" s="57"/>
      <c r="Z26" s="106"/>
      <c r="AA26" s="106"/>
      <c r="AB26" s="106"/>
      <c r="AD26" s="87"/>
      <c r="AE26" s="87"/>
      <c r="AF26" s="87"/>
    </row>
    <row r="27" spans="1:32" ht="24" customHeight="1">
      <c r="A27" s="70" t="s">
        <v>138</v>
      </c>
      <c r="B27" s="66"/>
      <c r="D27" s="34">
        <v>14286268</v>
      </c>
      <c r="E27" s="34"/>
      <c r="F27" s="34">
        <v>14286268</v>
      </c>
      <c r="G27" s="34"/>
      <c r="H27" s="34">
        <v>12326906</v>
      </c>
      <c r="I27" s="57"/>
      <c r="J27" s="57"/>
      <c r="K27" s="57"/>
      <c r="L27" s="104"/>
      <c r="M27" s="104"/>
      <c r="P27" s="87"/>
      <c r="Q27" s="87"/>
      <c r="R27" s="87"/>
      <c r="S27" s="104"/>
      <c r="U27" s="57"/>
      <c r="V27" s="57"/>
      <c r="W27" s="57"/>
      <c r="Z27" s="104"/>
      <c r="AA27" s="104"/>
      <c r="AB27" s="104"/>
      <c r="AD27" s="87"/>
      <c r="AE27" s="87"/>
      <c r="AF27" s="87"/>
    </row>
    <row r="28" spans="1:32" ht="24" customHeight="1">
      <c r="A28" s="70" t="s">
        <v>151</v>
      </c>
      <c r="B28" s="65"/>
      <c r="D28" s="51"/>
      <c r="E28" s="26"/>
      <c r="F28" s="51"/>
      <c r="G28" s="26"/>
      <c r="H28" s="34"/>
      <c r="I28" s="57"/>
      <c r="J28" s="34"/>
      <c r="K28" s="57"/>
      <c r="L28" s="57"/>
      <c r="M28" s="57"/>
    </row>
    <row r="29" spans="1:32" ht="24" customHeight="1">
      <c r="A29" s="40" t="s">
        <v>152</v>
      </c>
      <c r="B29" s="65"/>
      <c r="D29" s="144">
        <v>5715894</v>
      </c>
      <c r="E29" s="34"/>
      <c r="F29" s="144">
        <v>5715894</v>
      </c>
      <c r="G29" s="34"/>
      <c r="H29" s="146">
        <v>-2095840</v>
      </c>
      <c r="I29" s="57"/>
      <c r="J29" s="34"/>
      <c r="K29" s="57"/>
      <c r="L29" s="57"/>
      <c r="M29" s="57"/>
    </row>
    <row r="30" spans="1:32" ht="24" customHeight="1">
      <c r="A30" s="139" t="s">
        <v>136</v>
      </c>
      <c r="B30" s="66"/>
      <c r="D30" s="26">
        <v>42444766</v>
      </c>
      <c r="E30" s="34"/>
      <c r="F30" s="26">
        <v>42444766</v>
      </c>
      <c r="G30" s="34"/>
      <c r="H30" s="26">
        <v>47958094</v>
      </c>
      <c r="I30" s="57"/>
      <c r="J30" s="34"/>
      <c r="K30" s="57"/>
      <c r="L30" s="57"/>
      <c r="M30" s="57"/>
    </row>
    <row r="31" spans="1:32" ht="24" customHeight="1">
      <c r="A31" s="40" t="s">
        <v>137</v>
      </c>
      <c r="D31" s="36">
        <v>8639573</v>
      </c>
      <c r="E31" s="34"/>
      <c r="F31" s="36">
        <v>8639573</v>
      </c>
      <c r="G31" s="34"/>
      <c r="H31" s="36">
        <v>11007073</v>
      </c>
      <c r="I31" s="138"/>
      <c r="J31" s="34"/>
      <c r="K31" s="136"/>
      <c r="L31" s="57"/>
      <c r="M31" s="57"/>
    </row>
    <row r="32" spans="1:32" ht="24" customHeight="1">
      <c r="A32" s="71" t="s">
        <v>50</v>
      </c>
      <c r="B32" s="39"/>
      <c r="C32" s="63"/>
      <c r="D32" s="26">
        <v>33805193</v>
      </c>
      <c r="E32" s="26"/>
      <c r="F32" s="26">
        <v>33805193</v>
      </c>
      <c r="G32" s="26"/>
      <c r="H32" s="26">
        <v>36951021</v>
      </c>
      <c r="I32" s="57"/>
      <c r="J32" s="135"/>
      <c r="K32" s="57"/>
      <c r="L32" s="57"/>
      <c r="M32" s="57"/>
    </row>
    <row r="33" spans="1:8" s="17" customFormat="1" ht="24" customHeight="1">
      <c r="A33" s="9" t="s">
        <v>100</v>
      </c>
      <c r="B33" s="38"/>
      <c r="C33" s="4"/>
      <c r="D33" s="151">
        <v>0</v>
      </c>
      <c r="E33" s="25"/>
      <c r="F33" s="151">
        <v>0</v>
      </c>
      <c r="G33" s="25"/>
      <c r="H33" s="151">
        <v>0</v>
      </c>
    </row>
    <row r="34" spans="1:8" s="17" customFormat="1" ht="24" customHeight="1" thickBot="1">
      <c r="A34" s="10" t="s">
        <v>75</v>
      </c>
      <c r="D34" s="28">
        <f>SUM(D32:D33)</f>
        <v>33805193</v>
      </c>
      <c r="E34" s="26"/>
      <c r="F34" s="28">
        <f>SUM(F32:F33)</f>
        <v>33805193</v>
      </c>
      <c r="G34" s="26"/>
      <c r="H34" s="28">
        <f>SUM(H32:H33)</f>
        <v>36951021</v>
      </c>
    </row>
    <row r="35" spans="1:8" s="17" customFormat="1" ht="24" customHeight="1" thickTop="1">
      <c r="A35" s="10"/>
    </row>
    <row r="36" spans="1:8" s="17" customFormat="1" ht="24" customHeight="1">
      <c r="A36" s="10" t="s">
        <v>24</v>
      </c>
      <c r="C36" s="10" t="s">
        <v>4</v>
      </c>
      <c r="D36" s="29">
        <f>D34/D39</f>
        <v>6.8500901139863277E-2</v>
      </c>
      <c r="E36" s="29"/>
      <c r="F36" s="29">
        <f>F34/F39</f>
        <v>6.8500901139863277E-2</v>
      </c>
      <c r="G36" s="29"/>
      <c r="H36" s="29">
        <f>H34/H39</f>
        <v>7.4875426285482591E-2</v>
      </c>
    </row>
    <row r="37" spans="1:8" s="17" customFormat="1" ht="24" customHeight="1"/>
    <row r="38" spans="1:8" s="17" customFormat="1" ht="24" customHeight="1">
      <c r="A38" s="10" t="s">
        <v>16</v>
      </c>
      <c r="B38" s="4"/>
      <c r="C38" s="10"/>
      <c r="D38" s="7"/>
      <c r="E38" s="7"/>
      <c r="F38" s="7"/>
      <c r="G38" s="7"/>
      <c r="H38" s="7"/>
    </row>
    <row r="39" spans="1:8" s="17" customFormat="1" ht="24" customHeight="1">
      <c r="A39" s="11" t="s">
        <v>49</v>
      </c>
      <c r="B39" s="39"/>
      <c r="C39" s="21" t="s">
        <v>17</v>
      </c>
      <c r="D39" s="7">
        <v>493499975</v>
      </c>
      <c r="E39" s="7"/>
      <c r="F39" s="7">
        <v>493499975</v>
      </c>
      <c r="G39" s="7"/>
      <c r="H39" s="7">
        <v>493499975</v>
      </c>
    </row>
    <row r="40" spans="1:8" s="17" customFormat="1" ht="24" customHeight="1">
      <c r="A40" s="11"/>
      <c r="B40" s="39"/>
      <c r="C40" s="10"/>
      <c r="D40" s="7"/>
      <c r="E40" s="7"/>
      <c r="F40" s="7"/>
      <c r="G40" s="7"/>
      <c r="H40" s="7"/>
    </row>
    <row r="41" spans="1:8" ht="24" customHeight="1">
      <c r="D41" s="136"/>
    </row>
    <row r="42" spans="1:8" ht="24" customHeight="1">
      <c r="A42" s="71"/>
      <c r="B42" s="63"/>
      <c r="C42" s="71"/>
      <c r="D42" s="64"/>
      <c r="E42" s="64"/>
      <c r="F42" s="64"/>
      <c r="G42" s="64"/>
      <c r="H42" s="64"/>
    </row>
    <row r="44" spans="1:8" ht="24" customHeight="1">
      <c r="A44" s="62" t="s">
        <v>54</v>
      </c>
    </row>
  </sheetData>
  <mergeCells count="8">
    <mergeCell ref="F7:H7"/>
    <mergeCell ref="F8:H8"/>
    <mergeCell ref="F10:H10"/>
    <mergeCell ref="A1:H1"/>
    <mergeCell ref="A2:H2"/>
    <mergeCell ref="A3:H3"/>
    <mergeCell ref="A4:H4"/>
    <mergeCell ref="A5:H5"/>
  </mergeCells>
  <pageMargins left="0.8" right="0.3" top="1" bottom="0.5" header="0.6" footer="0.3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5420-203D-471F-B16F-03555E32BD26}">
  <sheetPr>
    <tabColor rgb="FF00B050"/>
  </sheetPr>
  <dimension ref="A1:AF87"/>
  <sheetViews>
    <sheetView topLeftCell="A79" zoomScaleNormal="100" zoomScalePageLayoutView="80" workbookViewId="0">
      <selection activeCell="A85" sqref="A85"/>
    </sheetView>
  </sheetViews>
  <sheetFormatPr defaultColWidth="7.09765625" defaultRowHeight="24" customHeight="1"/>
  <cols>
    <col min="1" max="1" width="60.19921875" style="62" customWidth="1"/>
    <col min="2" max="2" width="6.59765625" style="62" customWidth="1"/>
    <col min="3" max="3" width="8.69921875" style="62" customWidth="1"/>
    <col min="4" max="4" width="19.69921875" style="62" customWidth="1"/>
    <col min="5" max="5" width="1" style="62" customWidth="1"/>
    <col min="6" max="6" width="19.69921875" style="62" customWidth="1"/>
    <col min="7" max="7" width="1" style="62" customWidth="1"/>
    <col min="8" max="8" width="17.8984375" style="62" customWidth="1"/>
    <col min="9" max="9" width="23.59765625" style="62" customWidth="1"/>
    <col min="10" max="10" width="21" style="62" customWidth="1"/>
    <col min="11" max="11" width="16.19921875" style="62" bestFit="1" customWidth="1"/>
    <col min="12" max="12" width="14.09765625" style="62" customWidth="1"/>
    <col min="13" max="13" width="15" style="62" customWidth="1"/>
    <col min="14" max="14" width="9.09765625" style="62" customWidth="1"/>
    <col min="15" max="15" width="15" style="62" customWidth="1"/>
    <col min="16" max="16" width="17.19921875" style="62" customWidth="1"/>
    <col min="17" max="17" width="13.3984375" style="62" customWidth="1"/>
    <col min="18" max="18" width="9.09765625" style="62" customWidth="1"/>
    <col min="19" max="19" width="14.69921875" style="62" customWidth="1"/>
    <col min="20" max="20" width="9.09765625" style="62" customWidth="1"/>
    <col min="21" max="21" width="18" style="62" customWidth="1"/>
    <col min="22" max="22" width="14.19921875" style="62" customWidth="1"/>
    <col min="23" max="23" width="13.3984375" style="62" customWidth="1"/>
    <col min="24" max="24" width="9.09765625" style="62" customWidth="1"/>
    <col min="25" max="25" width="9.69921875" style="62" customWidth="1"/>
    <col min="26" max="26" width="10.69921875" style="62" customWidth="1"/>
    <col min="27" max="27" width="11.59765625" style="62" customWidth="1"/>
    <col min="28" max="28" width="11.3984375" style="62" customWidth="1"/>
    <col min="29" max="217" width="9.09765625" style="62" customWidth="1"/>
    <col min="218" max="218" width="47.09765625" style="62" customWidth="1"/>
    <col min="219" max="16384" width="7.09765625" style="62"/>
  </cols>
  <sheetData>
    <row r="1" spans="1:12" s="61" customFormat="1" ht="24" customHeight="1">
      <c r="A1" s="178" t="s">
        <v>30</v>
      </c>
      <c r="B1" s="178"/>
      <c r="C1" s="178"/>
      <c r="D1" s="178"/>
      <c r="E1" s="178"/>
      <c r="F1" s="178"/>
      <c r="G1" s="178"/>
      <c r="H1" s="178"/>
    </row>
    <row r="2" spans="1:12" s="61" customFormat="1" ht="24" customHeight="1">
      <c r="A2" s="178" t="s">
        <v>76</v>
      </c>
      <c r="B2" s="178"/>
      <c r="C2" s="178"/>
      <c r="D2" s="178"/>
      <c r="E2" s="178"/>
      <c r="F2" s="178"/>
      <c r="G2" s="178"/>
      <c r="H2" s="178"/>
    </row>
    <row r="3" spans="1:12" s="61" customFormat="1" ht="24" customHeight="1">
      <c r="A3" s="175" t="s">
        <v>170</v>
      </c>
      <c r="B3" s="175"/>
      <c r="C3" s="175"/>
      <c r="D3" s="175"/>
      <c r="E3" s="175"/>
      <c r="F3" s="175"/>
      <c r="G3" s="175"/>
      <c r="H3" s="175"/>
    </row>
    <row r="4" spans="1:12" s="61" customFormat="1" ht="24" customHeight="1">
      <c r="A4" s="178" t="s">
        <v>162</v>
      </c>
      <c r="B4" s="178"/>
      <c r="C4" s="178"/>
      <c r="D4" s="178"/>
      <c r="E4" s="178"/>
      <c r="F4" s="178"/>
      <c r="G4" s="178"/>
      <c r="H4" s="178"/>
    </row>
    <row r="5" spans="1:12" s="61" customFormat="1" ht="24" customHeight="1">
      <c r="A5" s="179" t="s">
        <v>46</v>
      </c>
      <c r="B5" s="179"/>
      <c r="C5" s="179"/>
      <c r="D5" s="179"/>
      <c r="E5" s="179"/>
      <c r="F5" s="179"/>
      <c r="G5" s="179"/>
      <c r="H5" s="179"/>
    </row>
    <row r="6" spans="1:12" ht="9" customHeight="1"/>
    <row r="7" spans="1:12" ht="24" customHeight="1">
      <c r="D7" s="54" t="s">
        <v>153</v>
      </c>
      <c r="E7" s="54"/>
      <c r="F7" s="175" t="s">
        <v>144</v>
      </c>
      <c r="G7" s="175"/>
      <c r="H7" s="175"/>
    </row>
    <row r="8" spans="1:12" ht="24" customHeight="1">
      <c r="D8" s="54" t="s">
        <v>156</v>
      </c>
      <c r="E8" s="54"/>
      <c r="F8" s="175" t="s">
        <v>145</v>
      </c>
      <c r="G8" s="175"/>
      <c r="H8" s="175"/>
    </row>
    <row r="9" spans="1:12" ht="24" customHeight="1">
      <c r="D9" s="54" t="s">
        <v>154</v>
      </c>
      <c r="E9" s="54"/>
      <c r="F9" s="54"/>
      <c r="G9" s="54"/>
      <c r="H9" s="54"/>
    </row>
    <row r="10" spans="1:12" ht="24" customHeight="1">
      <c r="D10" s="54" t="s">
        <v>155</v>
      </c>
      <c r="E10" s="54"/>
      <c r="F10" s="176"/>
      <c r="G10" s="176"/>
      <c r="H10" s="176"/>
    </row>
    <row r="11" spans="1:12" ht="24" customHeight="1">
      <c r="B11" s="140" t="s">
        <v>88</v>
      </c>
      <c r="D11" s="140">
        <v>2024</v>
      </c>
      <c r="E11" s="63"/>
      <c r="F11" s="140">
        <v>2024</v>
      </c>
      <c r="G11" s="63"/>
      <c r="H11" s="140">
        <v>2023</v>
      </c>
    </row>
    <row r="12" spans="1:12" ht="24" customHeight="1">
      <c r="A12" s="56" t="s">
        <v>8</v>
      </c>
      <c r="D12" s="64"/>
      <c r="F12" s="64"/>
      <c r="H12" s="64"/>
    </row>
    <row r="13" spans="1:12" ht="24" customHeight="1">
      <c r="A13" s="65" t="s">
        <v>9</v>
      </c>
      <c r="B13" s="65"/>
      <c r="D13" s="34">
        <v>205675737</v>
      </c>
      <c r="E13" s="34"/>
      <c r="F13" s="34">
        <v>205675737</v>
      </c>
      <c r="G13" s="34"/>
      <c r="H13" s="34">
        <v>201221478</v>
      </c>
      <c r="I13" s="57"/>
      <c r="J13" s="34"/>
      <c r="K13" s="57"/>
      <c r="L13" s="87"/>
    </row>
    <row r="14" spans="1:12" ht="24" customHeight="1">
      <c r="A14" s="65" t="s">
        <v>23</v>
      </c>
      <c r="B14" s="65"/>
      <c r="D14" s="34">
        <v>222805</v>
      </c>
      <c r="E14" s="34"/>
      <c r="F14" s="34">
        <v>222805</v>
      </c>
      <c r="G14" s="34"/>
      <c r="H14" s="34">
        <v>128580</v>
      </c>
      <c r="I14" s="57"/>
      <c r="J14" s="34"/>
      <c r="K14" s="34"/>
      <c r="L14" s="87"/>
    </row>
    <row r="15" spans="1:12" ht="24" customHeight="1">
      <c r="A15" s="65" t="s">
        <v>10</v>
      </c>
      <c r="B15" s="65"/>
      <c r="D15" s="34">
        <v>9245295</v>
      </c>
      <c r="E15" s="34"/>
      <c r="F15" s="34">
        <v>9245295</v>
      </c>
      <c r="G15" s="34"/>
      <c r="H15" s="34">
        <v>9848795</v>
      </c>
      <c r="I15" s="57"/>
      <c r="J15" s="34"/>
      <c r="K15" s="34"/>
      <c r="L15" s="87"/>
    </row>
    <row r="16" spans="1:12" ht="24" customHeight="1">
      <c r="A16" s="65" t="s">
        <v>11</v>
      </c>
      <c r="B16" s="65"/>
      <c r="D16" s="34">
        <v>75609183</v>
      </c>
      <c r="E16" s="34"/>
      <c r="F16" s="34">
        <v>75609183</v>
      </c>
      <c r="G16" s="34"/>
      <c r="H16" s="34">
        <v>72893784</v>
      </c>
      <c r="I16" s="57"/>
      <c r="J16" s="34"/>
      <c r="K16" s="34"/>
      <c r="L16" s="87"/>
    </row>
    <row r="17" spans="1:32" ht="24" customHeight="1">
      <c r="A17" s="65" t="s">
        <v>12</v>
      </c>
      <c r="B17" s="65"/>
      <c r="D17" s="34">
        <v>35538522</v>
      </c>
      <c r="E17" s="34"/>
      <c r="F17" s="34">
        <v>35538522</v>
      </c>
      <c r="G17" s="34"/>
      <c r="H17" s="34">
        <v>35236283</v>
      </c>
      <c r="I17" s="57"/>
      <c r="J17" s="34"/>
      <c r="K17" s="34"/>
      <c r="L17" s="34"/>
      <c r="M17" s="104"/>
      <c r="O17" s="107"/>
      <c r="P17" s="87"/>
      <c r="Q17" s="87"/>
      <c r="R17" s="87"/>
      <c r="S17" s="104"/>
      <c r="U17" s="87"/>
      <c r="V17" s="87"/>
      <c r="W17" s="87"/>
      <c r="Z17" s="104"/>
      <c r="AA17" s="104"/>
      <c r="AB17" s="104"/>
      <c r="AD17" s="87"/>
      <c r="AE17" s="87"/>
      <c r="AF17" s="87"/>
    </row>
    <row r="18" spans="1:32" ht="24" customHeight="1">
      <c r="A18" s="66" t="s">
        <v>13</v>
      </c>
      <c r="B18" s="66"/>
      <c r="D18" s="27">
        <f>SUM(D13:D17)</f>
        <v>326291542</v>
      </c>
      <c r="E18" s="34"/>
      <c r="F18" s="27">
        <f>SUM(F13:F17)</f>
        <v>326291542</v>
      </c>
      <c r="G18" s="34"/>
      <c r="H18" s="27">
        <f>SUM(H13:H17)</f>
        <v>319328920</v>
      </c>
      <c r="I18" s="57"/>
      <c r="J18" s="34"/>
      <c r="K18" s="34"/>
      <c r="L18" s="34"/>
      <c r="M18" s="104"/>
      <c r="P18" s="87"/>
      <c r="Q18" s="87"/>
      <c r="R18" s="87"/>
      <c r="S18" s="104"/>
      <c r="U18" s="87"/>
      <c r="V18" s="87"/>
      <c r="W18" s="87"/>
      <c r="Z18" s="104"/>
      <c r="AB18" s="104"/>
      <c r="AD18" s="87"/>
      <c r="AE18" s="87"/>
      <c r="AF18" s="87"/>
    </row>
    <row r="19" spans="1:32" ht="24" customHeight="1">
      <c r="J19" s="34"/>
      <c r="K19" s="34"/>
      <c r="L19" s="34"/>
      <c r="M19" s="104"/>
      <c r="P19" s="87"/>
      <c r="Q19" s="87"/>
      <c r="R19" s="87"/>
      <c r="S19" s="104"/>
      <c r="U19" s="87"/>
      <c r="V19" s="87"/>
      <c r="W19" s="87"/>
      <c r="Z19" s="104"/>
      <c r="AA19" s="104"/>
      <c r="AB19" s="104"/>
      <c r="AD19" s="87"/>
      <c r="AE19" s="87"/>
      <c r="AF19" s="87"/>
    </row>
    <row r="20" spans="1:32" ht="24" customHeight="1">
      <c r="A20" s="56" t="s">
        <v>14</v>
      </c>
      <c r="D20" s="34"/>
      <c r="E20" s="34"/>
      <c r="F20" s="34"/>
      <c r="G20" s="34"/>
      <c r="H20" s="34"/>
      <c r="J20" s="34"/>
      <c r="K20" s="34"/>
      <c r="L20" s="34"/>
      <c r="M20" s="104"/>
      <c r="P20" s="87"/>
      <c r="Q20" s="87"/>
      <c r="R20" s="87"/>
      <c r="S20" s="104"/>
      <c r="U20" s="87"/>
      <c r="V20" s="87"/>
      <c r="W20" s="87"/>
      <c r="Z20" s="104"/>
      <c r="AA20" s="104"/>
      <c r="AB20" s="104"/>
      <c r="AD20" s="87"/>
      <c r="AE20" s="87"/>
      <c r="AF20" s="87"/>
    </row>
    <row r="21" spans="1:32" ht="24" customHeight="1">
      <c r="A21" s="65" t="s">
        <v>38</v>
      </c>
      <c r="B21" s="65"/>
      <c r="C21" s="87"/>
      <c r="D21" s="34">
        <v>14561253</v>
      </c>
      <c r="E21" s="34"/>
      <c r="F21" s="34">
        <v>14561253</v>
      </c>
      <c r="G21" s="34"/>
      <c r="H21" s="34">
        <v>14358324</v>
      </c>
      <c r="I21" s="57"/>
      <c r="J21" s="34"/>
      <c r="K21" s="34"/>
      <c r="L21" s="87"/>
      <c r="P21" s="87"/>
      <c r="Q21" s="87"/>
      <c r="R21" s="87"/>
    </row>
    <row r="22" spans="1:32" ht="24" customHeight="1">
      <c r="A22" s="65" t="s">
        <v>39</v>
      </c>
      <c r="B22" s="65"/>
      <c r="D22" s="34">
        <v>90526477</v>
      </c>
      <c r="E22" s="34"/>
      <c r="F22" s="34">
        <v>90526477</v>
      </c>
      <c r="G22" s="34"/>
      <c r="H22" s="34">
        <v>89147119</v>
      </c>
      <c r="I22" s="57"/>
      <c r="J22" s="34"/>
      <c r="K22" s="34"/>
      <c r="L22" s="87"/>
      <c r="M22" s="104"/>
      <c r="P22" s="87"/>
      <c r="Q22" s="87"/>
      <c r="R22" s="87"/>
      <c r="S22" s="104"/>
      <c r="U22" s="57"/>
      <c r="V22" s="57"/>
      <c r="W22" s="57"/>
      <c r="Z22" s="104"/>
      <c r="AA22" s="104"/>
      <c r="AB22" s="104"/>
      <c r="AD22" s="87"/>
      <c r="AE22" s="87"/>
      <c r="AF22" s="87"/>
    </row>
    <row r="23" spans="1:32" ht="24" customHeight="1">
      <c r="A23" s="65" t="s">
        <v>37</v>
      </c>
      <c r="B23" s="39">
        <v>4</v>
      </c>
      <c r="D23" s="34">
        <v>36543901</v>
      </c>
      <c r="E23" s="34"/>
      <c r="F23" s="34">
        <v>36543901</v>
      </c>
      <c r="G23" s="34"/>
      <c r="H23" s="34">
        <v>34313139</v>
      </c>
      <c r="I23" s="57"/>
      <c r="J23" s="34"/>
      <c r="K23" s="34"/>
      <c r="L23" s="87"/>
      <c r="M23" s="104"/>
      <c r="P23" s="87"/>
      <c r="Q23" s="87"/>
      <c r="R23" s="87"/>
      <c r="S23" s="104"/>
      <c r="U23" s="57"/>
      <c r="V23" s="57"/>
      <c r="W23" s="57"/>
      <c r="Z23" s="104"/>
      <c r="AB23" s="104"/>
      <c r="AD23" s="87"/>
      <c r="AE23" s="87"/>
      <c r="AF23" s="87"/>
    </row>
    <row r="24" spans="1:32" ht="24" customHeight="1">
      <c r="A24" s="66" t="s">
        <v>15</v>
      </c>
      <c r="B24" s="66"/>
      <c r="D24" s="27">
        <f>SUM(D21:D23)</f>
        <v>141631631</v>
      </c>
      <c r="E24" s="34"/>
      <c r="F24" s="27">
        <f>SUM(F21:F23)</f>
        <v>141631631</v>
      </c>
      <c r="G24" s="34"/>
      <c r="H24" s="27">
        <f>SUM(H21:H23)</f>
        <v>137818582</v>
      </c>
      <c r="I24" s="57"/>
      <c r="J24" s="34"/>
      <c r="K24" s="57"/>
      <c r="L24" s="104"/>
      <c r="M24" s="104"/>
      <c r="P24" s="87"/>
      <c r="Q24" s="87"/>
      <c r="R24" s="87"/>
      <c r="S24" s="104"/>
      <c r="U24" s="57"/>
      <c r="V24" s="57"/>
      <c r="W24" s="57"/>
      <c r="Z24" s="104"/>
      <c r="AA24" s="104"/>
      <c r="AB24" s="104"/>
      <c r="AD24" s="87"/>
      <c r="AE24" s="87"/>
      <c r="AF24" s="87"/>
    </row>
    <row r="25" spans="1:32" ht="24" customHeight="1">
      <c r="A25" s="67" t="s">
        <v>80</v>
      </c>
      <c r="B25" s="66"/>
      <c r="D25" s="27">
        <f>D18-D24</f>
        <v>184659911</v>
      </c>
      <c r="E25" s="34"/>
      <c r="F25" s="27">
        <f>F18-F24</f>
        <v>184659911</v>
      </c>
      <c r="G25" s="34"/>
      <c r="H25" s="27">
        <f>H18-H24</f>
        <v>181510338</v>
      </c>
      <c r="I25" s="57"/>
      <c r="J25" s="34"/>
      <c r="K25" s="104"/>
      <c r="L25" s="104"/>
      <c r="M25" s="104"/>
      <c r="P25" s="87"/>
      <c r="Q25" s="87"/>
      <c r="R25" s="87"/>
      <c r="S25" s="104"/>
      <c r="U25" s="57"/>
      <c r="V25" s="57"/>
      <c r="W25" s="57"/>
      <c r="Z25" s="104"/>
      <c r="AB25" s="104"/>
      <c r="AD25" s="87"/>
      <c r="AE25" s="87"/>
      <c r="AF25" s="87"/>
    </row>
    <row r="26" spans="1:32" s="68" customFormat="1" ht="24" customHeight="1">
      <c r="C26" s="69"/>
      <c r="D26" s="64"/>
      <c r="E26" s="64"/>
      <c r="F26" s="64"/>
      <c r="G26" s="64"/>
      <c r="J26" s="34"/>
      <c r="K26" s="104"/>
      <c r="L26" s="104"/>
      <c r="M26" s="104"/>
      <c r="P26" s="87"/>
      <c r="Q26" s="87"/>
      <c r="R26" s="87"/>
      <c r="S26" s="106"/>
      <c r="U26" s="57"/>
      <c r="V26" s="57"/>
      <c r="W26" s="57"/>
      <c r="Z26" s="106"/>
      <c r="AA26" s="106"/>
      <c r="AB26" s="106"/>
      <c r="AD26" s="87"/>
      <c r="AE26" s="87"/>
      <c r="AF26" s="87"/>
    </row>
    <row r="27" spans="1:32" ht="24" customHeight="1">
      <c r="A27" s="70" t="s">
        <v>138</v>
      </c>
      <c r="B27" s="66"/>
      <c r="D27" s="34">
        <v>41396875</v>
      </c>
      <c r="E27" s="34"/>
      <c r="F27" s="34">
        <v>41396875</v>
      </c>
      <c r="G27" s="34"/>
      <c r="H27" s="34">
        <v>35085701</v>
      </c>
      <c r="I27" s="57"/>
      <c r="J27" s="57"/>
      <c r="K27" s="57"/>
      <c r="L27" s="104"/>
      <c r="M27" s="104"/>
      <c r="P27" s="87"/>
      <c r="Q27" s="87"/>
      <c r="R27" s="87"/>
      <c r="S27" s="104"/>
      <c r="U27" s="57"/>
      <c r="V27" s="57"/>
      <c r="W27" s="57"/>
      <c r="Z27" s="104"/>
      <c r="AA27" s="104"/>
      <c r="AB27" s="104"/>
      <c r="AD27" s="87"/>
      <c r="AE27" s="87"/>
      <c r="AF27" s="87"/>
    </row>
    <row r="28" spans="1:32" ht="24" customHeight="1">
      <c r="A28" s="70" t="s">
        <v>151</v>
      </c>
      <c r="B28" s="66"/>
      <c r="D28" s="34"/>
      <c r="E28" s="34"/>
      <c r="F28" s="34"/>
      <c r="G28" s="34"/>
      <c r="H28" s="34"/>
      <c r="I28" s="57"/>
      <c r="J28" s="57"/>
      <c r="K28" s="57"/>
      <c r="L28" s="104"/>
      <c r="M28" s="104"/>
      <c r="P28" s="87"/>
      <c r="Q28" s="87"/>
      <c r="R28" s="87"/>
      <c r="S28" s="104"/>
      <c r="U28" s="57"/>
      <c r="V28" s="57"/>
      <c r="W28" s="57"/>
      <c r="Z28" s="104"/>
      <c r="AA28" s="104"/>
      <c r="AB28" s="104"/>
      <c r="AD28" s="87"/>
      <c r="AE28" s="87"/>
      <c r="AF28" s="87"/>
    </row>
    <row r="29" spans="1:32" ht="24" customHeight="1">
      <c r="A29" s="40" t="s">
        <v>152</v>
      </c>
      <c r="B29" s="65"/>
      <c r="D29" s="58">
        <v>22624024</v>
      </c>
      <c r="E29" s="26"/>
      <c r="F29" s="36">
        <v>22624024</v>
      </c>
      <c r="G29" s="26"/>
      <c r="H29" s="146">
        <v>-1059929</v>
      </c>
      <c r="I29" s="57"/>
      <c r="J29" s="34"/>
      <c r="K29" s="57"/>
      <c r="L29" s="57"/>
      <c r="M29" s="57"/>
    </row>
    <row r="30" spans="1:32" ht="24" customHeight="1">
      <c r="A30" s="139" t="s">
        <v>136</v>
      </c>
      <c r="B30" s="66"/>
      <c r="D30" s="26">
        <f>D25-D27-D29</f>
        <v>120639012</v>
      </c>
      <c r="E30" s="34"/>
      <c r="F30" s="26">
        <f>F25-F27-F29</f>
        <v>120639012</v>
      </c>
      <c r="G30" s="34"/>
      <c r="H30" s="26">
        <f>H25-H27-H29</f>
        <v>147484566</v>
      </c>
      <c r="I30" s="57"/>
      <c r="J30" s="34"/>
      <c r="K30" s="57"/>
      <c r="L30" s="57"/>
      <c r="M30" s="57"/>
    </row>
    <row r="31" spans="1:32" ht="24" customHeight="1">
      <c r="A31" s="40" t="s">
        <v>137</v>
      </c>
      <c r="D31" s="34">
        <v>24269173</v>
      </c>
      <c r="E31" s="34"/>
      <c r="F31" s="34">
        <v>24269173</v>
      </c>
      <c r="G31" s="34"/>
      <c r="H31" s="36">
        <v>29387586</v>
      </c>
      <c r="I31" s="57"/>
      <c r="J31" s="34"/>
      <c r="K31" s="136"/>
      <c r="L31" s="57"/>
      <c r="M31" s="57"/>
    </row>
    <row r="32" spans="1:32" ht="24" customHeight="1">
      <c r="A32" s="71" t="s">
        <v>50</v>
      </c>
      <c r="B32" s="39"/>
      <c r="C32" s="63"/>
      <c r="D32" s="27">
        <f>D30-D31</f>
        <v>96369839</v>
      </c>
      <c r="E32" s="26"/>
      <c r="F32" s="27">
        <f>F30-F31</f>
        <v>96369839</v>
      </c>
      <c r="G32" s="26"/>
      <c r="H32" s="27">
        <f>H30-H31</f>
        <v>118096980</v>
      </c>
      <c r="I32" s="57"/>
      <c r="J32" s="135"/>
      <c r="K32" s="57"/>
      <c r="L32" s="57"/>
      <c r="M32" s="57"/>
    </row>
    <row r="33" spans="1:13" ht="24" customHeight="1">
      <c r="A33" s="71"/>
      <c r="B33" s="39"/>
      <c r="C33" s="63"/>
      <c r="D33" s="26"/>
      <c r="E33" s="26"/>
      <c r="F33" s="26"/>
      <c r="G33" s="26"/>
      <c r="H33" s="26"/>
      <c r="I33" s="57"/>
      <c r="J33" s="135"/>
      <c r="K33" s="57"/>
      <c r="L33" s="57"/>
      <c r="M33" s="57"/>
    </row>
    <row r="34" spans="1:13" ht="24" customHeight="1">
      <c r="A34" s="71"/>
      <c r="B34" s="39"/>
      <c r="C34" s="63"/>
      <c r="D34" s="26"/>
      <c r="E34" s="26"/>
      <c r="F34" s="26"/>
      <c r="G34" s="26"/>
      <c r="H34" s="26"/>
      <c r="I34" s="57"/>
      <c r="J34" s="135"/>
      <c r="K34" s="57"/>
      <c r="L34" s="57"/>
      <c r="M34" s="57"/>
    </row>
    <row r="35" spans="1:13" ht="24" customHeight="1">
      <c r="A35" s="71"/>
      <c r="B35" s="39"/>
      <c r="C35" s="63"/>
      <c r="D35" s="26"/>
      <c r="E35" s="26"/>
      <c r="F35" s="26"/>
      <c r="G35" s="26"/>
      <c r="H35" s="26"/>
      <c r="I35" s="57"/>
      <c r="J35" s="135"/>
      <c r="K35" s="57"/>
      <c r="L35" s="57"/>
      <c r="M35" s="57"/>
    </row>
    <row r="36" spans="1:13" ht="24" customHeight="1">
      <c r="A36" s="71"/>
      <c r="B36" s="39"/>
      <c r="C36" s="63"/>
      <c r="D36" s="26"/>
      <c r="E36" s="26"/>
      <c r="F36" s="26"/>
      <c r="G36" s="26"/>
      <c r="H36" s="26"/>
      <c r="I36" s="57"/>
      <c r="J36" s="135"/>
      <c r="K36" s="57"/>
      <c r="L36" s="57"/>
      <c r="M36" s="57"/>
    </row>
    <row r="37" spans="1:13" ht="24" customHeight="1">
      <c r="A37" s="71"/>
      <c r="B37" s="39"/>
      <c r="C37" s="63"/>
      <c r="D37" s="26"/>
      <c r="E37" s="26"/>
      <c r="F37" s="26"/>
      <c r="G37" s="26"/>
      <c r="H37" s="26"/>
      <c r="I37" s="57"/>
      <c r="J37" s="135"/>
      <c r="K37" s="57"/>
      <c r="L37" s="57"/>
      <c r="M37" s="57"/>
    </row>
    <row r="38" spans="1:13" ht="24" customHeight="1">
      <c r="A38" s="71"/>
      <c r="B38" s="39"/>
      <c r="C38" s="63"/>
      <c r="D38" s="26"/>
      <c r="E38" s="26"/>
      <c r="F38" s="26"/>
      <c r="G38" s="26"/>
      <c r="H38" s="26"/>
      <c r="I38" s="57"/>
      <c r="J38" s="135"/>
      <c r="K38" s="57"/>
      <c r="L38" s="57"/>
      <c r="M38" s="57"/>
    </row>
    <row r="39" spans="1:13" ht="24" customHeight="1">
      <c r="A39" s="71"/>
      <c r="B39" s="39"/>
      <c r="C39" s="63"/>
      <c r="D39" s="26"/>
      <c r="E39" s="26"/>
      <c r="F39" s="26"/>
      <c r="G39" s="26"/>
      <c r="H39" s="26"/>
      <c r="I39" s="57"/>
      <c r="J39" s="135"/>
      <c r="K39" s="57"/>
      <c r="L39" s="57"/>
      <c r="M39" s="57"/>
    </row>
    <row r="40" spans="1:13" ht="24" customHeight="1">
      <c r="A40" s="71"/>
      <c r="B40" s="39"/>
      <c r="C40" s="63"/>
      <c r="D40" s="26"/>
      <c r="E40" s="26"/>
      <c r="F40" s="26"/>
      <c r="G40" s="26"/>
      <c r="H40" s="26"/>
      <c r="I40" s="57"/>
      <c r="J40" s="135"/>
      <c r="K40" s="57"/>
      <c r="L40" s="57"/>
      <c r="M40" s="57"/>
    </row>
    <row r="41" spans="1:13" ht="24" customHeight="1">
      <c r="A41" s="71"/>
      <c r="B41" s="39"/>
      <c r="C41" s="63"/>
      <c r="D41" s="26"/>
      <c r="E41" s="26"/>
      <c r="F41" s="26"/>
      <c r="G41" s="26"/>
      <c r="H41" s="26"/>
      <c r="I41" s="57"/>
      <c r="J41" s="135"/>
      <c r="K41" s="57"/>
      <c r="L41" s="57"/>
      <c r="M41" s="57"/>
    </row>
    <row r="42" spans="1:13" ht="24" customHeight="1">
      <c r="A42" s="71"/>
      <c r="B42" s="39"/>
      <c r="C42" s="63"/>
      <c r="D42" s="130"/>
      <c r="E42" s="26"/>
      <c r="F42" s="130"/>
      <c r="G42" s="26"/>
      <c r="H42" s="26"/>
      <c r="J42" s="34"/>
      <c r="K42" s="57"/>
      <c r="L42" s="57"/>
      <c r="M42" s="57"/>
    </row>
    <row r="43" spans="1:13" ht="24" customHeight="1">
      <c r="A43" s="71"/>
      <c r="B43" s="39"/>
      <c r="C43" s="63"/>
      <c r="D43" s="143"/>
      <c r="E43" s="26"/>
      <c r="F43" s="130"/>
      <c r="G43" s="26"/>
      <c r="H43" s="26"/>
      <c r="J43" s="34"/>
      <c r="K43" s="57"/>
      <c r="L43" s="57"/>
      <c r="M43" s="57"/>
    </row>
    <row r="44" spans="1:13" s="6" customFormat="1" ht="24" customHeight="1">
      <c r="A44" s="175" t="s">
        <v>30</v>
      </c>
      <c r="B44" s="175"/>
      <c r="C44" s="175"/>
      <c r="D44" s="175"/>
      <c r="E44" s="175"/>
      <c r="F44" s="175"/>
      <c r="G44" s="175"/>
      <c r="H44" s="175"/>
      <c r="K44" s="57"/>
      <c r="L44" s="57"/>
      <c r="M44" s="108"/>
    </row>
    <row r="45" spans="1:13" s="6" customFormat="1" ht="24" customHeight="1">
      <c r="A45" s="175" t="s">
        <v>102</v>
      </c>
      <c r="B45" s="175"/>
      <c r="C45" s="175"/>
      <c r="D45" s="175"/>
      <c r="E45" s="175"/>
      <c r="F45" s="175"/>
      <c r="G45" s="175"/>
      <c r="H45" s="175"/>
      <c r="K45" s="108"/>
      <c r="L45" s="108"/>
      <c r="M45" s="108"/>
    </row>
    <row r="46" spans="1:13" s="61" customFormat="1" ht="24" customHeight="1">
      <c r="A46" s="175" t="s">
        <v>170</v>
      </c>
      <c r="B46" s="175"/>
      <c r="C46" s="175"/>
      <c r="D46" s="175"/>
      <c r="E46" s="175"/>
      <c r="F46" s="175"/>
      <c r="G46" s="175"/>
      <c r="H46" s="175"/>
      <c r="K46" s="108"/>
      <c r="L46" s="108"/>
      <c r="M46" s="108"/>
    </row>
    <row r="47" spans="1:13" s="6" customFormat="1" ht="24" customHeight="1">
      <c r="A47" s="175" t="s">
        <v>162</v>
      </c>
      <c r="B47" s="175"/>
      <c r="C47" s="175"/>
      <c r="D47" s="175"/>
      <c r="E47" s="175"/>
      <c r="F47" s="175"/>
      <c r="G47" s="175"/>
      <c r="H47" s="175"/>
      <c r="K47" s="108"/>
      <c r="L47" s="108"/>
      <c r="M47" s="108"/>
    </row>
    <row r="48" spans="1:13" s="6" customFormat="1" ht="24" customHeight="1">
      <c r="A48" s="177" t="s">
        <v>46</v>
      </c>
      <c r="B48" s="177"/>
      <c r="C48" s="177"/>
      <c r="D48" s="177"/>
      <c r="E48" s="177"/>
      <c r="F48" s="177"/>
      <c r="G48" s="177"/>
      <c r="H48" s="177"/>
    </row>
    <row r="49" spans="1:8" s="17" customFormat="1" ht="9" customHeight="1"/>
    <row r="50" spans="1:8" ht="24" customHeight="1">
      <c r="D50" s="54" t="s">
        <v>153</v>
      </c>
      <c r="E50" s="54"/>
      <c r="F50" s="175" t="s">
        <v>144</v>
      </c>
      <c r="G50" s="175"/>
      <c r="H50" s="175"/>
    </row>
    <row r="51" spans="1:8" ht="24" customHeight="1">
      <c r="D51" s="54" t="s">
        <v>156</v>
      </c>
      <c r="E51" s="54"/>
      <c r="F51" s="175" t="s">
        <v>145</v>
      </c>
      <c r="G51" s="175"/>
      <c r="H51" s="175"/>
    </row>
    <row r="52" spans="1:8" ht="24" customHeight="1">
      <c r="D52" s="54" t="s">
        <v>154</v>
      </c>
      <c r="E52" s="54"/>
      <c r="F52" s="54"/>
      <c r="G52" s="54"/>
      <c r="H52" s="54"/>
    </row>
    <row r="53" spans="1:8" ht="24" customHeight="1">
      <c r="D53" s="54" t="s">
        <v>155</v>
      </c>
      <c r="E53" s="54"/>
      <c r="F53" s="176"/>
      <c r="G53" s="176"/>
      <c r="H53" s="176"/>
    </row>
    <row r="54" spans="1:8" s="17" customFormat="1" ht="24" customHeight="1">
      <c r="B54" s="1" t="s">
        <v>88</v>
      </c>
      <c r="D54" s="1">
        <v>2024</v>
      </c>
      <c r="E54" s="4"/>
      <c r="F54" s="1">
        <v>2024</v>
      </c>
      <c r="G54" s="4"/>
      <c r="H54" s="1">
        <v>2023</v>
      </c>
    </row>
    <row r="55" spans="1:8" s="17" customFormat="1" ht="24" customHeight="1">
      <c r="A55" s="10" t="s">
        <v>100</v>
      </c>
      <c r="B55" s="38"/>
      <c r="C55" s="4"/>
      <c r="D55" s="55"/>
      <c r="E55" s="25"/>
      <c r="F55" s="55"/>
      <c r="G55" s="25"/>
      <c r="H55" s="55"/>
    </row>
    <row r="56" spans="1:8" s="17" customFormat="1" ht="24" customHeight="1">
      <c r="A56" s="40" t="s">
        <v>114</v>
      </c>
      <c r="B56" s="38"/>
      <c r="C56" s="4"/>
      <c r="D56" s="55"/>
      <c r="E56" s="25"/>
      <c r="F56" s="55"/>
      <c r="G56" s="25"/>
      <c r="H56" s="55"/>
    </row>
    <row r="57" spans="1:8" s="17" customFormat="1" ht="24" customHeight="1">
      <c r="A57" s="40" t="s">
        <v>115</v>
      </c>
      <c r="B57" s="38"/>
      <c r="C57" s="4"/>
      <c r="D57" s="55"/>
      <c r="E57" s="25"/>
      <c r="F57" s="55"/>
      <c r="G57" s="25"/>
      <c r="H57" s="55"/>
    </row>
    <row r="58" spans="1:8" s="17" customFormat="1" ht="24" customHeight="1">
      <c r="A58" s="40" t="s">
        <v>175</v>
      </c>
      <c r="B58" s="38"/>
      <c r="C58" s="4"/>
      <c r="D58" s="152">
        <v>0</v>
      </c>
      <c r="E58" s="25"/>
      <c r="F58" s="131">
        <v>0</v>
      </c>
      <c r="G58" s="25"/>
      <c r="H58" s="51">
        <v>-1359680</v>
      </c>
    </row>
    <row r="59" spans="1:8" s="17" customFormat="1" ht="24" customHeight="1">
      <c r="A59" s="40" t="s">
        <v>176</v>
      </c>
      <c r="B59" s="38"/>
      <c r="C59" s="4"/>
      <c r="D59" s="51"/>
      <c r="E59" s="25"/>
      <c r="F59" s="51"/>
      <c r="G59" s="25"/>
      <c r="H59" s="51"/>
    </row>
    <row r="60" spans="1:8" s="17" customFormat="1" ht="24" customHeight="1">
      <c r="A60" s="40" t="s">
        <v>177</v>
      </c>
      <c r="B60" s="38"/>
      <c r="C60" s="4"/>
      <c r="D60" s="151">
        <v>0</v>
      </c>
      <c r="E60" s="25"/>
      <c r="F60" s="151">
        <v>0</v>
      </c>
      <c r="G60" s="25"/>
      <c r="H60" s="58">
        <v>271936</v>
      </c>
    </row>
    <row r="61" spans="1:8" s="17" customFormat="1" ht="24" customHeight="1">
      <c r="A61" s="17" t="s">
        <v>139</v>
      </c>
      <c r="B61" s="38"/>
      <c r="C61" s="4"/>
      <c r="D61" s="151">
        <v>0</v>
      </c>
      <c r="E61" s="25"/>
      <c r="F61" s="151">
        <v>0</v>
      </c>
      <c r="G61" s="25"/>
      <c r="H61" s="58">
        <f>SUM(H58:H60)</f>
        <v>-1087744</v>
      </c>
    </row>
    <row r="62" spans="1:8" s="17" customFormat="1" ht="24" customHeight="1" thickBot="1">
      <c r="A62" s="10" t="s">
        <v>75</v>
      </c>
      <c r="D62" s="28">
        <f>D32+D61</f>
        <v>96369839</v>
      </c>
      <c r="E62" s="26"/>
      <c r="F62" s="28">
        <f>F32+F61</f>
        <v>96369839</v>
      </c>
      <c r="G62" s="26"/>
      <c r="H62" s="28">
        <f>H32+H61</f>
        <v>117009236</v>
      </c>
    </row>
    <row r="63" spans="1:8" s="17" customFormat="1" ht="24" customHeight="1" thickTop="1">
      <c r="A63" s="10"/>
    </row>
    <row r="64" spans="1:8" s="17" customFormat="1" ht="24" customHeight="1">
      <c r="A64" s="10" t="s">
        <v>24</v>
      </c>
      <c r="C64" s="10" t="s">
        <v>4</v>
      </c>
      <c r="D64" s="29">
        <f>D62/D67</f>
        <v>0.19527830573851598</v>
      </c>
      <c r="E64" s="29"/>
      <c r="F64" s="29">
        <f>F62/F67</f>
        <v>0.19527830573851598</v>
      </c>
      <c r="G64" s="29"/>
      <c r="H64" s="29">
        <f>H62/H67</f>
        <v>0.23710079417937155</v>
      </c>
    </row>
    <row r="65" spans="1:8" s="17" customFormat="1" ht="24" customHeight="1"/>
    <row r="66" spans="1:8" s="17" customFormat="1" ht="24" customHeight="1">
      <c r="A66" s="10" t="s">
        <v>16</v>
      </c>
      <c r="B66" s="4"/>
      <c r="C66" s="10"/>
      <c r="D66" s="7"/>
      <c r="E66" s="7"/>
      <c r="F66" s="7"/>
      <c r="G66" s="7"/>
      <c r="H66" s="7"/>
    </row>
    <row r="67" spans="1:8" s="17" customFormat="1" ht="24" customHeight="1">
      <c r="A67" s="11" t="s">
        <v>49</v>
      </c>
      <c r="B67" s="39"/>
      <c r="C67" s="10" t="s">
        <v>17</v>
      </c>
      <c r="D67" s="7">
        <v>493499975</v>
      </c>
      <c r="E67" s="7"/>
      <c r="F67" s="7">
        <v>493499975</v>
      </c>
      <c r="G67" s="7"/>
      <c r="H67" s="7">
        <v>493499975</v>
      </c>
    </row>
    <row r="68" spans="1:8" s="17" customFormat="1" ht="24" customHeight="1">
      <c r="A68" s="11"/>
      <c r="B68" s="39"/>
      <c r="C68" s="10"/>
      <c r="D68" s="7"/>
      <c r="E68" s="7"/>
      <c r="F68" s="7"/>
      <c r="G68" s="7"/>
      <c r="H68" s="7"/>
    </row>
    <row r="70" spans="1:8" ht="24" customHeight="1">
      <c r="A70" s="71"/>
      <c r="B70" s="63"/>
      <c r="C70" s="71"/>
      <c r="D70" s="64"/>
      <c r="E70" s="64"/>
      <c r="F70" s="64"/>
      <c r="G70" s="64"/>
      <c r="H70" s="64"/>
    </row>
    <row r="71" spans="1:8" ht="24" customHeight="1">
      <c r="A71" s="72"/>
      <c r="B71" s="39"/>
      <c r="C71" s="71"/>
      <c r="D71" s="64"/>
      <c r="E71" s="64"/>
      <c r="F71" s="64"/>
      <c r="G71" s="64"/>
      <c r="H71" s="64"/>
    </row>
    <row r="72" spans="1:8" ht="24" customHeight="1">
      <c r="A72" s="72"/>
      <c r="B72" s="39"/>
      <c r="C72" s="71"/>
      <c r="D72" s="64"/>
      <c r="E72" s="64"/>
      <c r="F72" s="64"/>
      <c r="G72" s="64"/>
      <c r="H72" s="64"/>
    </row>
    <row r="73" spans="1:8" ht="24" customHeight="1">
      <c r="A73" s="72"/>
      <c r="B73" s="39"/>
      <c r="C73" s="71"/>
      <c r="D73" s="64"/>
      <c r="E73" s="64"/>
      <c r="F73" s="64"/>
      <c r="G73" s="64"/>
      <c r="H73" s="64"/>
    </row>
    <row r="74" spans="1:8" ht="24" customHeight="1">
      <c r="A74" s="72"/>
      <c r="B74" s="39"/>
      <c r="C74" s="71"/>
      <c r="D74" s="64"/>
      <c r="E74" s="64"/>
      <c r="F74" s="64"/>
      <c r="G74" s="64"/>
      <c r="H74" s="64"/>
    </row>
    <row r="75" spans="1:8" ht="24" customHeight="1">
      <c r="A75" s="72"/>
      <c r="B75" s="39"/>
      <c r="C75" s="71"/>
      <c r="D75" s="64"/>
      <c r="E75" s="64"/>
      <c r="F75" s="64"/>
      <c r="G75" s="64"/>
      <c r="H75" s="64"/>
    </row>
    <row r="76" spans="1:8" ht="24" customHeight="1">
      <c r="A76" s="72"/>
      <c r="B76" s="39"/>
      <c r="C76" s="71"/>
      <c r="D76" s="64"/>
      <c r="E76" s="64"/>
      <c r="F76" s="64"/>
      <c r="G76" s="64"/>
      <c r="H76" s="64"/>
    </row>
    <row r="77" spans="1:8" ht="24" customHeight="1">
      <c r="A77" s="72"/>
      <c r="B77" s="39"/>
      <c r="C77" s="71"/>
      <c r="D77" s="64"/>
      <c r="E77" s="64"/>
      <c r="F77" s="64"/>
      <c r="G77" s="64"/>
      <c r="H77" s="64"/>
    </row>
    <row r="78" spans="1:8" ht="24" customHeight="1">
      <c r="A78" s="72"/>
      <c r="B78" s="39"/>
      <c r="C78" s="71"/>
      <c r="D78" s="64"/>
      <c r="E78" s="64"/>
      <c r="F78" s="64"/>
      <c r="G78" s="64"/>
      <c r="H78" s="64"/>
    </row>
    <row r="79" spans="1:8" ht="24" customHeight="1">
      <c r="A79" s="72"/>
      <c r="B79" s="39"/>
      <c r="C79" s="71"/>
      <c r="D79" s="64"/>
      <c r="E79" s="64"/>
      <c r="F79" s="64"/>
      <c r="G79" s="64"/>
      <c r="H79" s="64"/>
    </row>
    <row r="80" spans="1:8" ht="24" customHeight="1">
      <c r="A80" s="72"/>
      <c r="B80" s="39"/>
      <c r="C80" s="71"/>
      <c r="D80" s="64"/>
      <c r="E80" s="64"/>
      <c r="F80" s="64"/>
      <c r="G80" s="64"/>
      <c r="H80" s="64"/>
    </row>
    <row r="81" spans="1:8" ht="24" customHeight="1">
      <c r="A81" s="72"/>
      <c r="B81" s="39"/>
      <c r="C81" s="71"/>
      <c r="D81" s="64"/>
      <c r="E81" s="64"/>
      <c r="F81" s="64"/>
      <c r="G81" s="64"/>
      <c r="H81" s="64"/>
    </row>
    <row r="82" spans="1:8" ht="24" customHeight="1">
      <c r="A82" s="72"/>
      <c r="B82" s="39"/>
      <c r="C82" s="71"/>
      <c r="D82" s="64"/>
      <c r="E82" s="64"/>
      <c r="F82" s="64"/>
      <c r="G82" s="64"/>
      <c r="H82" s="64"/>
    </row>
    <row r="83" spans="1:8" ht="24" customHeight="1">
      <c r="A83" s="72"/>
      <c r="B83" s="39"/>
      <c r="C83" s="71"/>
      <c r="D83" s="64"/>
      <c r="E83" s="64"/>
      <c r="F83" s="64"/>
      <c r="G83" s="64"/>
      <c r="H83" s="64"/>
    </row>
    <row r="84" spans="1:8" ht="24" customHeight="1">
      <c r="A84" s="72"/>
      <c r="B84" s="39"/>
      <c r="C84" s="71"/>
      <c r="D84" s="64"/>
      <c r="E84" s="64"/>
      <c r="F84" s="64"/>
      <c r="G84" s="64"/>
      <c r="H84" s="64"/>
    </row>
    <row r="85" spans="1:8" ht="24" customHeight="1">
      <c r="A85" s="72"/>
      <c r="B85" s="39"/>
      <c r="C85" s="71"/>
      <c r="D85" s="64"/>
      <c r="E85" s="64"/>
      <c r="F85" s="64"/>
      <c r="G85" s="64"/>
      <c r="H85" s="64"/>
    </row>
    <row r="87" spans="1:8" ht="24" customHeight="1">
      <c r="A87" s="62" t="s">
        <v>54</v>
      </c>
    </row>
  </sheetData>
  <mergeCells count="16">
    <mergeCell ref="A44:H44"/>
    <mergeCell ref="F7:H7"/>
    <mergeCell ref="F8:H8"/>
    <mergeCell ref="F10:H10"/>
    <mergeCell ref="A1:H1"/>
    <mergeCell ref="A2:H2"/>
    <mergeCell ref="A3:H3"/>
    <mergeCell ref="A4:H4"/>
    <mergeCell ref="A5:H5"/>
    <mergeCell ref="F50:H50"/>
    <mergeCell ref="F51:H51"/>
    <mergeCell ref="F53:H53"/>
    <mergeCell ref="A45:H45"/>
    <mergeCell ref="A46:H46"/>
    <mergeCell ref="A47:H47"/>
    <mergeCell ref="A48:H48"/>
  </mergeCells>
  <pageMargins left="0.8" right="0.3" top="1" bottom="0.5" header="0.6" footer="0.3"/>
  <pageSetup paperSize="9" scale="73" orientation="portrait" r:id="rId1"/>
  <headerFooter alignWithMargins="0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1C47-A710-40AA-A5B7-5786B5FDF176}">
  <sheetPr>
    <tabColor rgb="FF00B050"/>
  </sheetPr>
  <dimension ref="A1:L40"/>
  <sheetViews>
    <sheetView topLeftCell="A27" zoomScaleNormal="100" zoomScaleSheetLayoutView="75" workbookViewId="0">
      <selection activeCell="A41" sqref="A41:XFD41"/>
    </sheetView>
  </sheetViews>
  <sheetFormatPr defaultColWidth="9.09765625" defaultRowHeight="24" customHeight="1"/>
  <cols>
    <col min="1" max="1" width="45.19921875" style="43" customWidth="1"/>
    <col min="2" max="2" width="6.3984375" style="43" customWidth="1"/>
    <col min="3" max="3" width="1.69921875" style="43" customWidth="1"/>
    <col min="4" max="4" width="12.59765625" style="43" customWidth="1"/>
    <col min="5" max="5" width="1.09765625" style="43" customWidth="1"/>
    <col min="6" max="6" width="13.8984375" style="43" customWidth="1"/>
    <col min="7" max="7" width="1.09765625" style="43" customWidth="1"/>
    <col min="8" max="8" width="12.59765625" style="43" customWidth="1"/>
    <col min="9" max="9" width="1.09765625" style="43" customWidth="1"/>
    <col min="10" max="10" width="13.8984375" style="43" customWidth="1"/>
    <col min="11" max="11" width="1.09765625" style="43" customWidth="1"/>
    <col min="12" max="12" width="13.8984375" style="43" customWidth="1"/>
    <col min="13" max="13" width="1" style="43" customWidth="1"/>
    <col min="14" max="14" width="9.09765625" style="43"/>
    <col min="15" max="15" width="9.09765625" style="43" bestFit="1" customWidth="1"/>
    <col min="16" max="16384" width="9.09765625" style="43"/>
  </cols>
  <sheetData>
    <row r="1" spans="1:12" s="42" customFormat="1" ht="24" customHeight="1">
      <c r="A1" s="175" t="s">
        <v>30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s="42" customFormat="1" ht="24" customHeight="1">
      <c r="A2" s="175" t="s">
        <v>116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42" customFormat="1" ht="24" customHeight="1">
      <c r="A3" s="175" t="s">
        <v>179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s="42" customFormat="1" ht="24" customHeight="1">
      <c r="A4" s="184" t="s">
        <v>162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24" customHeight="1">
      <c r="A5" s="177" t="s">
        <v>46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2" ht="9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2" ht="24" customHeight="1">
      <c r="D7" s="183" t="s">
        <v>146</v>
      </c>
      <c r="E7" s="183"/>
      <c r="F7" s="183"/>
      <c r="G7" s="183"/>
      <c r="H7" s="183"/>
      <c r="I7" s="183"/>
      <c r="J7" s="183"/>
      <c r="K7" s="183"/>
      <c r="L7" s="183"/>
    </row>
    <row r="8" spans="1:12" s="9" customFormat="1" ht="24" customHeight="1">
      <c r="A8" s="156"/>
      <c r="B8" s="155" t="s">
        <v>88</v>
      </c>
      <c r="D8" s="155"/>
      <c r="F8" s="155"/>
      <c r="G8" s="10"/>
      <c r="H8" s="180" t="s">
        <v>117</v>
      </c>
      <c r="I8" s="180"/>
      <c r="J8" s="180"/>
      <c r="L8" s="155"/>
    </row>
    <row r="9" spans="1:12" s="9" customFormat="1" ht="24" customHeight="1">
      <c r="A9" s="156"/>
      <c r="B9" s="156"/>
      <c r="D9" s="157" t="s">
        <v>180</v>
      </c>
      <c r="F9" s="155"/>
      <c r="G9" s="158"/>
      <c r="H9" s="155"/>
      <c r="I9" s="158"/>
      <c r="J9" s="155"/>
      <c r="L9" s="155" t="s">
        <v>161</v>
      </c>
    </row>
    <row r="10" spans="1:12" s="9" customFormat="1" ht="24" customHeight="1">
      <c r="A10" s="156"/>
      <c r="B10" s="156"/>
      <c r="D10" s="157" t="s">
        <v>181</v>
      </c>
      <c r="F10" s="155" t="s">
        <v>158</v>
      </c>
      <c r="G10" s="158"/>
      <c r="H10" s="155" t="s">
        <v>159</v>
      </c>
      <c r="I10" s="158"/>
      <c r="J10" s="155"/>
      <c r="L10" s="155" t="s">
        <v>183</v>
      </c>
    </row>
    <row r="11" spans="1:12" s="9" customFormat="1" ht="24" customHeight="1">
      <c r="A11" s="156"/>
      <c r="B11" s="156"/>
      <c r="D11" s="159" t="s">
        <v>157</v>
      </c>
      <c r="F11" s="160" t="s">
        <v>184</v>
      </c>
      <c r="G11" s="158"/>
      <c r="H11" s="160" t="s">
        <v>160</v>
      </c>
      <c r="I11" s="158"/>
      <c r="J11" s="160" t="s">
        <v>26</v>
      </c>
      <c r="L11" s="159" t="s">
        <v>182</v>
      </c>
    </row>
    <row r="12" spans="1:12" s="9" customFormat="1" ht="24" customHeight="1">
      <c r="A12" s="161"/>
      <c r="B12" s="161"/>
      <c r="D12" s="155"/>
      <c r="F12" s="155"/>
      <c r="G12" s="175"/>
      <c r="H12" s="175"/>
      <c r="I12" s="175"/>
      <c r="J12" s="155"/>
      <c r="K12" s="175"/>
      <c r="L12" s="175"/>
    </row>
    <row r="13" spans="1:12" s="9" customFormat="1" ht="24" customHeight="1">
      <c r="A13" s="21" t="s">
        <v>121</v>
      </c>
      <c r="B13" s="162"/>
      <c r="C13" s="163"/>
      <c r="D13" s="164">
        <v>493499975</v>
      </c>
      <c r="E13" s="164"/>
      <c r="F13" s="164">
        <v>31746399</v>
      </c>
      <c r="G13" s="164"/>
      <c r="H13" s="164">
        <v>49350000</v>
      </c>
      <c r="I13" s="164"/>
      <c r="J13" s="164">
        <v>1197145618</v>
      </c>
      <c r="K13" s="164"/>
      <c r="L13" s="164">
        <f>SUM(D13:J13)</f>
        <v>1771741992</v>
      </c>
    </row>
    <row r="14" spans="1:12" s="9" customFormat="1" ht="24" customHeight="1">
      <c r="A14" s="21" t="s">
        <v>119</v>
      </c>
      <c r="B14" s="162"/>
      <c r="C14" s="163"/>
      <c r="D14" s="164"/>
      <c r="E14" s="164"/>
      <c r="F14" s="164"/>
      <c r="G14" s="164"/>
      <c r="H14" s="164"/>
      <c r="I14" s="164"/>
      <c r="J14" s="164"/>
      <c r="K14" s="164"/>
      <c r="L14" s="164"/>
    </row>
    <row r="15" spans="1:12" s="9" customFormat="1" ht="24" customHeight="1">
      <c r="A15" s="165" t="s">
        <v>127</v>
      </c>
      <c r="B15" s="162">
        <v>14.1</v>
      </c>
      <c r="C15" s="163"/>
      <c r="D15" s="166">
        <v>0</v>
      </c>
      <c r="E15" s="164"/>
      <c r="F15" s="166">
        <v>0</v>
      </c>
      <c r="G15" s="164"/>
      <c r="H15" s="166">
        <v>0</v>
      </c>
      <c r="I15" s="164"/>
      <c r="J15" s="164">
        <v>-82907996</v>
      </c>
      <c r="K15" s="164"/>
      <c r="L15" s="164">
        <f>SUM(D15:J15)</f>
        <v>-82907996</v>
      </c>
    </row>
    <row r="16" spans="1:12" s="9" customFormat="1" ht="24" customHeight="1">
      <c r="A16" s="165" t="s">
        <v>120</v>
      </c>
      <c r="B16" s="162"/>
      <c r="C16" s="163"/>
      <c r="D16" s="167">
        <v>0</v>
      </c>
      <c r="E16" s="164"/>
      <c r="F16" s="167">
        <v>0</v>
      </c>
      <c r="G16" s="164"/>
      <c r="H16" s="167">
        <v>0</v>
      </c>
      <c r="I16" s="168"/>
      <c r="J16" s="164">
        <v>96369839</v>
      </c>
      <c r="K16" s="164"/>
      <c r="L16" s="164">
        <f>SUM(D16:J16)</f>
        <v>96369839</v>
      </c>
    </row>
    <row r="17" spans="1:12" s="9" customFormat="1" ht="24" customHeight="1">
      <c r="A17" s="21" t="s">
        <v>128</v>
      </c>
      <c r="B17" s="162"/>
      <c r="C17" s="163"/>
      <c r="D17" s="169">
        <f>SUM(D15:D16)</f>
        <v>0</v>
      </c>
      <c r="E17" s="164"/>
      <c r="F17" s="169">
        <f>SUM(F15:F16)</f>
        <v>0</v>
      </c>
      <c r="G17" s="164"/>
      <c r="H17" s="169">
        <f>SUM(H15:H16)</f>
        <v>0</v>
      </c>
      <c r="I17" s="168"/>
      <c r="J17" s="170">
        <f>SUM(J15:J16)</f>
        <v>13461843</v>
      </c>
      <c r="K17" s="164"/>
      <c r="L17" s="171">
        <f>SUM(D17:J17)</f>
        <v>13461843</v>
      </c>
    </row>
    <row r="18" spans="1:12" s="9" customFormat="1" ht="24" customHeight="1" thickBot="1">
      <c r="A18" s="21" t="s">
        <v>166</v>
      </c>
      <c r="B18" s="163"/>
      <c r="C18" s="163"/>
      <c r="D18" s="172">
        <f>+D17+D13</f>
        <v>493499975</v>
      </c>
      <c r="E18" s="164"/>
      <c r="F18" s="172">
        <f>+F17+F13</f>
        <v>31746399</v>
      </c>
      <c r="G18" s="164"/>
      <c r="H18" s="172">
        <f>+H17+H13</f>
        <v>49350000</v>
      </c>
      <c r="I18" s="164"/>
      <c r="J18" s="172">
        <f>+J17+J13</f>
        <v>1210607461</v>
      </c>
      <c r="K18" s="164"/>
      <c r="L18" s="172">
        <f>+L17+L13</f>
        <v>1785203835</v>
      </c>
    </row>
    <row r="19" spans="1:12" s="48" customFormat="1" ht="24" customHeight="1" thickTop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148"/>
      <c r="L19" s="148"/>
    </row>
    <row r="20" spans="1:12" s="48" customFormat="1" ht="24" customHeight="1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40" spans="1:10" ht="24" customHeight="1">
      <c r="A40" s="181" t="s">
        <v>54</v>
      </c>
      <c r="B40" s="181"/>
      <c r="C40" s="181"/>
      <c r="D40" s="181"/>
      <c r="E40" s="181"/>
      <c r="F40" s="181"/>
      <c r="G40" s="181"/>
      <c r="H40" s="181"/>
      <c r="I40" s="181"/>
      <c r="J40" s="181"/>
    </row>
  </sheetData>
  <mergeCells count="11">
    <mergeCell ref="A1:L1"/>
    <mergeCell ref="A2:L2"/>
    <mergeCell ref="A3:L3"/>
    <mergeCell ref="A4:L4"/>
    <mergeCell ref="A5:L5"/>
    <mergeCell ref="H8:J8"/>
    <mergeCell ref="G12:I12"/>
    <mergeCell ref="K12:L12"/>
    <mergeCell ref="A40:J40"/>
    <mergeCell ref="A6:L6"/>
    <mergeCell ref="D7:L7"/>
  </mergeCells>
  <pageMargins left="0.8" right="0.3" top="1" bottom="0.5" header="0.6" footer="0.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41"/>
  <sheetViews>
    <sheetView topLeftCell="A15" zoomScaleNormal="100" zoomScaleSheetLayoutView="75" workbookViewId="0">
      <selection activeCell="A39" sqref="A39"/>
    </sheetView>
  </sheetViews>
  <sheetFormatPr defaultColWidth="9.09765625" defaultRowHeight="24" customHeight="1"/>
  <cols>
    <col min="1" max="1" width="42.69921875" style="43" customWidth="1"/>
    <col min="2" max="2" width="6.3984375" style="43" customWidth="1"/>
    <col min="3" max="3" width="1.69921875" style="43" customWidth="1"/>
    <col min="4" max="4" width="12.59765625" style="43" customWidth="1"/>
    <col min="5" max="5" width="1.09765625" style="43" customWidth="1"/>
    <col min="6" max="6" width="13.8984375" style="43" customWidth="1"/>
    <col min="7" max="7" width="1.09765625" style="43" customWidth="1"/>
    <col min="8" max="8" width="12.59765625" style="43" customWidth="1"/>
    <col min="9" max="9" width="1.09765625" style="43" customWidth="1"/>
    <col min="10" max="10" width="13.8984375" style="43" customWidth="1"/>
    <col min="11" max="11" width="1.09765625" style="43" customWidth="1"/>
    <col min="12" max="12" width="13.8984375" style="43" customWidth="1"/>
    <col min="13" max="13" width="1.3984375" style="43" customWidth="1"/>
    <col min="14" max="14" width="9.09765625" style="43"/>
    <col min="15" max="15" width="9.09765625" style="43" bestFit="1" customWidth="1"/>
    <col min="16" max="16384" width="9.09765625" style="43"/>
  </cols>
  <sheetData>
    <row r="1" spans="1:16" s="42" customFormat="1" ht="24" customHeight="1">
      <c r="A1" s="175" t="s">
        <v>30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6" s="42" customFormat="1" ht="24" customHeight="1">
      <c r="A2" s="175" t="s">
        <v>116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6" s="42" customFormat="1" ht="24" customHeight="1">
      <c r="A3" s="175" t="s">
        <v>179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6" s="42" customFormat="1" ht="24" customHeight="1">
      <c r="A4" s="175" t="s">
        <v>162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6" ht="24" customHeight="1">
      <c r="A5" s="177" t="s">
        <v>46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6" ht="9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6" ht="24" customHeight="1">
      <c r="D7" s="183" t="s">
        <v>147</v>
      </c>
      <c r="E7" s="183"/>
      <c r="F7" s="183"/>
      <c r="G7" s="183"/>
      <c r="H7" s="183"/>
      <c r="I7" s="183"/>
      <c r="J7" s="183"/>
      <c r="K7" s="183"/>
      <c r="L7" s="183"/>
    </row>
    <row r="8" spans="1:16" s="9" customFormat="1" ht="24" customHeight="1">
      <c r="A8" s="156"/>
      <c r="B8" s="155" t="s">
        <v>35</v>
      </c>
      <c r="D8" s="155"/>
      <c r="F8" s="155"/>
      <c r="G8" s="10"/>
      <c r="H8" s="185" t="s">
        <v>117</v>
      </c>
      <c r="I8" s="185"/>
      <c r="J8" s="185"/>
      <c r="L8" s="155"/>
    </row>
    <row r="9" spans="1:16" s="9" customFormat="1" ht="24" customHeight="1">
      <c r="A9" s="156"/>
      <c r="B9" s="155"/>
      <c r="D9" s="157" t="s">
        <v>180</v>
      </c>
      <c r="F9" s="155"/>
      <c r="G9" s="158"/>
      <c r="H9" s="155"/>
      <c r="I9" s="158"/>
      <c r="J9" s="155"/>
      <c r="L9" s="155" t="s">
        <v>161</v>
      </c>
    </row>
    <row r="10" spans="1:16" s="9" customFormat="1" ht="24" customHeight="1">
      <c r="A10" s="156"/>
      <c r="B10" s="155"/>
      <c r="D10" s="157" t="s">
        <v>181</v>
      </c>
      <c r="F10" s="155" t="s">
        <v>158</v>
      </c>
      <c r="G10" s="158"/>
      <c r="H10" s="155" t="s">
        <v>159</v>
      </c>
      <c r="I10" s="158"/>
      <c r="J10" s="155"/>
      <c r="L10" s="155" t="s">
        <v>183</v>
      </c>
    </row>
    <row r="11" spans="1:16" s="9" customFormat="1" ht="24" customHeight="1">
      <c r="A11" s="156"/>
      <c r="B11" s="156"/>
      <c r="D11" s="159" t="s">
        <v>157</v>
      </c>
      <c r="F11" s="160" t="s">
        <v>184</v>
      </c>
      <c r="G11" s="158"/>
      <c r="H11" s="160" t="s">
        <v>160</v>
      </c>
      <c r="I11" s="158"/>
      <c r="J11" s="160" t="s">
        <v>26</v>
      </c>
      <c r="L11" s="159" t="s">
        <v>182</v>
      </c>
    </row>
    <row r="12" spans="1:16" s="9" customFormat="1" ht="24" customHeight="1">
      <c r="A12" s="161"/>
      <c r="B12" s="161"/>
      <c r="D12" s="155"/>
      <c r="F12" s="155"/>
      <c r="G12" s="10"/>
      <c r="H12" s="10"/>
      <c r="I12" s="10"/>
      <c r="J12" s="155"/>
      <c r="K12" s="10"/>
      <c r="L12" s="10"/>
    </row>
    <row r="13" spans="1:16" s="9" customFormat="1" ht="24" customHeight="1">
      <c r="A13" s="21" t="s">
        <v>118</v>
      </c>
      <c r="B13" s="162"/>
      <c r="C13" s="163"/>
      <c r="D13" s="164">
        <v>493499975</v>
      </c>
      <c r="E13" s="164"/>
      <c r="F13" s="164">
        <v>31746399</v>
      </c>
      <c r="G13" s="164"/>
      <c r="H13" s="164">
        <v>49350000</v>
      </c>
      <c r="I13" s="164"/>
      <c r="J13" s="164">
        <v>1120142656</v>
      </c>
      <c r="K13" s="164"/>
      <c r="L13" s="164">
        <v>1694739030</v>
      </c>
    </row>
    <row r="14" spans="1:16" s="9" customFormat="1" ht="24" customHeight="1">
      <c r="A14" s="21" t="s">
        <v>119</v>
      </c>
      <c r="B14" s="162"/>
      <c r="C14" s="163"/>
      <c r="D14" s="164"/>
      <c r="E14" s="164"/>
      <c r="F14" s="164"/>
      <c r="G14" s="164"/>
      <c r="H14" s="164"/>
      <c r="I14" s="164"/>
      <c r="J14" s="164"/>
      <c r="K14" s="164"/>
      <c r="L14" s="164"/>
      <c r="P14" s="166"/>
    </row>
    <row r="15" spans="1:16" s="9" customFormat="1" ht="24" customHeight="1">
      <c r="A15" s="165" t="s">
        <v>127</v>
      </c>
      <c r="B15" s="162">
        <v>14.2</v>
      </c>
      <c r="C15" s="163"/>
      <c r="D15" s="166">
        <v>0</v>
      </c>
      <c r="E15" s="164"/>
      <c r="F15" s="166">
        <v>0</v>
      </c>
      <c r="G15" s="164"/>
      <c r="H15" s="166">
        <v>0</v>
      </c>
      <c r="I15" s="164"/>
      <c r="J15" s="164">
        <v>-80588546</v>
      </c>
      <c r="K15" s="164"/>
      <c r="L15" s="164">
        <v>-80588546</v>
      </c>
      <c r="P15" s="166"/>
    </row>
    <row r="16" spans="1:16" s="9" customFormat="1" ht="24" customHeight="1">
      <c r="A16" s="165" t="s">
        <v>120</v>
      </c>
      <c r="B16" s="162"/>
      <c r="C16" s="173"/>
      <c r="D16" s="167">
        <v>0</v>
      </c>
      <c r="E16" s="164"/>
      <c r="F16" s="167">
        <v>0</v>
      </c>
      <c r="G16" s="164"/>
      <c r="H16" s="167">
        <v>0</v>
      </c>
      <c r="I16" s="168"/>
      <c r="J16" s="164">
        <v>117009236</v>
      </c>
      <c r="K16" s="164"/>
      <c r="L16" s="174">
        <v>117009236</v>
      </c>
    </row>
    <row r="17" spans="1:12" s="9" customFormat="1" ht="24" customHeight="1">
      <c r="A17" s="21" t="s">
        <v>128</v>
      </c>
      <c r="B17" s="162"/>
      <c r="C17" s="173"/>
      <c r="D17" s="169">
        <v>0</v>
      </c>
      <c r="E17" s="164"/>
      <c r="F17" s="169">
        <v>0</v>
      </c>
      <c r="G17" s="164"/>
      <c r="H17" s="169">
        <v>0</v>
      </c>
      <c r="I17" s="168"/>
      <c r="J17" s="171">
        <v>36420690</v>
      </c>
      <c r="K17" s="164"/>
      <c r="L17" s="171">
        <v>36420690</v>
      </c>
    </row>
    <row r="18" spans="1:12" s="9" customFormat="1" ht="24" customHeight="1" thickBot="1">
      <c r="A18" s="21" t="s">
        <v>165</v>
      </c>
      <c r="B18" s="161"/>
      <c r="C18" s="155"/>
      <c r="D18" s="172">
        <v>493499975</v>
      </c>
      <c r="E18" s="164"/>
      <c r="F18" s="172">
        <v>31746399</v>
      </c>
      <c r="G18" s="164"/>
      <c r="H18" s="172">
        <v>49350000</v>
      </c>
      <c r="I18" s="164"/>
      <c r="J18" s="172">
        <v>1156563346</v>
      </c>
      <c r="K18" s="164"/>
      <c r="L18" s="172">
        <v>1731159720</v>
      </c>
    </row>
    <row r="19" spans="1:12" s="9" customFormat="1" ht="24" customHeight="1" thickTop="1">
      <c r="A19" s="21"/>
      <c r="B19" s="161"/>
      <c r="C19" s="155"/>
      <c r="D19" s="164"/>
      <c r="E19" s="164"/>
      <c r="F19" s="164"/>
      <c r="G19" s="164"/>
      <c r="H19" s="164"/>
      <c r="I19" s="164"/>
      <c r="J19" s="164"/>
      <c r="K19" s="164"/>
      <c r="L19" s="164"/>
    </row>
    <row r="20" spans="1:12" s="9" customFormat="1" ht="24" customHeight="1">
      <c r="A20" s="21" t="s">
        <v>121</v>
      </c>
      <c r="B20" s="162"/>
      <c r="C20" s="163"/>
      <c r="D20" s="164">
        <v>493499975</v>
      </c>
      <c r="E20" s="164"/>
      <c r="F20" s="164">
        <v>31746399</v>
      </c>
      <c r="G20" s="164"/>
      <c r="H20" s="164">
        <v>49350000</v>
      </c>
      <c r="I20" s="164"/>
      <c r="J20" s="164">
        <v>1197145618</v>
      </c>
      <c r="K20" s="164"/>
      <c r="L20" s="164">
        <f>SUM(D20:J20)</f>
        <v>1771741992</v>
      </c>
    </row>
    <row r="21" spans="1:12" s="9" customFormat="1" ht="24" customHeight="1">
      <c r="A21" s="21" t="s">
        <v>119</v>
      </c>
      <c r="B21" s="162"/>
      <c r="C21" s="163"/>
      <c r="D21" s="164"/>
      <c r="E21" s="164"/>
      <c r="F21" s="164"/>
      <c r="G21" s="164"/>
      <c r="H21" s="164"/>
      <c r="I21" s="164"/>
      <c r="J21" s="164"/>
      <c r="K21" s="164"/>
      <c r="L21" s="164"/>
    </row>
    <row r="22" spans="1:12" s="9" customFormat="1" ht="24" customHeight="1">
      <c r="A22" s="165" t="s">
        <v>127</v>
      </c>
      <c r="B22" s="162">
        <v>14.1</v>
      </c>
      <c r="C22" s="163"/>
      <c r="D22" s="166">
        <v>0</v>
      </c>
      <c r="E22" s="164"/>
      <c r="F22" s="166">
        <v>0</v>
      </c>
      <c r="G22" s="164"/>
      <c r="H22" s="166">
        <v>0</v>
      </c>
      <c r="I22" s="164"/>
      <c r="J22" s="164">
        <v>-82907996</v>
      </c>
      <c r="K22" s="164"/>
      <c r="L22" s="164">
        <v>-82907996</v>
      </c>
    </row>
    <row r="23" spans="1:12" s="9" customFormat="1" ht="24" customHeight="1">
      <c r="A23" s="165" t="s">
        <v>120</v>
      </c>
      <c r="B23" s="162"/>
      <c r="C23" s="163"/>
      <c r="D23" s="167">
        <v>0</v>
      </c>
      <c r="E23" s="164"/>
      <c r="F23" s="167">
        <v>0</v>
      </c>
      <c r="G23" s="164"/>
      <c r="H23" s="167">
        <v>0</v>
      </c>
      <c r="I23" s="168"/>
      <c r="J23" s="164">
        <v>96369839</v>
      </c>
      <c r="K23" s="164"/>
      <c r="L23" s="164">
        <f>SUM(D23:J23)</f>
        <v>96369839</v>
      </c>
    </row>
    <row r="24" spans="1:12" s="9" customFormat="1" ht="24" customHeight="1">
      <c r="A24" s="21" t="s">
        <v>128</v>
      </c>
      <c r="B24" s="162"/>
      <c r="C24" s="163"/>
      <c r="D24" s="169">
        <f>SUM(D22:D23)</f>
        <v>0</v>
      </c>
      <c r="E24" s="164"/>
      <c r="F24" s="169">
        <f>SUM(F22:F23)</f>
        <v>0</v>
      </c>
      <c r="G24" s="164"/>
      <c r="H24" s="169">
        <f>SUM(H22:H23)</f>
        <v>0</v>
      </c>
      <c r="I24" s="168"/>
      <c r="J24" s="170">
        <f>SUM(J22:J23)</f>
        <v>13461843</v>
      </c>
      <c r="K24" s="164"/>
      <c r="L24" s="170">
        <f>SUM(L22:L23)</f>
        <v>13461843</v>
      </c>
    </row>
    <row r="25" spans="1:12" s="9" customFormat="1" ht="24" customHeight="1" thickBot="1">
      <c r="A25" s="21" t="s">
        <v>166</v>
      </c>
      <c r="B25" s="163"/>
      <c r="C25" s="163"/>
      <c r="D25" s="172">
        <f>+D24+D20</f>
        <v>493499975</v>
      </c>
      <c r="E25" s="164"/>
      <c r="F25" s="172">
        <f>+F24+F20</f>
        <v>31746399</v>
      </c>
      <c r="G25" s="164"/>
      <c r="H25" s="172">
        <f>+H24+H20</f>
        <v>49350000</v>
      </c>
      <c r="I25" s="164"/>
      <c r="J25" s="172">
        <f>+J24+J20</f>
        <v>1210607461</v>
      </c>
      <c r="K25" s="164"/>
      <c r="L25" s="172">
        <f>+L24+L20</f>
        <v>1785203835</v>
      </c>
    </row>
    <row r="26" spans="1:12" s="9" customFormat="1" ht="24" customHeight="1" thickTop="1">
      <c r="K26" s="164"/>
      <c r="L26" s="164"/>
    </row>
    <row r="27" spans="1:12" s="48" customFormat="1" ht="24" customHeight="1">
      <c r="A27" s="49"/>
    </row>
    <row r="28" spans="1:12" s="48" customFormat="1" ht="24" customHeight="1">
      <c r="A28" s="49"/>
    </row>
    <row r="29" spans="1:12" s="48" customFormat="1" ht="24" customHeight="1"/>
    <row r="30" spans="1:12" s="48" customFormat="1" ht="24" customHeight="1"/>
    <row r="31" spans="1:12" s="48" customFormat="1" ht="24" customHeight="1"/>
    <row r="32" spans="1:12" s="48" customFormat="1" ht="24" customHeight="1"/>
    <row r="33" spans="1:10" s="48" customFormat="1" ht="24" customHeight="1"/>
    <row r="34" spans="1:10" s="48" customFormat="1" ht="24" customHeight="1"/>
    <row r="35" spans="1:10" s="48" customFormat="1" ht="24" customHeight="1"/>
    <row r="36" spans="1:10" s="48" customFormat="1" ht="24" customHeight="1"/>
    <row r="41" spans="1:10" ht="24" customHeight="1">
      <c r="A41" s="181" t="s">
        <v>54</v>
      </c>
      <c r="B41" s="181"/>
      <c r="C41" s="181"/>
      <c r="D41" s="181"/>
      <c r="E41" s="181"/>
      <c r="F41" s="181"/>
      <c r="G41" s="181"/>
      <c r="H41" s="181"/>
      <c r="I41" s="181"/>
      <c r="J41" s="181"/>
    </row>
  </sheetData>
  <mergeCells count="9">
    <mergeCell ref="A41:J41"/>
    <mergeCell ref="A1:L1"/>
    <mergeCell ref="H8:J8"/>
    <mergeCell ref="A2:L2"/>
    <mergeCell ref="A3:L3"/>
    <mergeCell ref="A5:L5"/>
    <mergeCell ref="A6:L6"/>
    <mergeCell ref="A4:L4"/>
    <mergeCell ref="D7:L7"/>
  </mergeCells>
  <pageMargins left="0.8" right="0.3" top="1" bottom="0.5" header="0.6" footer="0.3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X113"/>
  <sheetViews>
    <sheetView tabSelected="1" zoomScale="70" zoomScaleNormal="70" zoomScaleSheetLayoutView="70" zoomScalePageLayoutView="73" workbookViewId="0">
      <selection activeCell="I10" sqref="I10"/>
    </sheetView>
  </sheetViews>
  <sheetFormatPr defaultColWidth="9.09765625" defaultRowHeight="24" customHeight="1"/>
  <cols>
    <col min="1" max="1" width="62.59765625" style="17" customWidth="1"/>
    <col min="2" max="2" width="10.3984375" style="17" bestFit="1" customWidth="1"/>
    <col min="3" max="3" width="19.69921875" style="17" customWidth="1"/>
    <col min="4" max="4" width="1.09765625" style="17" customWidth="1"/>
    <col min="5" max="5" width="18.69921875" style="17" bestFit="1" customWidth="1"/>
    <col min="6" max="6" width="1.09765625" style="17" customWidth="1"/>
    <col min="7" max="7" width="18.59765625" style="17" customWidth="1"/>
    <col min="8" max="8" width="18.59765625" style="17" bestFit="1" customWidth="1"/>
    <col min="9" max="9" width="41.19921875" style="17" customWidth="1"/>
    <col min="10" max="10" width="54.5" style="17" customWidth="1"/>
    <col min="11" max="11" width="9.59765625" style="17" customWidth="1"/>
    <col min="12" max="12" width="39.19921875" style="17" customWidth="1"/>
    <col min="13" max="13" width="37.59765625" style="17" customWidth="1"/>
    <col min="14" max="14" width="19" style="17" customWidth="1"/>
    <col min="15" max="15" width="16.19921875" style="17" customWidth="1"/>
    <col min="16" max="17" width="14.59765625" style="17" customWidth="1"/>
    <col min="18" max="19" width="9.09765625" style="17" customWidth="1"/>
    <col min="20" max="22" width="9.09765625" style="17"/>
    <col min="23" max="23" width="14.8984375" style="17" bestFit="1" customWidth="1"/>
    <col min="24" max="24" width="10.59765625" style="17" bestFit="1" customWidth="1"/>
    <col min="25" max="16384" width="9.09765625" style="17"/>
  </cols>
  <sheetData>
    <row r="1" spans="1:15" s="6" customFormat="1" ht="24" customHeight="1">
      <c r="A1" s="175" t="s">
        <v>30</v>
      </c>
      <c r="B1" s="175"/>
      <c r="C1" s="175"/>
      <c r="D1" s="175"/>
      <c r="E1" s="175"/>
      <c r="F1" s="175"/>
      <c r="G1" s="175"/>
    </row>
    <row r="2" spans="1:15" s="6" customFormat="1" ht="24" customHeight="1">
      <c r="A2" s="175" t="s">
        <v>52</v>
      </c>
      <c r="B2" s="175"/>
      <c r="C2" s="175"/>
      <c r="D2" s="175"/>
      <c r="E2" s="175"/>
      <c r="F2" s="175"/>
      <c r="G2" s="175"/>
    </row>
    <row r="3" spans="1:15" s="6" customFormat="1" ht="24" customHeight="1">
      <c r="A3" s="175" t="s">
        <v>179</v>
      </c>
      <c r="B3" s="175"/>
      <c r="C3" s="175"/>
      <c r="D3" s="175"/>
      <c r="E3" s="175"/>
      <c r="F3" s="175"/>
      <c r="G3" s="175"/>
    </row>
    <row r="4" spans="1:15" s="6" customFormat="1" ht="24" customHeight="1">
      <c r="A4" s="175" t="s">
        <v>162</v>
      </c>
      <c r="B4" s="175"/>
      <c r="C4" s="175"/>
      <c r="D4" s="175"/>
      <c r="E4" s="175"/>
      <c r="F4" s="175"/>
      <c r="G4" s="175"/>
    </row>
    <row r="5" spans="1:15" ht="24" customHeight="1">
      <c r="A5" s="177" t="s">
        <v>46</v>
      </c>
      <c r="B5" s="177"/>
      <c r="C5" s="177"/>
      <c r="D5" s="177"/>
      <c r="E5" s="177"/>
      <c r="F5" s="177"/>
      <c r="G5" s="177"/>
    </row>
    <row r="6" spans="1:15" ht="9" customHeight="1"/>
    <row r="7" spans="1:15" ht="24" customHeight="1">
      <c r="C7" s="54" t="s">
        <v>153</v>
      </c>
      <c r="D7" s="54"/>
      <c r="E7" s="175" t="s">
        <v>144</v>
      </c>
      <c r="F7" s="175"/>
      <c r="G7" s="175"/>
    </row>
    <row r="8" spans="1:15" ht="24" customHeight="1">
      <c r="C8" s="54" t="s">
        <v>156</v>
      </c>
      <c r="D8" s="54"/>
      <c r="E8" s="175" t="s">
        <v>145</v>
      </c>
      <c r="F8" s="175"/>
      <c r="G8" s="175"/>
    </row>
    <row r="9" spans="1:15" ht="24" customHeight="1">
      <c r="C9" s="54" t="s">
        <v>154</v>
      </c>
      <c r="D9" s="54"/>
      <c r="E9" s="54"/>
      <c r="F9" s="54"/>
      <c r="G9" s="54"/>
    </row>
    <row r="10" spans="1:15" ht="24" customHeight="1">
      <c r="C10" s="54" t="s">
        <v>155</v>
      </c>
      <c r="D10" s="54"/>
      <c r="E10" s="186"/>
      <c r="F10" s="186"/>
      <c r="G10" s="186"/>
    </row>
    <row r="11" spans="1:15" ht="24" customHeight="1">
      <c r="A11" s="29"/>
      <c r="B11" s="15" t="s">
        <v>35</v>
      </c>
      <c r="C11" s="1">
        <v>2024</v>
      </c>
      <c r="D11" s="4"/>
      <c r="E11" s="1">
        <v>2024</v>
      </c>
      <c r="F11" s="4"/>
      <c r="G11" s="1">
        <v>2023</v>
      </c>
      <c r="H11" s="1"/>
      <c r="I11" s="1"/>
      <c r="J11" s="1"/>
    </row>
    <row r="12" spans="1:15" ht="24" customHeight="1">
      <c r="A12" s="10" t="s">
        <v>18</v>
      </c>
      <c r="B12" s="4"/>
      <c r="L12" s="113"/>
      <c r="M12" s="114"/>
      <c r="N12" s="114"/>
      <c r="O12" s="53"/>
    </row>
    <row r="13" spans="1:15" ht="24" customHeight="1">
      <c r="A13" s="22" t="s">
        <v>90</v>
      </c>
      <c r="B13" s="2"/>
      <c r="C13" s="50">
        <v>96369839</v>
      </c>
      <c r="D13" s="20"/>
      <c r="E13" s="50">
        <v>96369839</v>
      </c>
      <c r="F13" s="20"/>
      <c r="G13" s="50">
        <v>118096980</v>
      </c>
      <c r="H13" s="101"/>
      <c r="I13" s="7"/>
      <c r="L13" s="115"/>
      <c r="M13" s="114"/>
      <c r="N13" s="114"/>
      <c r="O13" s="53"/>
    </row>
    <row r="14" spans="1:15" ht="24" customHeight="1">
      <c r="A14" s="22" t="s">
        <v>122</v>
      </c>
      <c r="B14" s="2"/>
      <c r="C14" s="20"/>
      <c r="D14" s="20"/>
      <c r="E14" s="20"/>
      <c r="F14" s="20"/>
      <c r="G14" s="20"/>
      <c r="H14" s="20"/>
      <c r="L14" s="113"/>
      <c r="M14" s="114"/>
      <c r="N14" s="114"/>
    </row>
    <row r="15" spans="1:15" ht="24" customHeight="1">
      <c r="A15" s="12" t="s">
        <v>137</v>
      </c>
      <c r="B15" s="2"/>
      <c r="C15" s="20">
        <v>24269173</v>
      </c>
      <c r="D15" s="20"/>
      <c r="E15" s="20">
        <v>24269173</v>
      </c>
      <c r="F15" s="20"/>
      <c r="G15" s="20">
        <v>29387586</v>
      </c>
      <c r="H15" s="20"/>
      <c r="I15" s="7"/>
      <c r="L15" s="115"/>
      <c r="M15" s="114"/>
      <c r="N15" s="114"/>
      <c r="O15" s="53"/>
    </row>
    <row r="16" spans="1:15" ht="24" customHeight="1">
      <c r="A16" s="12" t="s">
        <v>151</v>
      </c>
      <c r="B16" s="2"/>
      <c r="C16" s="20"/>
      <c r="D16" s="20"/>
      <c r="E16" s="20"/>
      <c r="F16" s="20"/>
      <c r="G16" s="20"/>
      <c r="H16" s="20"/>
      <c r="I16" s="7"/>
      <c r="L16" s="115"/>
      <c r="M16" s="114"/>
      <c r="N16" s="114"/>
      <c r="O16" s="53"/>
    </row>
    <row r="17" spans="1:24" ht="24" customHeight="1">
      <c r="A17" s="12" t="s">
        <v>152</v>
      </c>
      <c r="B17" s="2"/>
      <c r="C17" s="20">
        <v>22624024</v>
      </c>
      <c r="D17" s="20"/>
      <c r="E17" s="20">
        <v>22624024</v>
      </c>
      <c r="F17" s="20"/>
      <c r="G17" s="20">
        <v>-1059929</v>
      </c>
      <c r="H17" s="20"/>
      <c r="I17" s="7"/>
    </row>
    <row r="18" spans="1:24" ht="24" customHeight="1">
      <c r="A18" s="12" t="s">
        <v>149</v>
      </c>
      <c r="B18" s="2"/>
      <c r="C18" s="131">
        <v>0</v>
      </c>
      <c r="D18" s="20"/>
      <c r="E18" s="131">
        <v>0</v>
      </c>
      <c r="F18" s="20"/>
      <c r="G18" s="149">
        <v>4257210</v>
      </c>
      <c r="H18" s="20"/>
      <c r="I18" s="7"/>
    </row>
    <row r="19" spans="1:24" ht="24" customHeight="1">
      <c r="A19" s="12" t="s">
        <v>140</v>
      </c>
      <c r="B19" s="2"/>
      <c r="C19" s="20">
        <v>1912709</v>
      </c>
      <c r="D19" s="20"/>
      <c r="E19" s="20">
        <v>1912709</v>
      </c>
      <c r="F19" s="20"/>
      <c r="G19" s="20">
        <v>150000</v>
      </c>
      <c r="H19" s="20"/>
      <c r="I19" s="7"/>
    </row>
    <row r="20" spans="1:24" ht="24" customHeight="1">
      <c r="A20" s="12" t="s">
        <v>81</v>
      </c>
      <c r="B20" s="2"/>
      <c r="C20" s="20">
        <v>-322429</v>
      </c>
      <c r="D20" s="20"/>
      <c r="E20" s="20">
        <v>-322429</v>
      </c>
      <c r="F20" s="20"/>
      <c r="G20" s="20">
        <v>-782706</v>
      </c>
      <c r="H20" s="20"/>
      <c r="I20" s="7"/>
      <c r="L20" s="119"/>
      <c r="M20" s="117"/>
      <c r="N20" s="117"/>
      <c r="O20" s="109"/>
      <c r="Q20" s="19"/>
    </row>
    <row r="21" spans="1:24" ht="24" customHeight="1">
      <c r="A21" s="12" t="s">
        <v>129</v>
      </c>
      <c r="B21" s="2"/>
      <c r="C21" s="20">
        <v>1461</v>
      </c>
      <c r="D21" s="20"/>
      <c r="E21" s="20">
        <v>1461</v>
      </c>
      <c r="F21" s="20"/>
      <c r="G21" s="20">
        <v>4</v>
      </c>
      <c r="H21" s="20"/>
      <c r="I21" s="7"/>
      <c r="L21" s="119"/>
      <c r="M21" s="117"/>
      <c r="N21" s="117"/>
      <c r="O21" s="109"/>
      <c r="Q21" s="19"/>
    </row>
    <row r="22" spans="1:24" ht="24" customHeight="1">
      <c r="A22" s="12" t="s">
        <v>97</v>
      </c>
      <c r="B22" s="3"/>
      <c r="C22" s="20">
        <v>41018051</v>
      </c>
      <c r="D22" s="109"/>
      <c r="E22" s="20">
        <v>41018051</v>
      </c>
      <c r="F22" s="109"/>
      <c r="G22" s="20">
        <v>34736729</v>
      </c>
      <c r="H22" s="20"/>
      <c r="I22" s="7"/>
      <c r="J22" s="73"/>
      <c r="L22" s="116"/>
      <c r="M22" s="117"/>
      <c r="N22" s="117"/>
    </row>
    <row r="23" spans="1:24" ht="24" customHeight="1">
      <c r="A23" s="12" t="s">
        <v>141</v>
      </c>
      <c r="B23" s="3"/>
      <c r="C23" s="20">
        <v>-215783512</v>
      </c>
      <c r="D23" s="109"/>
      <c r="E23" s="20">
        <v>-215783512</v>
      </c>
      <c r="F23" s="109"/>
      <c r="G23" s="20">
        <v>-211793365</v>
      </c>
      <c r="H23" s="20"/>
      <c r="I23" s="7"/>
      <c r="J23" s="73"/>
      <c r="W23" s="74"/>
      <c r="X23" s="19"/>
    </row>
    <row r="24" spans="1:24" ht="24" customHeight="1">
      <c r="A24" s="12" t="s">
        <v>93</v>
      </c>
      <c r="B24" s="3"/>
      <c r="C24" s="20">
        <v>7458268</v>
      </c>
      <c r="D24" s="109"/>
      <c r="E24" s="20">
        <v>7458268</v>
      </c>
      <c r="F24" s="109"/>
      <c r="G24" s="20">
        <v>3751087</v>
      </c>
      <c r="H24" s="20"/>
      <c r="I24" s="7"/>
      <c r="J24" s="19"/>
    </row>
    <row r="25" spans="1:24" ht="24" customHeight="1">
      <c r="A25" s="12" t="s">
        <v>36</v>
      </c>
      <c r="B25" s="3"/>
      <c r="C25" s="141">
        <v>8131964</v>
      </c>
      <c r="D25" s="109"/>
      <c r="E25" s="141">
        <v>8131964</v>
      </c>
      <c r="F25" s="109"/>
      <c r="G25" s="141">
        <v>7741101</v>
      </c>
      <c r="H25" s="20"/>
      <c r="I25" s="7"/>
      <c r="J25" s="19"/>
      <c r="L25" s="116"/>
      <c r="M25" s="117"/>
      <c r="N25" s="117"/>
      <c r="O25" s="109"/>
    </row>
    <row r="26" spans="1:24" ht="24" customHeight="1">
      <c r="A26" s="2"/>
      <c r="B26" s="2"/>
      <c r="C26" s="59">
        <f>SUM(C13:C25)</f>
        <v>-14320452</v>
      </c>
      <c r="D26" s="109"/>
      <c r="E26" s="59">
        <f>SUM(E13:E25)</f>
        <v>-14320452</v>
      </c>
      <c r="F26" s="109"/>
      <c r="G26" s="59">
        <f>SUM(G13:G25)</f>
        <v>-15515303</v>
      </c>
      <c r="H26" s="59"/>
      <c r="I26" s="127"/>
      <c r="L26" s="119"/>
      <c r="M26" s="117"/>
      <c r="N26" s="117"/>
      <c r="O26" s="109"/>
    </row>
    <row r="27" spans="1:24" ht="24" customHeight="1">
      <c r="A27" s="22" t="s">
        <v>123</v>
      </c>
      <c r="B27" s="2"/>
      <c r="C27" s="59"/>
      <c r="D27" s="109"/>
      <c r="E27" s="59"/>
      <c r="F27" s="109"/>
      <c r="G27" s="59"/>
      <c r="H27" s="59"/>
      <c r="I27" s="127"/>
      <c r="L27" s="119"/>
      <c r="M27" s="117"/>
      <c r="N27" s="117"/>
      <c r="O27" s="109"/>
    </row>
    <row r="28" spans="1:24" ht="24" customHeight="1">
      <c r="A28" s="22" t="s">
        <v>19</v>
      </c>
      <c r="B28" s="2"/>
      <c r="C28" s="109"/>
      <c r="D28" s="109"/>
      <c r="E28" s="109"/>
      <c r="F28" s="109"/>
      <c r="G28" s="109"/>
      <c r="H28" s="109"/>
      <c r="I28" s="7"/>
      <c r="L28" s="119"/>
      <c r="M28" s="117"/>
      <c r="N28" s="117"/>
      <c r="O28" s="109"/>
    </row>
    <row r="29" spans="1:24" ht="24" customHeight="1">
      <c r="A29" s="12" t="s">
        <v>59</v>
      </c>
      <c r="B29" s="3"/>
      <c r="C29" s="41">
        <v>224570895</v>
      </c>
      <c r="D29" s="52"/>
      <c r="E29" s="41">
        <v>224570895</v>
      </c>
      <c r="F29" s="52"/>
      <c r="G29" s="41">
        <v>142506138</v>
      </c>
      <c r="H29" s="102"/>
      <c r="I29" s="7"/>
      <c r="L29" s="116"/>
      <c r="M29" s="117"/>
      <c r="N29" s="117"/>
      <c r="O29" s="120"/>
    </row>
    <row r="30" spans="1:24" ht="24" customHeight="1">
      <c r="A30" s="12" t="s">
        <v>61</v>
      </c>
      <c r="B30" s="3"/>
      <c r="C30" s="41">
        <v>1603017</v>
      </c>
      <c r="D30" s="52"/>
      <c r="E30" s="154">
        <v>1603017</v>
      </c>
      <c r="F30" s="52"/>
      <c r="G30" s="20">
        <v>-3099996</v>
      </c>
      <c r="H30" s="59"/>
      <c r="I30" s="7"/>
    </row>
    <row r="31" spans="1:24" ht="24" customHeight="1">
      <c r="A31" s="12" t="s">
        <v>91</v>
      </c>
      <c r="B31" s="38"/>
      <c r="C31" s="41">
        <v>10458084</v>
      </c>
      <c r="D31" s="52"/>
      <c r="E31" s="20">
        <v>10458084</v>
      </c>
      <c r="F31" s="52"/>
      <c r="G31" s="20">
        <v>-14383534</v>
      </c>
      <c r="H31" s="20"/>
      <c r="I31" s="7"/>
    </row>
    <row r="32" spans="1:24" ht="24" customHeight="1">
      <c r="A32" s="12" t="s">
        <v>60</v>
      </c>
      <c r="B32" s="3"/>
      <c r="C32" s="41">
        <v>20467178</v>
      </c>
      <c r="D32" s="52"/>
      <c r="E32" s="41">
        <v>20467178</v>
      </c>
      <c r="F32" s="52"/>
      <c r="G32" s="41">
        <v>16730800</v>
      </c>
      <c r="H32" s="102"/>
      <c r="I32" s="7"/>
      <c r="J32" s="26"/>
      <c r="K32" s="110"/>
      <c r="L32" s="113"/>
      <c r="M32" s="117"/>
      <c r="N32" s="117"/>
      <c r="O32" s="120"/>
    </row>
    <row r="33" spans="1:15" ht="24" customHeight="1">
      <c r="A33" s="12" t="s">
        <v>101</v>
      </c>
      <c r="B33" s="3"/>
      <c r="C33" s="37">
        <v>-3872575</v>
      </c>
      <c r="D33" s="52"/>
      <c r="E33" s="20">
        <v>-3872575</v>
      </c>
      <c r="F33" s="52"/>
      <c r="G33" s="20">
        <v>-12036929</v>
      </c>
      <c r="H33" s="20"/>
      <c r="I33" s="7"/>
      <c r="J33" s="26"/>
      <c r="L33" s="115"/>
      <c r="M33" s="117"/>
      <c r="N33" s="121"/>
    </row>
    <row r="34" spans="1:15" ht="24" customHeight="1">
      <c r="A34" s="12" t="s">
        <v>99</v>
      </c>
      <c r="B34" s="3"/>
      <c r="C34" s="37">
        <v>-973205</v>
      </c>
      <c r="D34" s="52"/>
      <c r="E34" s="150">
        <v>-973205</v>
      </c>
      <c r="F34" s="52"/>
      <c r="G34" s="20">
        <v>-407314</v>
      </c>
      <c r="H34" s="20"/>
      <c r="I34" s="7"/>
      <c r="J34" s="110"/>
      <c r="L34" s="113"/>
      <c r="M34" s="117"/>
      <c r="N34" s="117"/>
      <c r="O34" s="109"/>
    </row>
    <row r="35" spans="1:15" ht="24" customHeight="1">
      <c r="A35" s="12" t="s">
        <v>92</v>
      </c>
      <c r="B35" s="38"/>
      <c r="C35" s="41">
        <v>4000000</v>
      </c>
      <c r="D35" s="52"/>
      <c r="E35" s="20">
        <v>4000000</v>
      </c>
      <c r="F35" s="52"/>
      <c r="G35" s="20">
        <v>-4000000</v>
      </c>
      <c r="H35" s="20"/>
      <c r="I35" s="7"/>
      <c r="J35" s="110"/>
      <c r="L35" s="113"/>
      <c r="M35" s="117"/>
      <c r="N35" s="117"/>
      <c r="O35" s="109"/>
    </row>
    <row r="36" spans="1:15" ht="24" customHeight="1">
      <c r="A36" s="12" t="s">
        <v>41</v>
      </c>
      <c r="C36" s="41">
        <v>207379</v>
      </c>
      <c r="D36" s="52"/>
      <c r="E36" s="41">
        <v>207379</v>
      </c>
      <c r="F36" s="52"/>
      <c r="G36" s="20">
        <v>385295</v>
      </c>
      <c r="H36" s="20"/>
      <c r="I36" s="7"/>
      <c r="J36" s="26"/>
    </row>
    <row r="37" spans="1:15" ht="24" customHeight="1">
      <c r="A37" s="22" t="s">
        <v>33</v>
      </c>
      <c r="B37" s="3"/>
      <c r="C37" s="41"/>
      <c r="D37" s="52"/>
      <c r="E37" s="41"/>
      <c r="F37" s="52"/>
      <c r="G37" s="41"/>
      <c r="H37" s="102"/>
      <c r="I37" s="7"/>
      <c r="J37" s="128"/>
    </row>
    <row r="38" spans="1:15" ht="24" customHeight="1">
      <c r="A38" s="12" t="s">
        <v>77</v>
      </c>
      <c r="B38" s="3"/>
      <c r="C38" s="20">
        <v>229499</v>
      </c>
      <c r="D38" s="52"/>
      <c r="E38" s="20">
        <v>229499</v>
      </c>
      <c r="F38" s="52"/>
      <c r="G38" s="20">
        <v>-51929595</v>
      </c>
      <c r="H38" s="59"/>
      <c r="I38" s="7"/>
      <c r="J38" s="110"/>
    </row>
    <row r="39" spans="1:15" ht="24" customHeight="1">
      <c r="A39" s="12" t="s">
        <v>34</v>
      </c>
      <c r="B39" s="3"/>
      <c r="C39" s="20">
        <v>-927756</v>
      </c>
      <c r="D39" s="52"/>
      <c r="E39" s="20">
        <v>-927756</v>
      </c>
      <c r="F39" s="52"/>
      <c r="G39" s="20">
        <v>902101</v>
      </c>
      <c r="H39" s="59"/>
      <c r="I39" s="7"/>
      <c r="J39" s="110"/>
    </row>
    <row r="40" spans="1:15" ht="24" customHeight="1">
      <c r="A40" s="12" t="s">
        <v>130</v>
      </c>
      <c r="B40" s="3"/>
      <c r="C40" s="41">
        <v>355018</v>
      </c>
      <c r="D40" s="52"/>
      <c r="E40" s="41">
        <v>355018</v>
      </c>
      <c r="F40" s="52"/>
      <c r="G40" s="20">
        <v>-899404</v>
      </c>
      <c r="H40" s="126"/>
      <c r="I40" s="7"/>
      <c r="J40" s="110"/>
    </row>
    <row r="41" spans="1:15" ht="24" customHeight="1">
      <c r="A41" s="22" t="s">
        <v>124</v>
      </c>
      <c r="B41" s="3"/>
      <c r="C41" s="133">
        <f>SUM(C26:C40)</f>
        <v>241797082</v>
      </c>
      <c r="D41" s="20"/>
      <c r="E41" s="133">
        <f>SUM(E26:E40)</f>
        <v>241797082</v>
      </c>
      <c r="F41" s="20"/>
      <c r="G41" s="133">
        <f>SUM(G26:G40)</f>
        <v>58252259</v>
      </c>
      <c r="H41" s="111"/>
      <c r="I41" s="7"/>
    </row>
    <row r="42" spans="1:15" ht="24" customHeight="1">
      <c r="A42" s="12"/>
      <c r="B42" s="3"/>
      <c r="C42" s="44"/>
      <c r="D42" s="20"/>
      <c r="E42" s="44"/>
      <c r="F42" s="20"/>
      <c r="G42" s="44"/>
      <c r="H42" s="44"/>
      <c r="I42" s="7"/>
    </row>
    <row r="43" spans="1:15" ht="24" customHeight="1">
      <c r="A43" s="12"/>
      <c r="B43" s="3"/>
      <c r="C43" s="44"/>
      <c r="D43" s="20"/>
      <c r="E43" s="44"/>
      <c r="F43" s="20"/>
      <c r="G43" s="44"/>
      <c r="H43" s="44"/>
      <c r="I43" s="7"/>
    </row>
    <row r="44" spans="1:15" s="6" customFormat="1" ht="24" customHeight="1">
      <c r="A44" s="175" t="s">
        <v>30</v>
      </c>
      <c r="B44" s="175"/>
      <c r="C44" s="175"/>
      <c r="D44" s="175"/>
      <c r="E44" s="175"/>
      <c r="F44" s="175"/>
      <c r="G44" s="175"/>
      <c r="I44" s="7"/>
    </row>
    <row r="45" spans="1:15" s="6" customFormat="1" ht="24" customHeight="1">
      <c r="A45" s="175" t="s">
        <v>53</v>
      </c>
      <c r="B45" s="175"/>
      <c r="C45" s="175"/>
      <c r="D45" s="175"/>
      <c r="E45" s="175"/>
      <c r="F45" s="175"/>
      <c r="G45" s="175"/>
      <c r="I45" s="7"/>
      <c r="L45" s="122"/>
    </row>
    <row r="46" spans="1:15" s="6" customFormat="1" ht="24" customHeight="1">
      <c r="A46" s="175" t="s">
        <v>179</v>
      </c>
      <c r="B46" s="175"/>
      <c r="C46" s="175"/>
      <c r="D46" s="175"/>
      <c r="E46" s="175"/>
      <c r="F46" s="175"/>
      <c r="G46" s="175"/>
      <c r="I46" s="7"/>
    </row>
    <row r="47" spans="1:15" s="6" customFormat="1" ht="24" customHeight="1">
      <c r="A47" s="175" t="s">
        <v>162</v>
      </c>
      <c r="B47" s="175"/>
      <c r="C47" s="175"/>
      <c r="D47" s="175"/>
      <c r="E47" s="175"/>
      <c r="F47" s="175"/>
      <c r="G47" s="175"/>
      <c r="I47" s="7"/>
    </row>
    <row r="48" spans="1:15" ht="24" customHeight="1">
      <c r="A48" s="177" t="s">
        <v>46</v>
      </c>
      <c r="B48" s="177"/>
      <c r="C48" s="177"/>
      <c r="D48" s="177"/>
      <c r="E48" s="177"/>
      <c r="F48" s="177"/>
      <c r="G48" s="177"/>
      <c r="H48" s="38"/>
      <c r="I48" s="7"/>
    </row>
    <row r="49" spans="1:13" ht="9" customHeight="1">
      <c r="I49" s="7"/>
    </row>
    <row r="50" spans="1:13" ht="24" customHeight="1">
      <c r="C50" s="54" t="s">
        <v>153</v>
      </c>
      <c r="D50" s="54"/>
      <c r="E50" s="175" t="s">
        <v>144</v>
      </c>
      <c r="F50" s="175"/>
      <c r="G50" s="175"/>
    </row>
    <row r="51" spans="1:13" ht="24" customHeight="1">
      <c r="C51" s="54" t="s">
        <v>156</v>
      </c>
      <c r="D51" s="54"/>
      <c r="E51" s="175" t="s">
        <v>145</v>
      </c>
      <c r="F51" s="175"/>
      <c r="G51" s="175"/>
    </row>
    <row r="52" spans="1:13" ht="24" customHeight="1">
      <c r="C52" s="54" t="s">
        <v>154</v>
      </c>
      <c r="D52" s="54"/>
      <c r="E52" s="54"/>
      <c r="F52" s="54"/>
      <c r="G52" s="54"/>
    </row>
    <row r="53" spans="1:13" ht="24" customHeight="1">
      <c r="C53" s="54" t="s">
        <v>155</v>
      </c>
      <c r="D53" s="54"/>
      <c r="E53" s="186"/>
      <c r="F53" s="186"/>
      <c r="G53" s="186"/>
    </row>
    <row r="54" spans="1:13" ht="24" customHeight="1">
      <c r="B54" s="15" t="s">
        <v>35</v>
      </c>
      <c r="C54" s="1">
        <v>2024</v>
      </c>
      <c r="D54" s="4"/>
      <c r="E54" s="1">
        <v>2024</v>
      </c>
      <c r="F54" s="4"/>
      <c r="G54" s="1">
        <v>2023</v>
      </c>
      <c r="H54" s="1"/>
      <c r="I54" s="7"/>
    </row>
    <row r="55" spans="1:13" ht="24" customHeight="1">
      <c r="A55" s="10" t="s">
        <v>135</v>
      </c>
      <c r="B55" s="15"/>
      <c r="C55" s="1"/>
      <c r="D55" s="4"/>
      <c r="E55" s="1"/>
      <c r="F55" s="4"/>
      <c r="G55" s="1"/>
      <c r="H55" s="1"/>
      <c r="I55" s="7"/>
    </row>
    <row r="56" spans="1:13" ht="24" customHeight="1">
      <c r="A56" s="12" t="s">
        <v>98</v>
      </c>
      <c r="B56" s="15"/>
      <c r="C56" s="37">
        <v>-42321886</v>
      </c>
      <c r="D56" s="4"/>
      <c r="E56" s="37">
        <v>-42321886</v>
      </c>
      <c r="F56" s="4"/>
      <c r="G56" s="37">
        <v>-34349102</v>
      </c>
      <c r="H56" s="1"/>
      <c r="I56" s="7"/>
    </row>
    <row r="57" spans="1:13" ht="24" customHeight="1">
      <c r="A57" s="12" t="s">
        <v>103</v>
      </c>
      <c r="B57" s="15"/>
      <c r="C57" s="41">
        <v>215647201</v>
      </c>
      <c r="D57" s="4"/>
      <c r="E57" s="41">
        <v>215647201</v>
      </c>
      <c r="F57" s="4"/>
      <c r="G57" s="41">
        <v>211698762</v>
      </c>
      <c r="H57" s="1"/>
      <c r="I57" s="7"/>
    </row>
    <row r="58" spans="1:13" ht="24" customHeight="1">
      <c r="A58" s="12" t="s">
        <v>131</v>
      </c>
      <c r="B58" s="15"/>
      <c r="C58" s="131">
        <v>0</v>
      </c>
      <c r="D58" s="4"/>
      <c r="E58" s="131">
        <v>0</v>
      </c>
      <c r="F58" s="4"/>
      <c r="G58" s="149">
        <v>250000</v>
      </c>
      <c r="H58" s="1"/>
      <c r="I58" s="7"/>
    </row>
    <row r="59" spans="1:13" ht="24" customHeight="1">
      <c r="A59" s="12" t="s">
        <v>132</v>
      </c>
      <c r="B59" s="15"/>
      <c r="C59" s="131">
        <v>0</v>
      </c>
      <c r="D59" s="4"/>
      <c r="E59" s="131">
        <v>0</v>
      </c>
      <c r="F59" s="4"/>
      <c r="G59" s="150">
        <v>-595200</v>
      </c>
      <c r="H59" s="1"/>
      <c r="I59" s="7"/>
    </row>
    <row r="60" spans="1:13" ht="24" customHeight="1">
      <c r="A60" s="12" t="s">
        <v>133</v>
      </c>
      <c r="B60" s="15"/>
      <c r="C60" s="37">
        <v>-37171743</v>
      </c>
      <c r="D60" s="4"/>
      <c r="E60" s="37">
        <v>-37171743</v>
      </c>
      <c r="F60" s="4"/>
      <c r="G60" s="37">
        <v>-34425331</v>
      </c>
      <c r="H60" s="1"/>
      <c r="I60" s="7"/>
    </row>
    <row r="61" spans="1:13" ht="24" customHeight="1">
      <c r="A61" s="142" t="s">
        <v>125</v>
      </c>
      <c r="B61" s="15"/>
      <c r="C61" s="129">
        <f>SUM(C56:C60)+C41</f>
        <v>377950654</v>
      </c>
      <c r="D61" s="4"/>
      <c r="E61" s="129">
        <f>SUM(E56:E60)+E41</f>
        <v>377950654</v>
      </c>
      <c r="F61" s="4"/>
      <c r="G61" s="129">
        <f>SUM(G56:G60)+G41</f>
        <v>200831388</v>
      </c>
      <c r="H61" s="1"/>
      <c r="I61" s="7"/>
    </row>
    <row r="62" spans="1:13" ht="24" customHeight="1">
      <c r="B62" s="15"/>
      <c r="C62" s="1"/>
      <c r="D62" s="4"/>
      <c r="E62" s="1"/>
      <c r="F62" s="4"/>
      <c r="G62" s="1"/>
      <c r="H62" s="1"/>
      <c r="I62" s="7"/>
    </row>
    <row r="63" spans="1:13" ht="24" customHeight="1">
      <c r="A63" s="10" t="s">
        <v>20</v>
      </c>
      <c r="B63" s="4"/>
      <c r="C63" s="110"/>
      <c r="D63" s="7"/>
      <c r="E63" s="110"/>
      <c r="F63" s="7"/>
      <c r="G63" s="110"/>
      <c r="H63" s="7"/>
      <c r="I63" s="7"/>
      <c r="M63" s="118"/>
    </row>
    <row r="64" spans="1:13" ht="24" customHeight="1">
      <c r="A64" s="22" t="s">
        <v>148</v>
      </c>
      <c r="B64" s="4"/>
      <c r="C64" s="110">
        <v>-12250000</v>
      </c>
      <c r="D64" s="7"/>
      <c r="E64" s="110">
        <v>-12250000</v>
      </c>
      <c r="F64" s="7"/>
      <c r="G64" s="147" t="s">
        <v>171</v>
      </c>
      <c r="H64" s="7"/>
      <c r="I64" s="7"/>
      <c r="M64" s="118"/>
    </row>
    <row r="65" spans="1:16" ht="24" customHeight="1">
      <c r="A65" s="22" t="s">
        <v>142</v>
      </c>
      <c r="B65" s="153"/>
      <c r="C65" s="110">
        <v>-583129</v>
      </c>
      <c r="D65" s="110"/>
      <c r="E65" s="110">
        <v>-583129</v>
      </c>
      <c r="F65" s="110"/>
      <c r="G65" s="110">
        <v>-280918</v>
      </c>
      <c r="H65" s="20"/>
      <c r="I65" s="7"/>
    </row>
    <row r="66" spans="1:16" ht="24" customHeight="1">
      <c r="A66" s="22" t="s">
        <v>143</v>
      </c>
      <c r="B66" s="153"/>
      <c r="C66" s="110">
        <v>-275311</v>
      </c>
      <c r="D66" s="110"/>
      <c r="E66" s="110">
        <v>-275311</v>
      </c>
      <c r="F66" s="110"/>
      <c r="G66" s="110">
        <v>-366582</v>
      </c>
      <c r="H66" s="59"/>
      <c r="I66" s="7"/>
      <c r="M66" s="123"/>
    </row>
    <row r="67" spans="1:16" ht="24" customHeight="1">
      <c r="A67" s="22" t="s">
        <v>178</v>
      </c>
      <c r="B67" s="38"/>
      <c r="C67" s="41">
        <v>322430</v>
      </c>
      <c r="D67" s="110"/>
      <c r="E67" s="41">
        <v>322430</v>
      </c>
      <c r="F67" s="110"/>
      <c r="G67" s="57">
        <v>782710</v>
      </c>
      <c r="H67" s="59"/>
      <c r="I67" s="7"/>
    </row>
    <row r="68" spans="1:16" ht="24" customHeight="1">
      <c r="A68" s="134" t="s">
        <v>174</v>
      </c>
      <c r="B68" s="3"/>
      <c r="C68" s="137">
        <f>SUM(C64:C67)</f>
        <v>-12786010</v>
      </c>
      <c r="D68" s="20"/>
      <c r="E68" s="137">
        <f>SUM(E64:E67)</f>
        <v>-12786010</v>
      </c>
      <c r="F68" s="20"/>
      <c r="G68" s="129">
        <f>SUM(G64:G67)</f>
        <v>135210</v>
      </c>
      <c r="H68" s="111"/>
      <c r="I68" s="7"/>
      <c r="M68" s="105"/>
    </row>
    <row r="69" spans="1:16" ht="24" customHeight="1">
      <c r="A69" s="112"/>
      <c r="B69" s="112"/>
      <c r="C69" s="7"/>
      <c r="D69" s="7"/>
      <c r="E69" s="7"/>
      <c r="F69" s="7"/>
      <c r="G69" s="7"/>
      <c r="H69" s="7"/>
      <c r="I69" s="7"/>
      <c r="M69" s="109"/>
    </row>
    <row r="70" spans="1:16" ht="24" customHeight="1">
      <c r="A70" s="10" t="s">
        <v>21</v>
      </c>
      <c r="B70" s="4"/>
      <c r="C70" s="7"/>
      <c r="D70" s="7"/>
      <c r="E70" s="7"/>
      <c r="F70" s="7"/>
      <c r="G70" s="37"/>
      <c r="H70" s="7"/>
      <c r="I70" s="7"/>
      <c r="M70" s="124"/>
      <c r="N70" s="53"/>
      <c r="O70" s="53"/>
    </row>
    <row r="71" spans="1:16" ht="24" customHeight="1">
      <c r="A71" s="22" t="s">
        <v>70</v>
      </c>
      <c r="B71" s="2"/>
      <c r="D71" s="20"/>
      <c r="F71" s="20"/>
      <c r="I71" s="7"/>
      <c r="O71" s="105"/>
      <c r="P71" s="19"/>
    </row>
    <row r="72" spans="1:16" ht="24" customHeight="1">
      <c r="A72" s="22" t="s">
        <v>56</v>
      </c>
      <c r="B72" s="38">
        <v>5</v>
      </c>
      <c r="C72" s="41">
        <v>12270000000</v>
      </c>
      <c r="D72" s="23"/>
      <c r="E72" s="7">
        <v>12270000000</v>
      </c>
      <c r="F72" s="23"/>
      <c r="G72" s="41">
        <v>9365000000</v>
      </c>
      <c r="H72" s="102"/>
      <c r="I72" s="7"/>
      <c r="O72" s="105"/>
      <c r="P72" s="19"/>
    </row>
    <row r="73" spans="1:16" ht="24" customHeight="1">
      <c r="A73" s="22" t="s">
        <v>69</v>
      </c>
      <c r="B73" s="2"/>
      <c r="C73" s="30"/>
      <c r="D73" s="7"/>
      <c r="E73" s="30"/>
      <c r="F73" s="7"/>
      <c r="G73" s="30"/>
      <c r="H73" s="32"/>
      <c r="I73" s="7"/>
    </row>
    <row r="74" spans="1:16" ht="24" customHeight="1">
      <c r="A74" s="22" t="s">
        <v>58</v>
      </c>
      <c r="B74" s="38">
        <v>5</v>
      </c>
      <c r="C74" s="37">
        <v>-12370000000</v>
      </c>
      <c r="D74" s="20"/>
      <c r="E74" s="37">
        <v>-12370000000</v>
      </c>
      <c r="F74" s="20"/>
      <c r="G74" s="37">
        <v>-9435000000</v>
      </c>
      <c r="H74" s="59"/>
      <c r="I74" s="7"/>
    </row>
    <row r="75" spans="1:16" ht="24" customHeight="1">
      <c r="A75" s="22" t="s">
        <v>172</v>
      </c>
      <c r="B75" s="38">
        <v>5</v>
      </c>
      <c r="C75" s="41">
        <v>100000000</v>
      </c>
      <c r="D75" s="20"/>
      <c r="E75" s="41">
        <v>100000000</v>
      </c>
      <c r="F75" s="20"/>
      <c r="G75" s="147" t="s">
        <v>171</v>
      </c>
      <c r="H75" s="59"/>
      <c r="I75" s="7"/>
    </row>
    <row r="76" spans="1:16" ht="24" customHeight="1">
      <c r="A76" s="22" t="s">
        <v>71</v>
      </c>
      <c r="B76" s="38">
        <v>5</v>
      </c>
      <c r="C76" s="37">
        <v>-65020000</v>
      </c>
      <c r="E76" s="37">
        <v>-65020000</v>
      </c>
      <c r="G76" s="37">
        <v>-139620000</v>
      </c>
      <c r="H76" s="59"/>
      <c r="I76" s="7"/>
      <c r="O76" s="125"/>
      <c r="P76" s="19"/>
    </row>
    <row r="77" spans="1:16" ht="24" customHeight="1">
      <c r="A77" s="22" t="s">
        <v>89</v>
      </c>
      <c r="B77" s="38">
        <v>5</v>
      </c>
      <c r="C77" s="37">
        <v>-1065840</v>
      </c>
      <c r="E77" s="37">
        <v>-1065840</v>
      </c>
      <c r="G77" s="37">
        <v>-459760</v>
      </c>
      <c r="H77" s="59"/>
      <c r="I77" s="7"/>
      <c r="O77" s="125"/>
      <c r="P77" s="19"/>
    </row>
    <row r="78" spans="1:16" ht="24" customHeight="1">
      <c r="A78" s="22" t="s">
        <v>134</v>
      </c>
      <c r="B78" s="38">
        <v>14</v>
      </c>
      <c r="C78" s="60">
        <v>-82907996</v>
      </c>
      <c r="E78" s="60">
        <v>-82907996</v>
      </c>
      <c r="G78" s="60">
        <v>-80588546</v>
      </c>
      <c r="H78" s="59"/>
      <c r="I78" s="7"/>
      <c r="O78" s="18"/>
    </row>
    <row r="79" spans="1:16" ht="24" customHeight="1">
      <c r="A79" s="134" t="s">
        <v>126</v>
      </c>
      <c r="B79" s="3"/>
      <c r="C79" s="47">
        <f>SUM(C72:C78)</f>
        <v>-148993836</v>
      </c>
      <c r="D79" s="7"/>
      <c r="E79" s="47">
        <f>SUM(E72:E78)</f>
        <v>-148993836</v>
      </c>
      <c r="F79" s="7"/>
      <c r="G79" s="47">
        <f>SUM(G72:G78)</f>
        <v>-290668306</v>
      </c>
      <c r="H79" s="111"/>
      <c r="I79" s="7"/>
    </row>
    <row r="80" spans="1:16" ht="24" customHeight="1">
      <c r="C80" s="41"/>
      <c r="D80" s="7"/>
      <c r="E80" s="41"/>
      <c r="F80" s="7"/>
      <c r="G80" s="41"/>
      <c r="H80" s="102"/>
      <c r="I80" s="7"/>
    </row>
    <row r="81" spans="1:9" ht="24" customHeight="1">
      <c r="A81" s="17" t="s">
        <v>173</v>
      </c>
      <c r="C81" s="35">
        <f>C79+C68+C61</f>
        <v>216170808</v>
      </c>
      <c r="D81" s="14"/>
      <c r="E81" s="35">
        <f>E79+E68+E61</f>
        <v>216170808</v>
      </c>
      <c r="F81" s="14"/>
      <c r="G81" s="35">
        <v>-89701708</v>
      </c>
      <c r="H81" s="111"/>
      <c r="I81" s="7"/>
    </row>
    <row r="82" spans="1:9" ht="24" customHeight="1">
      <c r="A82" s="17" t="s">
        <v>72</v>
      </c>
      <c r="C82" s="45">
        <v>353267455</v>
      </c>
      <c r="D82" s="14"/>
      <c r="E82" s="45">
        <v>353267455</v>
      </c>
      <c r="F82" s="14"/>
      <c r="G82" s="45">
        <v>451556819</v>
      </c>
      <c r="H82" s="102"/>
      <c r="I82" s="7"/>
    </row>
    <row r="83" spans="1:9" ht="24" customHeight="1" thickBot="1">
      <c r="A83" s="4" t="s">
        <v>73</v>
      </c>
      <c r="B83" s="38"/>
      <c r="C83" s="46">
        <f>SUM(C81:C82)</f>
        <v>569438263</v>
      </c>
      <c r="D83" s="14"/>
      <c r="E83" s="46">
        <f>SUM(E81:E82)</f>
        <v>569438263</v>
      </c>
      <c r="F83" s="14"/>
      <c r="G83" s="46">
        <f>SUM(G81:G82)</f>
        <v>361855111</v>
      </c>
      <c r="H83" s="102"/>
      <c r="I83" s="7"/>
    </row>
    <row r="84" spans="1:9" ht="24" customHeight="1" thickTop="1">
      <c r="C84" s="34"/>
      <c r="E84" s="34"/>
      <c r="G84" s="41"/>
      <c r="H84" s="26"/>
      <c r="I84" s="7"/>
    </row>
    <row r="85" spans="1:9" ht="24" customHeight="1">
      <c r="C85" s="34"/>
      <c r="E85" s="34"/>
      <c r="G85" s="41"/>
      <c r="H85" s="26"/>
      <c r="I85" s="7"/>
    </row>
    <row r="86" spans="1:9" ht="24" customHeight="1">
      <c r="A86" s="17" t="s">
        <v>54</v>
      </c>
      <c r="C86" s="7"/>
      <c r="E86" s="7"/>
      <c r="G86" s="19"/>
      <c r="H86" s="7"/>
      <c r="I86" s="7"/>
    </row>
    <row r="87" spans="1:9" ht="24" customHeight="1">
      <c r="C87" s="7"/>
      <c r="E87" s="7"/>
      <c r="H87" s="7"/>
      <c r="I87" s="7"/>
    </row>
    <row r="88" spans="1:9" ht="24" customHeight="1">
      <c r="I88" s="7"/>
    </row>
    <row r="89" spans="1:9" ht="24" customHeight="1">
      <c r="I89" s="7"/>
    </row>
    <row r="90" spans="1:9" ht="24" customHeight="1">
      <c r="I90" s="7"/>
    </row>
    <row r="91" spans="1:9" ht="24" customHeight="1">
      <c r="I91" s="7"/>
    </row>
    <row r="92" spans="1:9" ht="24" customHeight="1">
      <c r="I92" s="7"/>
    </row>
    <row r="93" spans="1:9" ht="24" customHeight="1">
      <c r="I93" s="7"/>
    </row>
    <row r="94" spans="1:9" ht="24" customHeight="1">
      <c r="I94" s="7"/>
    </row>
    <row r="95" spans="1:9" ht="24" customHeight="1">
      <c r="I95" s="7"/>
    </row>
    <row r="97" spans="1:8" ht="24" customHeight="1">
      <c r="A97"/>
    </row>
    <row r="101" spans="1:8" ht="24" customHeight="1">
      <c r="A101"/>
      <c r="B101"/>
      <c r="C101"/>
      <c r="D101"/>
      <c r="E101"/>
      <c r="F101"/>
      <c r="G101"/>
      <c r="H101"/>
    </row>
    <row r="102" spans="1:8" ht="24" customHeight="1">
      <c r="A102"/>
      <c r="B102"/>
      <c r="C102"/>
      <c r="D102"/>
      <c r="E102"/>
      <c r="F102"/>
      <c r="G102"/>
      <c r="H102"/>
    </row>
    <row r="103" spans="1:8" ht="24" customHeight="1">
      <c r="A103"/>
      <c r="B103"/>
      <c r="C103"/>
      <c r="D103"/>
      <c r="E103"/>
      <c r="F103"/>
      <c r="G103"/>
      <c r="H103"/>
    </row>
    <row r="104" spans="1:8" ht="24" customHeight="1">
      <c r="A104"/>
      <c r="B104"/>
      <c r="C104"/>
      <c r="D104"/>
      <c r="E104"/>
      <c r="F104"/>
      <c r="G104"/>
      <c r="H104"/>
    </row>
    <row r="105" spans="1:8" ht="24" customHeight="1">
      <c r="A105"/>
      <c r="B105"/>
      <c r="C105"/>
      <c r="D105"/>
      <c r="E105"/>
      <c r="F105"/>
      <c r="G105"/>
      <c r="H105"/>
    </row>
    <row r="109" spans="1:8" ht="24" customHeight="1">
      <c r="A109"/>
      <c r="B109"/>
      <c r="C109"/>
      <c r="D109"/>
      <c r="E109"/>
      <c r="F109"/>
      <c r="G109"/>
      <c r="H109"/>
    </row>
    <row r="110" spans="1:8" ht="24" customHeight="1">
      <c r="A110"/>
      <c r="B110"/>
      <c r="C110"/>
      <c r="D110"/>
      <c r="E110"/>
      <c r="F110"/>
      <c r="G110"/>
      <c r="H110"/>
    </row>
    <row r="111" spans="1:8" ht="24" customHeight="1">
      <c r="A111"/>
      <c r="B111"/>
      <c r="C111"/>
      <c r="D111"/>
      <c r="E111"/>
      <c r="F111"/>
      <c r="G111"/>
      <c r="H111"/>
    </row>
    <row r="112" spans="1:8" ht="24" customHeight="1">
      <c r="A112"/>
      <c r="B112"/>
      <c r="C112"/>
      <c r="D112"/>
      <c r="E112"/>
      <c r="F112"/>
      <c r="G112"/>
      <c r="H112"/>
    </row>
    <row r="113" spans="1:8" ht="24" customHeight="1">
      <c r="A113"/>
      <c r="B113"/>
      <c r="C113"/>
      <c r="D113"/>
      <c r="E113"/>
      <c r="F113"/>
      <c r="G113"/>
      <c r="H113"/>
    </row>
  </sheetData>
  <mergeCells count="16">
    <mergeCell ref="E7:G7"/>
    <mergeCell ref="E8:G8"/>
    <mergeCell ref="E10:G10"/>
    <mergeCell ref="A44:G44"/>
    <mergeCell ref="A1:G1"/>
    <mergeCell ref="A2:G2"/>
    <mergeCell ref="A3:G3"/>
    <mergeCell ref="A4:G4"/>
    <mergeCell ref="A5:G5"/>
    <mergeCell ref="E50:G50"/>
    <mergeCell ref="E51:G51"/>
    <mergeCell ref="E53:G53"/>
    <mergeCell ref="A45:G45"/>
    <mergeCell ref="A46:G46"/>
    <mergeCell ref="A47:G47"/>
    <mergeCell ref="A48:G48"/>
  </mergeCells>
  <pageMargins left="0.8" right="0.3" top="1" bottom="0.5" header="0.6" footer="0.3"/>
  <pageSetup paperSize="9" scale="74" fitToHeight="2" orientation="portrait" r:id="rId1"/>
  <headerFooter alignWithMargins="0"/>
  <rowBreaks count="1" manualBreakCount="1">
    <brk id="43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807B-9340-4C0F-8043-B71EB29924FE}">
  <dimension ref="A1:E23"/>
  <sheetViews>
    <sheetView topLeftCell="A13" workbookViewId="0">
      <selection activeCell="D17" sqref="D17"/>
    </sheetView>
  </sheetViews>
  <sheetFormatPr defaultRowHeight="21.5"/>
  <cols>
    <col min="2" max="3" width="15.59765625" bestFit="1" customWidth="1"/>
    <col min="4" max="5" width="13.59765625" bestFit="1" customWidth="1"/>
  </cols>
  <sheetData>
    <row r="1" spans="1:5">
      <c r="A1" s="76" t="s">
        <v>104</v>
      </c>
    </row>
    <row r="2" spans="1:5">
      <c r="B2" s="78">
        <v>3639342390</v>
      </c>
      <c r="C2" s="78">
        <v>3770319209</v>
      </c>
      <c r="D2" s="86"/>
    </row>
    <row r="3" spans="1:5" ht="22" thickBot="1">
      <c r="B3" s="78">
        <v>-111885008</v>
      </c>
      <c r="C3" s="78">
        <v>-107447699</v>
      </c>
      <c r="D3" s="86">
        <f>B3-C3</f>
        <v>-4437309</v>
      </c>
    </row>
    <row r="4" spans="1:5">
      <c r="B4" s="79">
        <v>3527457382</v>
      </c>
      <c r="C4" s="79">
        <v>3662871510</v>
      </c>
      <c r="D4" s="86"/>
    </row>
    <row r="5" spans="1:5" ht="22" thickBot="1">
      <c r="B5" s="80">
        <v>-812359536</v>
      </c>
      <c r="C5" s="80">
        <v>-751891386</v>
      </c>
      <c r="D5" s="86"/>
    </row>
    <row r="6" spans="1:5" ht="22" thickBot="1">
      <c r="B6" s="81">
        <v>2715097846</v>
      </c>
      <c r="C6" s="81">
        <v>2910980124</v>
      </c>
      <c r="D6" s="86"/>
    </row>
    <row r="7" spans="1:5" ht="22" thickTop="1">
      <c r="A7" s="76" t="s">
        <v>105</v>
      </c>
      <c r="D7" s="86"/>
    </row>
    <row r="8" spans="1:5">
      <c r="B8" s="77">
        <v>1671962</v>
      </c>
      <c r="C8" s="77">
        <v>2186412</v>
      </c>
      <c r="D8" s="86"/>
    </row>
    <row r="9" spans="1:5">
      <c r="B9" s="77">
        <v>-69752</v>
      </c>
      <c r="C9" s="77">
        <v>-159031</v>
      </c>
      <c r="D9" s="86"/>
    </row>
    <row r="10" spans="1:5">
      <c r="B10" s="77">
        <v>1602210</v>
      </c>
      <c r="C10" s="77">
        <v>2027381</v>
      </c>
      <c r="D10" s="86"/>
    </row>
    <row r="11" spans="1:5">
      <c r="B11" s="77">
        <v>-4226</v>
      </c>
      <c r="C11" s="77">
        <v>-1035</v>
      </c>
      <c r="D11" s="86">
        <f>B11-C11</f>
        <v>-3191</v>
      </c>
    </row>
    <row r="12" spans="1:5" ht="22" thickBot="1">
      <c r="B12" s="77">
        <v>1597984</v>
      </c>
      <c r="C12" s="77">
        <v>2026346</v>
      </c>
      <c r="D12" s="86"/>
    </row>
    <row r="13" spans="1:5">
      <c r="A13" s="90" t="s">
        <v>106</v>
      </c>
      <c r="B13" s="91">
        <v>260925773</v>
      </c>
      <c r="C13" s="91">
        <v>242286267</v>
      </c>
      <c r="D13" s="92"/>
      <c r="E13" s="93"/>
    </row>
    <row r="14" spans="1:5">
      <c r="A14" s="94"/>
      <c r="B14" s="82">
        <v>-77991905</v>
      </c>
      <c r="C14" s="82">
        <v>-81350188</v>
      </c>
      <c r="D14" s="95"/>
      <c r="E14" s="96"/>
    </row>
    <row r="15" spans="1:5" ht="22" thickBot="1">
      <c r="A15" s="94"/>
      <c r="B15" s="83">
        <v>-18197451</v>
      </c>
      <c r="C15" s="83">
        <v>-15878784</v>
      </c>
      <c r="D15" s="95"/>
      <c r="E15" s="96"/>
    </row>
    <row r="16" spans="1:5">
      <c r="A16" s="94"/>
      <c r="B16" s="82">
        <v>164736417</v>
      </c>
      <c r="C16" s="82">
        <v>145057295</v>
      </c>
      <c r="D16" s="95">
        <v>-38306.26</v>
      </c>
      <c r="E16" s="97" t="s">
        <v>108</v>
      </c>
    </row>
    <row r="17" spans="1:5" ht="22" thickBot="1">
      <c r="A17" s="94"/>
      <c r="B17" s="82">
        <v>-9446026</v>
      </c>
      <c r="C17" s="82">
        <v>-10191891</v>
      </c>
      <c r="D17" s="95">
        <f>-(B17-C17)</f>
        <v>-745865</v>
      </c>
      <c r="E17" s="96"/>
    </row>
    <row r="18" spans="1:5" ht="22" thickBot="1">
      <c r="A18" s="98"/>
      <c r="B18" s="84">
        <v>155290391</v>
      </c>
      <c r="C18" s="84">
        <v>134865404</v>
      </c>
      <c r="D18" s="99">
        <f>B18-C18</f>
        <v>20424987</v>
      </c>
      <c r="E18" s="100"/>
    </row>
    <row r="19" spans="1:5" ht="22" thickBot="1">
      <c r="A19" s="76" t="s">
        <v>107</v>
      </c>
      <c r="D19" s="89">
        <f>SUM(D16:D18)</f>
        <v>19640815.739999998</v>
      </c>
      <c r="E19" s="88"/>
    </row>
    <row r="20" spans="1:5" ht="22" thickTop="1">
      <c r="B20" s="82">
        <v>109835561</v>
      </c>
      <c r="C20" s="82">
        <v>157341094</v>
      </c>
      <c r="D20" s="86"/>
    </row>
    <row r="21" spans="1:5" ht="22" thickBot="1">
      <c r="B21" s="82">
        <v>-5196115</v>
      </c>
      <c r="C21" s="82">
        <v>-7854838</v>
      </c>
      <c r="D21" s="86">
        <f>B21-C21</f>
        <v>2658723</v>
      </c>
    </row>
    <row r="22" spans="1:5" ht="22" thickBot="1">
      <c r="B22" s="85">
        <v>104639446</v>
      </c>
      <c r="C22" s="85">
        <v>149486256</v>
      </c>
      <c r="D22" s="86"/>
    </row>
    <row r="23" spans="1:5" ht="22" thickTop="1">
      <c r="D23" s="8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5BD6F288FE74D9CD1746C0C9B351B" ma:contentTypeVersion="4" ma:contentTypeDescription="Create a new document." ma:contentTypeScope="" ma:versionID="7d68c783ce4a746e25b3c9051823f505">
  <xsd:schema xmlns:xsd="http://www.w3.org/2001/XMLSchema" xmlns:xs="http://www.w3.org/2001/XMLSchema" xmlns:p="http://schemas.microsoft.com/office/2006/metadata/properties" xmlns:ns2="d6d6c63a-68c8-49d2-8ba8-8ef9446e64a2" targetNamespace="http://schemas.microsoft.com/office/2006/metadata/properties" ma:root="true" ma:fieldsID="5c4add75e0519ad93e6f1d3f39be303a" ns2:_="">
    <xsd:import namespace="d6d6c63a-68c8-49d2-8ba8-8ef9446e6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6c63a-68c8-49d2-8ba8-8ef9446e6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4C8D08-8B75-49FD-AD49-2B4D8457E3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AE7623-E7A9-477A-A48D-8908C31FA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d6c63a-68c8-49d2-8ba8-8ef9446e6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8CC9FE45-876F-4A40-BBFD-E04B94D32A7A}">
  <ds:schemaRefs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6d6c63a-68c8-49d2-8ba8-8ef9446e64a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INCOME 3 Months</vt:lpstr>
      <vt:lpstr>INCOME 9 Months</vt:lpstr>
      <vt:lpstr>SHAREHOLDER-Equity Method</vt:lpstr>
      <vt:lpstr>SHAREHOLDER-Separate</vt:lpstr>
      <vt:lpstr>CASH FLOWS</vt:lpstr>
      <vt:lpstr>Sheet1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nvanichabull@deloitte.com</cp:lastModifiedBy>
  <cp:lastPrinted>2024-11-07T03:16:43Z</cp:lastPrinted>
  <dcterms:created xsi:type="dcterms:W3CDTF">2001-10-08T08:09:26Z</dcterms:created>
  <dcterms:modified xsi:type="dcterms:W3CDTF">2024-11-07T03:17:01Z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0x0101001005BD6F288FE74D9CD1746C0C9B351B</vt:lpwstr>
  </property>
</Properties>
</file>